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00"/>
  </bookViews>
  <sheets>
    <sheet name="整理" sheetId="3" r:id="rId1"/>
    <sheet name="0" sheetId="1" r:id="rId2"/>
    <sheet name="Run Informatio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<sst xmlns="http://schemas.openxmlformats.org/spreadsheetml/2006/main" count="715" uniqueCount="155">
  <si>
    <t>组别</t>
  </si>
  <si>
    <t>akt</t>
  </si>
  <si>
    <t>era</t>
  </si>
  <si>
    <t>mapk</t>
  </si>
  <si>
    <t>对照组</t>
  </si>
  <si>
    <t>低</t>
  </si>
  <si>
    <t>中</t>
  </si>
  <si>
    <t>高</t>
  </si>
  <si>
    <t>M7</t>
  </si>
  <si>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</si>
  <si>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</si>
  <si>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</si>
  <si>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</si>
  <si>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</si>
  <si>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</si>
  <si>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</si>
  <si>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</si>
  <si>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</si>
  <si>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</si>
  <si>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</si>
  <si>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</si>
  <si>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</si>
  <si>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</si>
  <si>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</si>
  <si>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</si>
  <si>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</si>
  <si>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/>
  </si>
  <si>
    <t>ACTIN</t>
  </si>
  <si>
    <t>A02</t>
  </si>
  <si>
    <t>A03</t>
  </si>
  <si>
    <t>1-ACTIN</t>
  </si>
  <si>
    <t>A04</t>
  </si>
  <si>
    <t>A05</t>
  </si>
  <si>
    <t>1-ERA</t>
  </si>
  <si>
    <t>A06</t>
  </si>
  <si>
    <t>A07</t>
  </si>
  <si>
    <t>1-pp38</t>
  </si>
  <si>
    <t>A08</t>
  </si>
  <si>
    <t>A09</t>
  </si>
  <si>
    <t>1-AKT</t>
  </si>
  <si>
    <t>A10</t>
  </si>
  <si>
    <t>A11</t>
  </si>
  <si>
    <t>A12</t>
  </si>
  <si>
    <t>B01</t>
  </si>
  <si>
    <t>B02</t>
  </si>
  <si>
    <t>B03</t>
  </si>
  <si>
    <t>2-ACTIN</t>
  </si>
  <si>
    <t>B04</t>
  </si>
  <si>
    <t>B05</t>
  </si>
  <si>
    <t>2-ERA</t>
  </si>
  <si>
    <t>B06</t>
  </si>
  <si>
    <t>B07</t>
  </si>
  <si>
    <t>2-pp38</t>
  </si>
  <si>
    <t>B08</t>
  </si>
  <si>
    <t>B09</t>
  </si>
  <si>
    <t>2-AKT</t>
  </si>
  <si>
    <t>B10</t>
  </si>
  <si>
    <t>B11</t>
  </si>
  <si>
    <t>B12</t>
  </si>
  <si>
    <t>C01</t>
  </si>
  <si>
    <t>ERA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</si>
  <si>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</si>
  <si>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</si>
  <si>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</si>
  <si>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</si>
  <si>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</si>
  <si>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</si>
  <si>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</si>
  <si>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</si>
  <si>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</si>
  <si>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</si>
  <si>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</si>
  <si>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</si>
  <si>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PP38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</si>
  <si>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</si>
  <si>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</si>
  <si>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</si>
  <si>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</si>
  <si>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</si>
  <si>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</si>
  <si>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</si>
  <si>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</si>
  <si>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</si>
  <si>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</si>
  <si>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</si>
  <si>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</si>
  <si>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</si>
  <si>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</si>
  <si>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</si>
  <si>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</si>
  <si>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</si>
  <si>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</si>
  <si>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</si>
  <si>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</si>
  <si>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</si>
  <si>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</si>
  <si>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</si>
  <si>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</si>
  <si>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</si>
  <si>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</si>
  <si>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</si>
  <si>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</si>
  <si>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</si>
  <si>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</si>
  <si>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</si>
  <si>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</si>
  <si>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</si>
  <si>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</si>
  <si>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</si>
  <si>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</si>
  <si>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</si>
  <si>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</si>
  <si>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</si>
  <si>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</si>
  <si>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</si>
  <si>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</si>
  <si>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</si>
  <si>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</si>
  <si>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</si>
  <si>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</si>
  <si>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</si>
  <si>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</si>
  <si>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</si>
  <si>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</si>
  <si>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</si>
  <si>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</si>
  <si>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</si>
  <si>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</si>
  <si>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</si>
  <si>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</si>
  <si>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</si>
  <si>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</si>
  <si>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</si>
  <si>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File Name</t>
  </si>
  <si>
    <t>ERA PP38 AKT.pcrd</t>
  </si>
  <si>
    <t>Created By User</t>
  </si>
  <si>
    <t>admin</t>
  </si>
  <si>
    <t>Notes</t>
  </si>
  <si>
    <t>ID</t>
  </si>
  <si>
    <t>Run Started</t>
  </si>
  <si>
    <t>03/11/2025 08:31:52 UTC</t>
  </si>
  <si>
    <t>Run Ended</t>
  </si>
  <si>
    <t>03/11/2025 09:39:57 UTC</t>
  </si>
  <si>
    <t>Sample Vol</t>
  </si>
  <si>
    <t>Lid Temp</t>
  </si>
  <si>
    <t>Protocol File Name</t>
  </si>
  <si>
    <t>pre-experiment.prcl</t>
  </si>
  <si>
    <t>Plate Setup File Name</t>
  </si>
  <si>
    <t>QuickPlate_96 wells_All Channels.pltd</t>
  </si>
  <si>
    <t>Base Serial Number</t>
  </si>
  <si>
    <t>CT033321</t>
  </si>
  <si>
    <t>Optical Head Serial Number</t>
  </si>
  <si>
    <t>785BR18762</t>
  </si>
  <si>
    <t>CFX Maestro Version</t>
  </si>
  <si>
    <t xml:space="preserve">5.2.008.0222.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</si>
</sst>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;\-###0"/>
    <numFmt numFmtId="177" formatCode="###0.00;\-###0.00"/>
    <numFmt numFmtId="178" formatCode="###0.000;\-###0.000"/>
    <numFmt numFmtId="179" formatCode="###0.00000;\-###0.00000"/>
    <numFmt numFmtId="180" formatCode="###0.0;\-###0.0"/>
  </numFmts>
  <fonts count="26">
    <font>
      <sz val="8.25"/>
      <name val="Microsoft Sans Serif"/>
      <charset val="1"/>
    </font>
    <font>
      <sz val="9.1"/>
      <name val="宋体"/>
      <charset val="1"/>
    </font>
    <font>
      <sz val="8.25"/>
      <color rgb="FF7030A0"/>
      <name val="Microsoft Sans Serif"/>
      <charset val="1"/>
    </font>
    <font>
      <sz val="8.25"/>
      <color rgb="FFFF0000"/>
      <name val="Microsoft Sans Serif"/>
      <charset val="1"/>
    </font>
    <font>
      <b/>
      <sz val="9.1"/>
      <name val="宋体"/>
      <charset val="1"/>
    </font>
    <font>
      <sz val="8.5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8">
    <xf numFmtId="0" fontId="0" fillId="0" borderId="0" xfId="49" applyFont="1" applyFill="1" applyBorder="1" applyAlignment="1" applyProtection="1">
      <alignment vertical="top"/>
      <protection locked="0"/>
    </xf>
    <xf numFmtId="49" fontId="0" fillId="0" borderId="0" xfId="49" applyNumberFormat="1" applyFont="1" applyFill="1" applyBorder="1" applyAlignment="1" applyProtection="1">
      <alignment vertical="top"/>
      <protection locked="0"/>
    </xf>
    <xf numFmtId="176" fontId="0" fillId="0" borderId="0" xfId="49" applyNumberFormat="1" applyFont="1" applyFill="1" applyBorder="1" applyAlignment="1" applyProtection="1">
      <alignment horizontal="left" vertical="top"/>
      <protection locked="0"/>
    </xf>
    <xf numFmtId="0" fontId="0" fillId="2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vertical="center"/>
    </xf>
    <xf numFmtId="0" fontId="0" fillId="3" borderId="0" xfId="49" applyFont="1" applyFill="1" applyBorder="1" applyAlignment="1" applyProtection="1">
      <alignment horizontal="center" vertical="center"/>
      <protection locked="0"/>
    </xf>
    <xf numFmtId="49" fontId="0" fillId="0" borderId="0" xfId="49" applyNumberFormat="1" applyFont="1" applyFill="1" applyBorder="1" applyAlignment="1" applyProtection="1">
      <alignment vertical="center"/>
    </xf>
    <xf numFmtId="177" fontId="0" fillId="0" borderId="0" xfId="49" applyNumberFormat="1" applyFont="1" applyFill="1" applyBorder="1" applyAlignment="1" applyProtection="1">
      <alignment vertical="center"/>
    </xf>
    <xf numFmtId="178" fontId="0" fillId="0" borderId="0" xfId="49" applyNumberFormat="1" applyFont="1" applyFill="1" applyBorder="1" applyAlignment="1" applyProtection="1">
      <alignment vertical="center"/>
    </xf>
    <xf numFmtId="179" fontId="0" fillId="0" borderId="0" xfId="49" applyNumberFormat="1" applyFont="1" applyFill="1" applyBorder="1" applyAlignment="1" applyProtection="1">
      <alignment vertical="center"/>
    </xf>
    <xf numFmtId="180" fontId="0" fillId="0" borderId="0" xfId="49" applyNumberFormat="1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/>
    </xf>
    <xf numFmtId="49" fontId="0" fillId="4" borderId="0" xfId="49" applyNumberFormat="1" applyFont="1" applyFill="1" applyBorder="1" applyAlignment="1" applyProtection="1">
      <alignment horizontal="center" vertical="center"/>
      <protection locked="0"/>
    </xf>
    <xf numFmtId="0" fontId="0" fillId="2" borderId="0" xfId="49" applyFont="1" applyFill="1" applyBorder="1" applyAlignment="1" applyProtection="1">
      <alignment horizontal="center" vertical="center" wrapText="1"/>
      <protection locked="0"/>
    </xf>
    <xf numFmtId="49" fontId="1" fillId="0" borderId="0" xfId="49" applyNumberFormat="1" applyFont="1" applyFill="1" applyBorder="1" applyAlignment="1" applyProtection="1">
      <alignment vertical="center"/>
    </xf>
    <xf numFmtId="177" fontId="1" fillId="0" borderId="0" xfId="49" applyNumberFormat="1" applyFont="1" applyFill="1" applyBorder="1" applyAlignment="1" applyProtection="1">
      <alignment vertical="center"/>
    </xf>
    <xf numFmtId="178" fontId="1" fillId="0" borderId="0" xfId="49" applyNumberFormat="1" applyFont="1" applyFill="1" applyBorder="1" applyAlignment="1" applyProtection="1">
      <alignment vertical="center"/>
    </xf>
    <xf numFmtId="179" fontId="1" fillId="0" borderId="0" xfId="49" applyNumberFormat="1" applyFont="1" applyFill="1" applyBorder="1" applyAlignment="1" applyProtection="1">
      <alignment vertical="center"/>
    </xf>
    <xf numFmtId="180" fontId="1" fillId="0" borderId="0" xfId="49" applyNumberFormat="1" applyFont="1" applyFill="1" applyBorder="1" applyAlignment="1" applyProtection="1">
      <alignment vertical="center"/>
    </xf>
    <xf numFmtId="0" fontId="2" fillId="0" borderId="0" xfId="49" applyFont="1" applyFill="1" applyBorder="1" applyAlignment="1" applyProtection="1">
      <alignment vertical="center"/>
    </xf>
    <xf numFmtId="0" fontId="3" fillId="0" borderId="0" xfId="49" applyFont="1" applyFill="1" applyBorder="1" applyAlignment="1" applyProtection="1">
      <alignment vertical="center"/>
    </xf>
    <xf numFmtId="0" fontId="4" fillId="0" borderId="0" xfId="49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horizontal="center" vertical="top"/>
      <protection locked="0"/>
    </xf>
    <xf numFmtId="0" fontId="5" fillId="0" borderId="0" xfId="49" applyFont="1" applyFill="1" applyBorder="1" applyAlignment="1" applyProtection="1">
      <alignment vertical="top"/>
      <protection locked="0"/>
    </xf>
    <xf numFmtId="0" fontId="5" fillId="0" borderId="0" xfId="49" applyFont="1" applyFill="1" applyAlignment="1" applyProtection="1">
      <alignment horizontal="center" vertical="top"/>
      <protection locked="0"/>
    </xf>
    <xf numFmtId="0" fontId="5" fillId="0" borderId="0" xfId="49" applyFont="1" applyFill="1" applyAlignment="1" applyProtection="1">
      <alignment horizontal="center" vertical="top" wrapText="1"/>
      <protection locked="0"/>
    </xf>
    <xf numFmtId="0" fontId="5" fillId="0" borderId="0" xfId="49" applyFont="1" applyFill="1" applyBorder="1" applyAlignment="1" applyProtection="1">
      <alignment horizontal="center" vertical="top" wrapText="1"/>
      <protection locked="0"/>
    </xf>
    <xf numFmtId="0" fontId="5" fillId="0" borderId="0" xfId="49" applyFont="1" applyFill="1" applyBorder="1" applyAlignment="1" applyProtection="1">
      <alignment horizontal="center"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24" sqref="E24:E26"/>
    </sheetView>
  </sheetViews>
  <sheetFormatPr defaultColWidth="9" defaultRowHeight="10.8" outlineLevelCol="7"/>
  <cols>
    <col min="3" max="3" width="12.875"/>
  </cols>
  <sheetData>
    <row r="1" spans="1:5">
      <c r="A1" s="22">
        <v>231</v>
      </c>
      <c r="B1" s="23" t="s">
        <v>0</v>
      </c>
      <c r="C1" s="23" t="s">
        <v>1</v>
      </c>
      <c r="D1" s="23" t="s">
        <v>2</v>
      </c>
      <c r="E1" s="23" t="s">
        <v>3</v>
      </c>
    </row>
    <row r="2" spans="1:5">
      <c r="A2" s="22"/>
      <c r="B2" s="24" t="s">
        <v>4</v>
      </c>
      <c r="C2">
        <v>3.69228459648356</v>
      </c>
      <c r="D2">
        <v>3.78171129696105</v>
      </c>
      <c r="E2">
        <v>3.42085174594997</v>
      </c>
    </row>
    <row r="3" spans="1:2">
      <c r="A3" s="22"/>
      <c r="B3" s="24"/>
    </row>
    <row r="4" spans="1:5">
      <c r="A4" s="22"/>
      <c r="B4" s="24"/>
      <c r="C4">
        <v>3.86226401357455</v>
      </c>
      <c r="D4">
        <v>3.90218788886584</v>
      </c>
      <c r="E4">
        <v>3.52217493541118</v>
      </c>
    </row>
    <row r="5" spans="1:5">
      <c r="A5" s="22"/>
      <c r="B5" s="24" t="s">
        <v>5</v>
      </c>
      <c r="C5">
        <v>2.71571810849488</v>
      </c>
      <c r="D5">
        <v>2.76899304190063</v>
      </c>
      <c r="E5">
        <v>2.4093276087915</v>
      </c>
    </row>
    <row r="6" spans="1:5">
      <c r="A6" s="22"/>
      <c r="B6" s="24"/>
      <c r="C6">
        <v>3.03313900427057</v>
      </c>
      <c r="D6">
        <v>3.27394949899501</v>
      </c>
      <c r="E6">
        <v>2.59640304727999</v>
      </c>
    </row>
    <row r="7" spans="1:5">
      <c r="A7" s="22"/>
      <c r="B7" s="23"/>
      <c r="C7">
        <v>2.8418147469721</v>
      </c>
      <c r="D7">
        <v>2.94516627622629</v>
      </c>
      <c r="E7">
        <v>2.40095806837265</v>
      </c>
    </row>
    <row r="8" spans="1:8">
      <c r="A8" s="22"/>
      <c r="B8" s="25" t="s">
        <v>6</v>
      </c>
      <c r="C8">
        <v>2.7245904641885</v>
      </c>
      <c r="D8">
        <v>2.94986812311468</v>
      </c>
      <c r="E8">
        <v>2.41319451290093</v>
      </c>
      <c r="H8" s="22"/>
    </row>
    <row r="9" spans="1:5">
      <c r="A9" s="22"/>
      <c r="B9" s="26"/>
      <c r="C9">
        <v>2.52646300551125</v>
      </c>
      <c r="D9">
        <v>2.69559953450981</v>
      </c>
      <c r="E9">
        <v>2.267076355312</v>
      </c>
    </row>
    <row r="10" spans="1:5">
      <c r="A10" s="22"/>
      <c r="B10" s="25"/>
      <c r="C10">
        <v>2.00429333786526</v>
      </c>
      <c r="D10">
        <v>2.25117282575152</v>
      </c>
      <c r="E10">
        <v>1.90078945858796</v>
      </c>
    </row>
    <row r="11" spans="1:5">
      <c r="A11" s="22"/>
      <c r="B11" s="24" t="s">
        <v>7</v>
      </c>
      <c r="C11">
        <v>1.72771130642334</v>
      </c>
      <c r="D11">
        <v>1.73935908058712</v>
      </c>
      <c r="E11">
        <v>1.67023618378022</v>
      </c>
    </row>
    <row r="12" spans="1:5">
      <c r="A12" s="22"/>
      <c r="B12" s="27"/>
      <c r="C12">
        <v>1.80300440582827</v>
      </c>
      <c r="D12">
        <v>1.85776978067916</v>
      </c>
      <c r="E12">
        <v>1.85396725162426</v>
      </c>
    </row>
    <row r="13" spans="1:2">
      <c r="A13" s="22"/>
      <c r="B13" s="27"/>
    </row>
    <row r="14" spans="1:5">
      <c r="A14" s="22" t="s">
        <v>8</v>
      </c>
      <c r="B14" s="23" t="s">
        <v>0</v>
      </c>
      <c r="C14" s="23" t="s">
        <v>1</v>
      </c>
      <c r="D14" s="23" t="s">
        <v>2</v>
      </c>
      <c r="E14" s="23" t="s">
        <v>3</v>
      </c>
    </row>
    <row r="15" spans="1:5">
      <c r="A15" s="22"/>
      <c r="B15" s="24" t="s">
        <v>4</v>
      </c>
      <c r="C15">
        <v>3.72803011172358</v>
      </c>
      <c r="D15">
        <v>3.82573619380622</v>
      </c>
      <c r="E15">
        <v>3.61985644830673</v>
      </c>
    </row>
    <row r="16" spans="1:5">
      <c r="A16" s="22"/>
      <c r="B16" s="24"/>
      <c r="C16">
        <v>3.61429352205516</v>
      </c>
      <c r="D16">
        <v>3.77888266968123</v>
      </c>
      <c r="E16">
        <v>3.64467170662077</v>
      </c>
    </row>
    <row r="17" spans="1:5">
      <c r="A17" s="22"/>
      <c r="B17" s="24"/>
      <c r="C17">
        <v>3.67927983789742</v>
      </c>
      <c r="D17">
        <v>3.91209967881714</v>
      </c>
      <c r="E17">
        <v>3.72534765384887</v>
      </c>
    </row>
    <row r="18" spans="1:5">
      <c r="A18" s="22"/>
      <c r="B18" s="24" t="s">
        <v>5</v>
      </c>
      <c r="C18">
        <v>2.39651267808678</v>
      </c>
      <c r="D18">
        <v>2.64252911421268</v>
      </c>
      <c r="E18">
        <v>2.66918017521796</v>
      </c>
    </row>
    <row r="19" spans="1:5">
      <c r="A19" s="22"/>
      <c r="B19" s="24"/>
      <c r="C19">
        <v>2.43138080958251</v>
      </c>
      <c r="D19">
        <v>2.60420659619301</v>
      </c>
      <c r="E19">
        <v>2.63214997336356</v>
      </c>
    </row>
    <row r="20" spans="1:5">
      <c r="A20" s="22"/>
      <c r="B20" s="23"/>
      <c r="C20">
        <v>2.31172773509434</v>
      </c>
      <c r="D20">
        <v>2.49461625730931</v>
      </c>
      <c r="E20">
        <v>2.55926288944422</v>
      </c>
    </row>
    <row r="21" spans="1:5">
      <c r="A21" s="22"/>
      <c r="B21" s="25" t="s">
        <v>6</v>
      </c>
      <c r="C21">
        <v>1.80761099281059</v>
      </c>
      <c r="D21">
        <v>2.03749176261692</v>
      </c>
      <c r="E21">
        <v>2.15526101663182</v>
      </c>
    </row>
    <row r="22" spans="1:5">
      <c r="A22" s="22"/>
      <c r="B22" s="26"/>
      <c r="C22">
        <v>1.9621566717031</v>
      </c>
      <c r="D22">
        <v>2.17376131368426</v>
      </c>
      <c r="E22">
        <v>2.50388038814633</v>
      </c>
    </row>
    <row r="23" spans="1:5">
      <c r="A23" s="22"/>
      <c r="B23" s="25"/>
      <c r="C23">
        <v>1.88774039446174</v>
      </c>
      <c r="D23">
        <v>2.18123790391784</v>
      </c>
      <c r="E23">
        <v>2.38496724913828</v>
      </c>
    </row>
    <row r="24" spans="1:5">
      <c r="A24" s="22"/>
      <c r="B24" s="24" t="s">
        <v>7</v>
      </c>
      <c r="C24">
        <v>1.65749546716178</v>
      </c>
      <c r="D24">
        <v>1.81861946789724</v>
      </c>
      <c r="E24">
        <v>1.53530234546918</v>
      </c>
    </row>
    <row r="25" spans="1:5">
      <c r="A25" s="22"/>
      <c r="B25" s="27"/>
      <c r="C25">
        <v>1.46586805450782</v>
      </c>
      <c r="D25">
        <v>1.68535860247262</v>
      </c>
      <c r="E25">
        <v>1.30502897845721</v>
      </c>
    </row>
    <row r="26" spans="1:5">
      <c r="A26" s="22"/>
      <c r="B26" s="27"/>
      <c r="C26">
        <v>1.73818067473137</v>
      </c>
      <c r="D26">
        <v>1.94260202771754</v>
      </c>
      <c r="E26">
        <v>1.80137213813141</v>
      </c>
    </row>
  </sheetData>
  <mergeCells count="10">
    <mergeCell ref="A1:A13"/>
    <mergeCell ref="A14:A26"/>
    <mergeCell ref="B2:B4"/>
    <mergeCell ref="B5:B7"/>
    <mergeCell ref="B8:B10"/>
    <mergeCell ref="B11:B13"/>
    <mergeCell ref="B15:B17"/>
    <mergeCell ref="B18:B20"/>
    <mergeCell ref="B21:B23"/>
    <mergeCell ref="B24:B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3"/>
  <sheetViews>
    <sheetView zoomScale="89" zoomScaleNormal="89" workbookViewId="0">
      <pane xSplit="1" ySplit="1" topLeftCell="J18" activePane="bottomRight" state="frozen"/>
      <selection/>
      <selection pane="topRight"/>
      <selection pane="bottomLeft"/>
      <selection pane="bottomRight" activeCell="S33" sqref="S33:AD33"/>
    </sheetView>
  </sheetViews>
  <sheetFormatPr defaultColWidth="7.5" defaultRowHeight="12.1" customHeight="1"/>
  <cols>
    <col min="1" max="1" width="1.13541666666667" style="5" customWidth="1"/>
    <col min="2" max="3" width="7.5" style="6" customWidth="1"/>
    <col min="4" max="4" width="10" style="6" customWidth="1"/>
    <col min="5" max="5" width="8.75" style="6" customWidth="1"/>
    <col min="6" max="6" width="11.25" style="6" customWidth="1"/>
    <col min="7" max="7" width="11.25" style="6" hidden="1" customWidth="1"/>
    <col min="8" max="8" width="11.25" style="7" customWidth="1"/>
    <col min="9" max="9" width="10" style="7" customWidth="1"/>
    <col min="10" max="10" width="11.25" style="8" customWidth="1"/>
    <col min="11" max="11" width="13.75" style="9" hidden="1" customWidth="1"/>
    <col min="12" max="12" width="13.75" style="8" hidden="1" customWidth="1"/>
    <col min="13" max="14" width="13.75" style="9" hidden="1" customWidth="1"/>
    <col min="15" max="15" width="7.5" style="10" hidden="1" customWidth="1"/>
    <col min="16" max="16" width="13.75" style="6" hidden="1" customWidth="1"/>
    <col min="17" max="16384" width="7.5" style="11" customWidth="1"/>
  </cols>
  <sheetData>
    <row r="1" s="3" customFormat="1" ht="24.2" customHeight="1" spans="1:16">
      <c r="A1" s="12"/>
      <c r="B1" s="13" t="s">
        <v>9</v>
      </c>
      <c r="C1" s="13" t="s">
        <v>10</v>
      </c>
      <c r="D1" s="13" t="s">
        <v>11</v>
      </c>
      <c r="E1" s="13" t="s">
        <v>12</v>
      </c>
      <c r="F1" s="13" t="s">
        <v>13</v>
      </c>
      <c r="G1" s="13" t="s">
        <v>14</v>
      </c>
      <c r="H1" s="13" t="s">
        <v>15</v>
      </c>
      <c r="I1" s="13" t="s">
        <v>16</v>
      </c>
      <c r="J1" s="13" t="s">
        <v>17</v>
      </c>
      <c r="K1" s="13" t="s">
        <v>18</v>
      </c>
      <c r="L1" s="13" t="s">
        <v>19</v>
      </c>
      <c r="M1" s="13" t="s">
        <v>20</v>
      </c>
      <c r="N1" s="13" t="s">
        <v>21</v>
      </c>
      <c r="O1" s="13" t="s">
        <v>22</v>
      </c>
      <c r="P1" s="13" t="s">
        <v>23</v>
      </c>
    </row>
    <row r="2" s="4" customFormat="1" customHeight="1" spans="1:16">
      <c r="A2" s="5"/>
      <c r="B2" s="14" t="s">
        <v>24</v>
      </c>
      <c r="C2" s="14" t="s">
        <v>25</v>
      </c>
      <c r="D2" s="14" t="s">
        <v>26</v>
      </c>
      <c r="E2" s="14" t="s">
        <v>27</v>
      </c>
      <c r="F2" s="15"/>
      <c r="G2" s="14" t="s">
        <v>26</v>
      </c>
      <c r="H2" s="15">
        <v>15.4487514166343</v>
      </c>
      <c r="I2" s="15">
        <v>15.4487514166343</v>
      </c>
      <c r="J2" s="16">
        <v>0</v>
      </c>
      <c r="K2" s="17"/>
      <c r="L2" s="16"/>
      <c r="M2" s="17"/>
      <c r="N2" s="17">
        <v>0</v>
      </c>
      <c r="O2" s="18">
        <v>60</v>
      </c>
      <c r="P2" s="14" t="s">
        <v>26</v>
      </c>
    </row>
    <row r="3" s="4" customFormat="1" customHeight="1" spans="1:16">
      <c r="A3" s="5"/>
      <c r="B3" s="14" t="s">
        <v>28</v>
      </c>
      <c r="C3" s="14" t="s">
        <v>25</v>
      </c>
      <c r="D3" s="14" t="s">
        <v>26</v>
      </c>
      <c r="E3" s="14" t="s">
        <v>27</v>
      </c>
      <c r="F3" s="15"/>
      <c r="G3" s="14" t="s">
        <v>26</v>
      </c>
      <c r="H3" s="7">
        <v>15.4428428396114</v>
      </c>
      <c r="I3" s="7">
        <v>15.4428428396114</v>
      </c>
      <c r="J3" s="16">
        <v>0</v>
      </c>
      <c r="K3" s="17"/>
      <c r="L3" s="16"/>
      <c r="M3" s="17"/>
      <c r="N3" s="17">
        <v>0</v>
      </c>
      <c r="O3" s="18">
        <v>60</v>
      </c>
      <c r="P3" s="14" t="s">
        <v>26</v>
      </c>
    </row>
    <row r="4" s="4" customFormat="1" customHeight="1" spans="1:31">
      <c r="A4" s="5"/>
      <c r="B4" s="14" t="s">
        <v>29</v>
      </c>
      <c r="C4" s="14" t="s">
        <v>25</v>
      </c>
      <c r="D4" s="14" t="s">
        <v>26</v>
      </c>
      <c r="E4" s="14" t="s">
        <v>27</v>
      </c>
      <c r="F4" s="15"/>
      <c r="G4" s="14" t="s">
        <v>26</v>
      </c>
      <c r="H4" s="7">
        <v>15.449381821427</v>
      </c>
      <c r="I4" s="7">
        <v>15.449381821427</v>
      </c>
      <c r="J4" s="16">
        <v>0</v>
      </c>
      <c r="K4" s="17"/>
      <c r="L4" s="16"/>
      <c r="M4" s="17"/>
      <c r="N4" s="17">
        <v>0</v>
      </c>
      <c r="O4" s="18">
        <v>60</v>
      </c>
      <c r="P4" s="14" t="s">
        <v>26</v>
      </c>
      <c r="S4" s="4" t="s">
        <v>30</v>
      </c>
      <c r="AE4" s="21"/>
    </row>
    <row r="5" s="4" customFormat="1" customHeight="1" spans="1:31">
      <c r="A5" s="5"/>
      <c r="B5" s="14" t="s">
        <v>31</v>
      </c>
      <c r="C5" s="14" t="s">
        <v>25</v>
      </c>
      <c r="D5" s="14" t="s">
        <v>26</v>
      </c>
      <c r="E5" s="14" t="s">
        <v>27</v>
      </c>
      <c r="F5" s="14" t="s">
        <v>26</v>
      </c>
      <c r="G5" s="14" t="s">
        <v>26</v>
      </c>
      <c r="H5" s="15">
        <v>15.0772804581065</v>
      </c>
      <c r="I5" s="15">
        <v>15.0772804581065</v>
      </c>
      <c r="J5" s="16">
        <v>0</v>
      </c>
      <c r="K5" s="17"/>
      <c r="L5" s="16"/>
      <c r="M5" s="17"/>
      <c r="N5" s="17">
        <v>0</v>
      </c>
      <c r="O5" s="18">
        <v>60</v>
      </c>
      <c r="P5" s="14" t="s">
        <v>26</v>
      </c>
      <c r="S5" s="15">
        <v>15.4487514166343</v>
      </c>
      <c r="T5" s="7">
        <v>15.4428428396114</v>
      </c>
      <c r="U5" s="7">
        <v>15.449381821427</v>
      </c>
      <c r="V5" s="15">
        <v>15.0772804581065</v>
      </c>
      <c r="W5" s="15">
        <v>15.0764376518714</v>
      </c>
      <c r="X5" s="15">
        <v>15.0499627349333</v>
      </c>
      <c r="Y5" s="15">
        <v>14.932533583996</v>
      </c>
      <c r="Z5" s="15">
        <v>15.088346241653</v>
      </c>
      <c r="AA5" s="15">
        <v>15.0538913656056</v>
      </c>
      <c r="AB5" s="15">
        <v>15.0031332145818</v>
      </c>
      <c r="AC5" s="15">
        <v>14.8723445825967</v>
      </c>
      <c r="AD5" s="15">
        <v>15.1269635227736</v>
      </c>
      <c r="AE5" s="21"/>
    </row>
    <row r="6" s="4" customFormat="1" customHeight="1" spans="1:31">
      <c r="A6" s="5"/>
      <c r="B6" s="14" t="s">
        <v>32</v>
      </c>
      <c r="C6" s="14" t="s">
        <v>25</v>
      </c>
      <c r="D6" s="14" t="s">
        <v>26</v>
      </c>
      <c r="E6" s="14" t="s">
        <v>27</v>
      </c>
      <c r="F6" s="14"/>
      <c r="G6" s="14" t="s">
        <v>26</v>
      </c>
      <c r="H6" s="15">
        <v>15.0764376518714</v>
      </c>
      <c r="I6" s="15">
        <v>15.0764376518714</v>
      </c>
      <c r="J6" s="16">
        <v>0</v>
      </c>
      <c r="K6" s="17"/>
      <c r="L6" s="16"/>
      <c r="M6" s="17"/>
      <c r="N6" s="17">
        <v>0</v>
      </c>
      <c r="O6" s="18">
        <v>60</v>
      </c>
      <c r="P6" s="14" t="s">
        <v>26</v>
      </c>
      <c r="S6" s="4" t="s">
        <v>33</v>
      </c>
      <c r="AE6" s="21"/>
    </row>
    <row r="7" s="4" customFormat="1" customHeight="1" spans="1:31">
      <c r="A7" s="5"/>
      <c r="B7" s="14" t="s">
        <v>34</v>
      </c>
      <c r="C7" s="14" t="s">
        <v>25</v>
      </c>
      <c r="D7" s="14" t="s">
        <v>26</v>
      </c>
      <c r="E7" s="14" t="s">
        <v>27</v>
      </c>
      <c r="F7" s="14" t="s">
        <v>26</v>
      </c>
      <c r="G7" s="14" t="s">
        <v>26</v>
      </c>
      <c r="H7" s="15">
        <v>15.0499627349333</v>
      </c>
      <c r="I7" s="15">
        <v>15.0499627349333</v>
      </c>
      <c r="J7" s="16">
        <v>0</v>
      </c>
      <c r="K7" s="17"/>
      <c r="L7" s="16"/>
      <c r="M7" s="17"/>
      <c r="N7" s="17">
        <v>0</v>
      </c>
      <c r="O7" s="18">
        <v>60</v>
      </c>
      <c r="P7" s="14" t="s">
        <v>26</v>
      </c>
      <c r="S7" s="7">
        <v>20.1568702112951</v>
      </c>
      <c r="T7" s="7">
        <v>20.1687393042513</v>
      </c>
      <c r="U7" s="7">
        <v>20.1252948811204</v>
      </c>
      <c r="V7" s="7">
        <v>20.3192172812122</v>
      </c>
      <c r="W7" s="7">
        <v>20.339449937121</v>
      </c>
      <c r="X7" s="7">
        <v>20.3750010194686</v>
      </c>
      <c r="Y7" s="7">
        <v>20.5495955470924</v>
      </c>
      <c r="Z7" s="7">
        <v>20.612008895142</v>
      </c>
      <c r="AA7" s="7">
        <v>20.5726004245193</v>
      </c>
      <c r="AB7" s="7">
        <v>20.7841457026039</v>
      </c>
      <c r="AC7" s="7">
        <v>20.7631451786112</v>
      </c>
      <c r="AD7" s="7">
        <v>20.8128293399042</v>
      </c>
      <c r="AE7" s="21"/>
    </row>
    <row r="8" s="4" customFormat="1" customHeight="1" spans="1:31">
      <c r="A8" s="5"/>
      <c r="B8" s="14" t="s">
        <v>35</v>
      </c>
      <c r="C8" s="14" t="s">
        <v>25</v>
      </c>
      <c r="D8" s="14" t="s">
        <v>26</v>
      </c>
      <c r="E8" s="14" t="s">
        <v>27</v>
      </c>
      <c r="F8" s="14" t="s">
        <v>26</v>
      </c>
      <c r="G8" s="14" t="s">
        <v>26</v>
      </c>
      <c r="H8" s="15">
        <v>14.932533583996</v>
      </c>
      <c r="I8" s="15">
        <v>14.932533583996</v>
      </c>
      <c r="J8" s="16">
        <v>0</v>
      </c>
      <c r="K8" s="17"/>
      <c r="L8" s="16"/>
      <c r="M8" s="17"/>
      <c r="N8" s="17">
        <v>0</v>
      </c>
      <c r="O8" s="18">
        <v>60</v>
      </c>
      <c r="P8" s="14" t="s">
        <v>26</v>
      </c>
      <c r="S8" s="4" t="s">
        <v>36</v>
      </c>
      <c r="AE8" s="21"/>
    </row>
    <row r="9" s="4" customFormat="1" customHeight="1" spans="1:31">
      <c r="A9" s="5"/>
      <c r="B9" s="14" t="s">
        <v>37</v>
      </c>
      <c r="C9" s="14" t="s">
        <v>25</v>
      </c>
      <c r="D9" s="14" t="s">
        <v>26</v>
      </c>
      <c r="E9" s="14" t="s">
        <v>27</v>
      </c>
      <c r="F9" s="14" t="s">
        <v>26</v>
      </c>
      <c r="G9" s="14" t="s">
        <v>26</v>
      </c>
      <c r="H9" s="15">
        <v>15.088346241653</v>
      </c>
      <c r="I9" s="15">
        <v>15.088346241653</v>
      </c>
      <c r="J9" s="16">
        <v>0</v>
      </c>
      <c r="K9" s="17"/>
      <c r="L9" s="16"/>
      <c r="M9" s="17"/>
      <c r="N9" s="17">
        <v>0</v>
      </c>
      <c r="O9" s="18">
        <v>60</v>
      </c>
      <c r="P9" s="14" t="s">
        <v>26</v>
      </c>
      <c r="S9" s="7">
        <v>20.2366751205432</v>
      </c>
      <c r="T9" s="7">
        <v>20.2209101595693</v>
      </c>
      <c r="U9" s="7">
        <v>20.195862945337</v>
      </c>
      <c r="V9" s="7">
        <v>20.304739954196</v>
      </c>
      <c r="W9" s="7">
        <v>20.3240521490533</v>
      </c>
      <c r="X9" s="7">
        <v>20.3380905749792</v>
      </c>
      <c r="Y9" s="7">
        <v>20.4685271737849</v>
      </c>
      <c r="Z9" s="7">
        <v>20.4080367859103</v>
      </c>
      <c r="AA9" s="7">
        <v>20.4437781003991</v>
      </c>
      <c r="AB9" s="7">
        <v>21.0284666123723</v>
      </c>
      <c r="AC9" s="7">
        <v>21.132118929858</v>
      </c>
      <c r="AD9" s="7">
        <v>20.9217234600233</v>
      </c>
      <c r="AE9" s="21"/>
    </row>
    <row r="10" s="4" customFormat="1" customHeight="1" spans="1:31">
      <c r="A10" s="5"/>
      <c r="B10" s="14" t="s">
        <v>38</v>
      </c>
      <c r="C10" s="14" t="s">
        <v>25</v>
      </c>
      <c r="D10" s="14" t="s">
        <v>26</v>
      </c>
      <c r="E10" s="14" t="s">
        <v>27</v>
      </c>
      <c r="F10" s="14"/>
      <c r="G10" s="14" t="s">
        <v>26</v>
      </c>
      <c r="H10" s="15">
        <v>15.0538913656056</v>
      </c>
      <c r="I10" s="15">
        <v>15.0538913656056</v>
      </c>
      <c r="J10" s="16">
        <v>0</v>
      </c>
      <c r="K10" s="17"/>
      <c r="L10" s="16"/>
      <c r="M10" s="17"/>
      <c r="N10" s="17">
        <v>0</v>
      </c>
      <c r="O10" s="18">
        <v>60</v>
      </c>
      <c r="P10" s="14" t="s">
        <v>26</v>
      </c>
      <c r="S10" s="4" t="s">
        <v>39</v>
      </c>
      <c r="AE10" s="21"/>
    </row>
    <row r="11" s="4" customFormat="1" customHeight="1" spans="1:31">
      <c r="A11" s="5"/>
      <c r="B11" s="14" t="s">
        <v>40</v>
      </c>
      <c r="C11" s="14" t="s">
        <v>25</v>
      </c>
      <c r="D11" s="14" t="s">
        <v>26</v>
      </c>
      <c r="E11" s="14" t="s">
        <v>27</v>
      </c>
      <c r="F11" s="14" t="s">
        <v>26</v>
      </c>
      <c r="G11" s="14" t="s">
        <v>26</v>
      </c>
      <c r="H11" s="15">
        <v>15.0031332145818</v>
      </c>
      <c r="I11" s="15">
        <v>15.0031332145818</v>
      </c>
      <c r="J11" s="16">
        <v>0</v>
      </c>
      <c r="K11" s="17"/>
      <c r="L11" s="16"/>
      <c r="M11" s="17"/>
      <c r="N11" s="17">
        <v>0</v>
      </c>
      <c r="O11" s="18">
        <v>60</v>
      </c>
      <c r="P11" s="14" t="s">
        <v>26</v>
      </c>
      <c r="S11" s="7">
        <v>20.1941940935577</v>
      </c>
      <c r="T11" s="7">
        <v>20.2329853550547</v>
      </c>
      <c r="U11" s="7">
        <v>20.2138146025197</v>
      </c>
      <c r="V11" s="7">
        <v>20.4602000757255</v>
      </c>
      <c r="W11" s="7">
        <v>20.4385179716977</v>
      </c>
      <c r="X11" s="7">
        <v>20.484847431004</v>
      </c>
      <c r="Y11" s="7">
        <v>20.7223055380128</v>
      </c>
      <c r="Z11" s="7">
        <v>20.7597621908568</v>
      </c>
      <c r="AA11" s="7">
        <v>20.7810871791205</v>
      </c>
      <c r="AB11" s="7">
        <v>20.9179844794257</v>
      </c>
      <c r="AC11" s="7">
        <v>20.964445522702</v>
      </c>
      <c r="AD11" s="7">
        <v>20.9732416620465</v>
      </c>
      <c r="AE11" s="21"/>
    </row>
    <row r="12" customHeight="1" spans="2:16">
      <c r="B12" s="6" t="s">
        <v>41</v>
      </c>
      <c r="C12" s="6" t="s">
        <v>25</v>
      </c>
      <c r="D12" s="6" t="s">
        <v>26</v>
      </c>
      <c r="E12" s="14" t="s">
        <v>27</v>
      </c>
      <c r="F12" s="6" t="s">
        <v>26</v>
      </c>
      <c r="G12" s="6" t="s">
        <v>26</v>
      </c>
      <c r="H12" s="15">
        <v>14.8723445825967</v>
      </c>
      <c r="I12" s="15">
        <v>14.8723445825967</v>
      </c>
      <c r="J12" s="8">
        <v>0</v>
      </c>
      <c r="N12" s="9">
        <v>0</v>
      </c>
      <c r="O12" s="10">
        <v>60</v>
      </c>
      <c r="P12" s="6" t="s">
        <v>26</v>
      </c>
    </row>
    <row r="13" customHeight="1" spans="2:16">
      <c r="B13" s="6" t="s">
        <v>42</v>
      </c>
      <c r="C13" s="6" t="s">
        <v>25</v>
      </c>
      <c r="D13" s="6" t="s">
        <v>26</v>
      </c>
      <c r="E13" s="14" t="s">
        <v>27</v>
      </c>
      <c r="F13" s="6" t="s">
        <v>26</v>
      </c>
      <c r="G13" s="6" t="s">
        <v>26</v>
      </c>
      <c r="H13" s="15">
        <v>15.1269635227736</v>
      </c>
      <c r="I13" s="15">
        <v>15.1269635227736</v>
      </c>
      <c r="J13" s="8">
        <v>0</v>
      </c>
      <c r="N13" s="9">
        <v>0</v>
      </c>
      <c r="O13" s="10">
        <v>60</v>
      </c>
      <c r="P13" s="6" t="s">
        <v>26</v>
      </c>
    </row>
    <row r="14" customHeight="1" spans="2:16">
      <c r="B14" s="6" t="s">
        <v>43</v>
      </c>
      <c r="C14" s="6" t="s">
        <v>25</v>
      </c>
      <c r="D14" s="6" t="s">
        <v>26</v>
      </c>
      <c r="E14" s="14" t="s">
        <v>27</v>
      </c>
      <c r="F14" s="6" t="s">
        <v>26</v>
      </c>
      <c r="G14" s="6" t="s">
        <v>26</v>
      </c>
      <c r="H14" s="7">
        <v>15.416333650476</v>
      </c>
      <c r="I14" s="7">
        <v>15.416333650476</v>
      </c>
      <c r="J14" s="8">
        <v>0</v>
      </c>
      <c r="N14" s="9">
        <v>0</v>
      </c>
      <c r="O14" s="10">
        <v>60</v>
      </c>
      <c r="P14" s="6" t="s">
        <v>26</v>
      </c>
    </row>
    <row r="15" customHeight="1" spans="2:16">
      <c r="B15" s="6" t="s">
        <v>44</v>
      </c>
      <c r="C15" s="6" t="s">
        <v>25</v>
      </c>
      <c r="D15" s="6" t="s">
        <v>26</v>
      </c>
      <c r="E15" s="14" t="s">
        <v>27</v>
      </c>
      <c r="F15" s="6" t="s">
        <v>26</v>
      </c>
      <c r="G15" s="6" t="s">
        <v>26</v>
      </c>
      <c r="H15" s="7">
        <v>14.211397195776</v>
      </c>
      <c r="I15" s="7">
        <v>14.211397195776</v>
      </c>
      <c r="J15" s="8">
        <v>0</v>
      </c>
      <c r="N15" s="9">
        <v>0</v>
      </c>
      <c r="O15" s="10">
        <v>60</v>
      </c>
      <c r="P15" s="6" t="s">
        <v>26</v>
      </c>
    </row>
    <row r="16" customHeight="1" spans="2:19">
      <c r="B16" s="6" t="s">
        <v>45</v>
      </c>
      <c r="C16" s="6" t="s">
        <v>25</v>
      </c>
      <c r="D16" s="6" t="s">
        <v>26</v>
      </c>
      <c r="E16" s="14" t="s">
        <v>27</v>
      </c>
      <c r="F16" s="6" t="s">
        <v>26</v>
      </c>
      <c r="G16" s="6" t="s">
        <v>26</v>
      </c>
      <c r="H16" s="7">
        <v>15.4880546697108</v>
      </c>
      <c r="I16" s="7">
        <v>15.4880546697108</v>
      </c>
      <c r="J16" s="8">
        <v>0</v>
      </c>
      <c r="N16" s="9">
        <v>0</v>
      </c>
      <c r="O16" s="10">
        <v>60</v>
      </c>
      <c r="P16" s="6" t="s">
        <v>26</v>
      </c>
      <c r="S16" s="4" t="s">
        <v>46</v>
      </c>
    </row>
    <row r="17" customHeight="1" spans="2:31">
      <c r="B17" s="6" t="s">
        <v>47</v>
      </c>
      <c r="C17" s="6" t="s">
        <v>25</v>
      </c>
      <c r="D17" s="6" t="s">
        <v>26</v>
      </c>
      <c r="E17" s="14" t="s">
        <v>27</v>
      </c>
      <c r="F17" s="6" t="s">
        <v>26</v>
      </c>
      <c r="G17" s="6" t="s">
        <v>26</v>
      </c>
      <c r="H17" s="7">
        <v>15.1110882656937</v>
      </c>
      <c r="I17" s="7">
        <v>15.1110882656937</v>
      </c>
      <c r="J17" s="8">
        <v>0</v>
      </c>
      <c r="N17" s="9">
        <v>0</v>
      </c>
      <c r="O17" s="10">
        <v>60</v>
      </c>
      <c r="P17" s="6" t="s">
        <v>26</v>
      </c>
      <c r="S17" s="7">
        <v>15.416333650476</v>
      </c>
      <c r="T17" s="7">
        <v>14.211397195776</v>
      </c>
      <c r="U17" s="7">
        <v>15.4880546697108</v>
      </c>
      <c r="V17" s="7">
        <v>15.1110882656937</v>
      </c>
      <c r="W17" s="7">
        <v>15.3178542478669</v>
      </c>
      <c r="X17" s="7">
        <v>15.2</v>
      </c>
      <c r="Y17" s="7">
        <v>15.33</v>
      </c>
      <c r="Z17" s="7">
        <v>15.23</v>
      </c>
      <c r="AA17" s="7">
        <v>14.95</v>
      </c>
      <c r="AB17" s="7">
        <v>14.87</v>
      </c>
      <c r="AC17" s="7">
        <v>14.98</v>
      </c>
      <c r="AD17" s="7">
        <v>15.458886342623</v>
      </c>
      <c r="AE17" s="21"/>
    </row>
    <row r="18" customHeight="1" spans="2:31">
      <c r="B18" s="6" t="s">
        <v>48</v>
      </c>
      <c r="C18" s="6" t="s">
        <v>25</v>
      </c>
      <c r="D18" s="6" t="s">
        <v>26</v>
      </c>
      <c r="E18" s="14" t="s">
        <v>27</v>
      </c>
      <c r="F18" s="6" t="s">
        <v>26</v>
      </c>
      <c r="G18" s="6" t="s">
        <v>26</v>
      </c>
      <c r="H18" s="7">
        <v>15.3178542478669</v>
      </c>
      <c r="I18" s="7">
        <v>15.3178542478669</v>
      </c>
      <c r="J18" s="8">
        <v>0</v>
      </c>
      <c r="N18" s="9">
        <v>0</v>
      </c>
      <c r="O18" s="10">
        <v>60</v>
      </c>
      <c r="P18" s="6" t="s">
        <v>26</v>
      </c>
      <c r="S18" s="4" t="s">
        <v>49</v>
      </c>
      <c r="AE18" s="21"/>
    </row>
    <row r="19" customHeight="1" spans="2:31">
      <c r="B19" s="6" t="s">
        <v>50</v>
      </c>
      <c r="C19" s="6" t="s">
        <v>25</v>
      </c>
      <c r="E19" s="14" t="s">
        <v>27</v>
      </c>
      <c r="F19" s="7"/>
      <c r="H19" s="7">
        <v>15.2</v>
      </c>
      <c r="I19" s="7">
        <v>15.2</v>
      </c>
      <c r="J19" s="8">
        <v>0</v>
      </c>
      <c r="S19" s="7">
        <v>20.1411506108448</v>
      </c>
      <c r="T19" s="7">
        <v>20.1604780932343</v>
      </c>
      <c r="U19" s="7">
        <v>20.1676276146475</v>
      </c>
      <c r="V19" s="7">
        <v>20.2855830270536</v>
      </c>
      <c r="W19" s="7">
        <v>20.2506783693761</v>
      </c>
      <c r="X19" s="7">
        <v>20.2855071027087</v>
      </c>
      <c r="Y19" s="7">
        <v>20.4132057310227</v>
      </c>
      <c r="Z19" s="7">
        <v>20.443250007977</v>
      </c>
      <c r="AA19" s="7">
        <v>20.4231793709731</v>
      </c>
      <c r="AB19" s="7">
        <v>20.7153003903648</v>
      </c>
      <c r="AC19" s="7">
        <v>20.7302844592335</v>
      </c>
      <c r="AD19" s="7">
        <v>20.7001402706952</v>
      </c>
      <c r="AE19" s="21"/>
    </row>
    <row r="20" customHeight="1" spans="2:31">
      <c r="B20" s="6" t="s">
        <v>51</v>
      </c>
      <c r="C20" s="6" t="s">
        <v>25</v>
      </c>
      <c r="E20" s="14" t="s">
        <v>27</v>
      </c>
      <c r="F20" s="7"/>
      <c r="H20" s="7">
        <v>15.33</v>
      </c>
      <c r="I20" s="7">
        <v>15.33</v>
      </c>
      <c r="J20" s="8">
        <v>0</v>
      </c>
      <c r="S20" s="4" t="s">
        <v>52</v>
      </c>
      <c r="AE20" s="21"/>
    </row>
    <row r="21" customHeight="1" spans="2:31">
      <c r="B21" s="6" t="s">
        <v>53</v>
      </c>
      <c r="C21" s="6" t="s">
        <v>25</v>
      </c>
      <c r="E21" s="14" t="s">
        <v>27</v>
      </c>
      <c r="F21" s="7"/>
      <c r="H21" s="7">
        <v>15.23</v>
      </c>
      <c r="I21" s="7">
        <v>15.23</v>
      </c>
      <c r="J21" s="8">
        <v>0</v>
      </c>
      <c r="S21" s="7">
        <v>20.2858342588042</v>
      </c>
      <c r="T21" s="7">
        <v>20.2728618082398</v>
      </c>
      <c r="U21" s="7">
        <v>20.3154442943872</v>
      </c>
      <c r="V21" s="7">
        <v>20.4863138778141</v>
      </c>
      <c r="W21" s="7">
        <v>20.5851960831267</v>
      </c>
      <c r="X21" s="7">
        <v>20.5802459819911</v>
      </c>
      <c r="Y21" s="7">
        <v>20.7029119826804</v>
      </c>
      <c r="Z21" s="7">
        <v>20.693023207794</v>
      </c>
      <c r="AA21" s="7">
        <v>20.6672574494099</v>
      </c>
      <c r="AB21" s="7">
        <v>20.7738040648744</v>
      </c>
      <c r="AC21" s="7">
        <v>20.7332404292722</v>
      </c>
      <c r="AD21" s="7">
        <v>20.7502054222513</v>
      </c>
      <c r="AE21" s="21"/>
    </row>
    <row r="22" customHeight="1" spans="2:31">
      <c r="B22" s="6" t="s">
        <v>54</v>
      </c>
      <c r="C22" s="6" t="s">
        <v>25</v>
      </c>
      <c r="E22" s="14" t="s">
        <v>27</v>
      </c>
      <c r="H22" s="7">
        <v>14.95</v>
      </c>
      <c r="I22" s="7">
        <v>14.95</v>
      </c>
      <c r="J22" s="8">
        <v>0</v>
      </c>
      <c r="S22" s="11" t="s">
        <v>55</v>
      </c>
      <c r="AE22" s="21"/>
    </row>
    <row r="23" customHeight="1" spans="2:31">
      <c r="B23" s="6" t="s">
        <v>56</v>
      </c>
      <c r="C23" s="6" t="s">
        <v>25</v>
      </c>
      <c r="E23" s="14" t="s">
        <v>27</v>
      </c>
      <c r="H23" s="7">
        <v>14.87</v>
      </c>
      <c r="I23" s="7">
        <v>14.87</v>
      </c>
      <c r="J23" s="8">
        <v>0</v>
      </c>
      <c r="S23" s="7">
        <v>20.1756760819281</v>
      </c>
      <c r="T23" s="7">
        <v>20.1911243422953</v>
      </c>
      <c r="U23" s="7">
        <v>20.1824640732249</v>
      </c>
      <c r="V23" s="7">
        <v>20.3136107198411</v>
      </c>
      <c r="W23" s="7">
        <v>20.3608988215864</v>
      </c>
      <c r="X23" s="7">
        <v>20.3370436789434</v>
      </c>
      <c r="Y23" s="7">
        <v>20.5278167964674</v>
      </c>
      <c r="Z23" s="7">
        <v>20.536737134757</v>
      </c>
      <c r="AA23" s="7">
        <v>20.5907625205063</v>
      </c>
      <c r="AB23" s="7">
        <v>20.7249940206454</v>
      </c>
      <c r="AC23" s="7">
        <v>20.7734532676252</v>
      </c>
      <c r="AD23" s="7">
        <v>20.7635862320181</v>
      </c>
      <c r="AE23" s="21"/>
    </row>
    <row r="24" customHeight="1" spans="2:10">
      <c r="B24" s="6" t="s">
        <v>57</v>
      </c>
      <c r="C24" s="6" t="s">
        <v>25</v>
      </c>
      <c r="E24" s="14" t="s">
        <v>27</v>
      </c>
      <c r="H24" s="7">
        <v>14.98</v>
      </c>
      <c r="I24" s="7">
        <v>14.98</v>
      </c>
      <c r="J24" s="8">
        <v>0</v>
      </c>
    </row>
    <row r="25" customHeight="1" spans="2:16">
      <c r="B25" s="6" t="s">
        <v>58</v>
      </c>
      <c r="C25" s="6" t="s">
        <v>25</v>
      </c>
      <c r="D25" s="6" t="s">
        <v>26</v>
      </c>
      <c r="E25" s="14" t="s">
        <v>27</v>
      </c>
      <c r="G25" s="6" t="s">
        <v>26</v>
      </c>
      <c r="H25" s="7">
        <v>15.458886342623</v>
      </c>
      <c r="I25" s="7">
        <v>15.458886342623</v>
      </c>
      <c r="J25" s="8">
        <v>0</v>
      </c>
      <c r="N25" s="9">
        <v>0</v>
      </c>
      <c r="O25" s="10">
        <v>60</v>
      </c>
      <c r="P25" s="6" t="s">
        <v>26</v>
      </c>
    </row>
    <row r="26" customHeight="1" spans="2:19">
      <c r="B26" s="6" t="s">
        <v>59</v>
      </c>
      <c r="C26" s="6" t="s">
        <v>25</v>
      </c>
      <c r="D26" s="6" t="s">
        <v>26</v>
      </c>
      <c r="E26" s="6" t="s">
        <v>60</v>
      </c>
      <c r="F26" s="6" t="s">
        <v>26</v>
      </c>
      <c r="G26" s="6" t="s">
        <v>26</v>
      </c>
      <c r="H26" s="7">
        <v>20.1568702112951</v>
      </c>
      <c r="I26" s="7">
        <v>20.1568702112951</v>
      </c>
      <c r="J26" s="8">
        <v>0</v>
      </c>
      <c r="N26" s="9">
        <v>0</v>
      </c>
      <c r="O26" s="10">
        <v>60</v>
      </c>
      <c r="P26" s="6" t="s">
        <v>26</v>
      </c>
      <c r="S26" s="4" t="s">
        <v>33</v>
      </c>
    </row>
    <row r="27" customHeight="1" spans="2:31">
      <c r="B27" s="6" t="s">
        <v>61</v>
      </c>
      <c r="C27" s="6" t="s">
        <v>25</v>
      </c>
      <c r="D27" s="6" t="s">
        <v>26</v>
      </c>
      <c r="E27" s="6" t="s">
        <v>60</v>
      </c>
      <c r="F27" s="6" t="s">
        <v>26</v>
      </c>
      <c r="G27" s="6" t="s">
        <v>26</v>
      </c>
      <c r="H27" s="7">
        <v>20.1687393042513</v>
      </c>
      <c r="I27" s="7">
        <v>20.1687393042513</v>
      </c>
      <c r="J27" s="8">
        <v>0</v>
      </c>
      <c r="N27" s="9">
        <v>0</v>
      </c>
      <c r="O27" s="10">
        <v>60</v>
      </c>
      <c r="P27" s="6" t="s">
        <v>26</v>
      </c>
      <c r="S27" s="11">
        <f>S5-S7</f>
        <v>-4.7081187946608</v>
      </c>
      <c r="T27" s="11">
        <f>T5-T7</f>
        <v>-4.7258964646399</v>
      </c>
      <c r="U27" s="11">
        <f t="shared" ref="U27:AD27" si="0">U5-U7</f>
        <v>-4.6759130596934</v>
      </c>
      <c r="V27" s="11">
        <f t="shared" si="0"/>
        <v>-5.2419368231057</v>
      </c>
      <c r="W27" s="11">
        <f t="shared" si="0"/>
        <v>-5.2630122852496</v>
      </c>
      <c r="X27" s="11">
        <f t="shared" si="0"/>
        <v>-5.3250382845353</v>
      </c>
      <c r="Y27" s="11">
        <f t="shared" si="0"/>
        <v>-5.6170619630964</v>
      </c>
      <c r="Z27" s="11">
        <f t="shared" si="0"/>
        <v>-5.523662653489</v>
      </c>
      <c r="AA27" s="11">
        <f t="shared" si="0"/>
        <v>-5.5187090589137</v>
      </c>
      <c r="AB27" s="11">
        <f t="shared" si="0"/>
        <v>-5.7810124880221</v>
      </c>
      <c r="AC27" s="11">
        <f t="shared" si="0"/>
        <v>-5.8908005960145</v>
      </c>
      <c r="AD27" s="11">
        <f t="shared" si="0"/>
        <v>-5.6858658171306</v>
      </c>
      <c r="AE27" s="21"/>
    </row>
    <row r="28" customHeight="1" spans="2:31">
      <c r="B28" s="6" t="s">
        <v>62</v>
      </c>
      <c r="C28" s="6" t="s">
        <v>25</v>
      </c>
      <c r="D28" s="6" t="s">
        <v>26</v>
      </c>
      <c r="E28" s="6" t="s">
        <v>60</v>
      </c>
      <c r="F28" s="6" t="s">
        <v>26</v>
      </c>
      <c r="G28" s="6" t="s">
        <v>26</v>
      </c>
      <c r="H28" s="7">
        <v>20.1252948811204</v>
      </c>
      <c r="I28" s="7">
        <v>20.1252948811204</v>
      </c>
      <c r="J28" s="8">
        <v>0</v>
      </c>
      <c r="N28" s="9">
        <v>0</v>
      </c>
      <c r="O28" s="10">
        <v>60</v>
      </c>
      <c r="P28" s="6" t="s">
        <v>26</v>
      </c>
      <c r="S28" s="11">
        <f>POWER(2,S27)</f>
        <v>0.0382573619380622</v>
      </c>
      <c r="T28" s="11">
        <f>POWER(2,T27)</f>
        <v>0.0377888266968123</v>
      </c>
      <c r="U28" s="11">
        <f>POWER(2,U27)</f>
        <v>0.0391209967881714</v>
      </c>
      <c r="V28" s="11">
        <f>POWER(2,V27)</f>
        <v>0.0264252911421268</v>
      </c>
      <c r="W28" s="11">
        <f t="shared" ref="W28:AD28" si="1">POWER(2,W27)</f>
        <v>0.0260420659619301</v>
      </c>
      <c r="X28" s="11">
        <f t="shared" si="1"/>
        <v>0.0249461625730931</v>
      </c>
      <c r="Y28" s="11">
        <f t="shared" si="1"/>
        <v>0.0203749176261692</v>
      </c>
      <c r="Z28" s="11">
        <f t="shared" si="1"/>
        <v>0.0217376131368426</v>
      </c>
      <c r="AA28" s="11">
        <f t="shared" si="1"/>
        <v>0.0218123790391784</v>
      </c>
      <c r="AB28" s="11">
        <f t="shared" si="1"/>
        <v>0.0181861946789724</v>
      </c>
      <c r="AC28" s="11">
        <f t="shared" si="1"/>
        <v>0.0168535860247262</v>
      </c>
      <c r="AD28" s="11">
        <f t="shared" si="1"/>
        <v>0.0194260202771754</v>
      </c>
      <c r="AE28" s="21"/>
    </row>
    <row r="29" customHeight="1" spans="2:31">
      <c r="B29" s="6" t="s">
        <v>63</v>
      </c>
      <c r="C29" s="6" t="s">
        <v>25</v>
      </c>
      <c r="D29" s="6" t="s">
        <v>26</v>
      </c>
      <c r="E29" s="6" t="s">
        <v>60</v>
      </c>
      <c r="F29" s="6" t="s">
        <v>26</v>
      </c>
      <c r="G29" s="6" t="s">
        <v>26</v>
      </c>
      <c r="H29" s="7">
        <v>20.3192172812122</v>
      </c>
      <c r="I29" s="7">
        <v>20.3192172812122</v>
      </c>
      <c r="J29" s="8">
        <v>0</v>
      </c>
      <c r="N29" s="9">
        <v>0</v>
      </c>
      <c r="O29" s="10">
        <v>60</v>
      </c>
      <c r="P29" s="6" t="s">
        <v>26</v>
      </c>
      <c r="S29" s="19">
        <f>S28*100</f>
        <v>3.82573619380622</v>
      </c>
      <c r="T29" s="19">
        <f t="shared" ref="T29:AD29" si="2">T28*100</f>
        <v>3.77888266968123</v>
      </c>
      <c r="U29" s="19">
        <f t="shared" si="2"/>
        <v>3.91209967881714</v>
      </c>
      <c r="V29" s="19">
        <f t="shared" si="2"/>
        <v>2.64252911421268</v>
      </c>
      <c r="W29" s="19">
        <f t="shared" si="2"/>
        <v>2.60420659619301</v>
      </c>
      <c r="X29" s="19">
        <f t="shared" si="2"/>
        <v>2.49461625730931</v>
      </c>
      <c r="Y29" s="19">
        <f t="shared" si="2"/>
        <v>2.03749176261692</v>
      </c>
      <c r="Z29" s="19">
        <f t="shared" si="2"/>
        <v>2.17376131368426</v>
      </c>
      <c r="AA29" s="19">
        <f t="shared" si="2"/>
        <v>2.18123790391784</v>
      </c>
      <c r="AB29" s="19">
        <f t="shared" si="2"/>
        <v>1.81861946789724</v>
      </c>
      <c r="AC29" s="19">
        <f t="shared" si="2"/>
        <v>1.68535860247262</v>
      </c>
      <c r="AD29" s="19">
        <f t="shared" si="2"/>
        <v>1.94260202771754</v>
      </c>
      <c r="AE29" s="21"/>
    </row>
    <row r="30" customHeight="1" spans="2:19">
      <c r="B30" s="6" t="s">
        <v>64</v>
      </c>
      <c r="C30" s="6" t="s">
        <v>25</v>
      </c>
      <c r="D30" s="6" t="s">
        <v>26</v>
      </c>
      <c r="E30" s="6" t="s">
        <v>60</v>
      </c>
      <c r="F30" s="6" t="s">
        <v>26</v>
      </c>
      <c r="G30" s="6" t="s">
        <v>26</v>
      </c>
      <c r="H30" s="7">
        <v>20.339449937121</v>
      </c>
      <c r="I30" s="7">
        <v>20.339449937121</v>
      </c>
      <c r="J30" s="8">
        <v>0</v>
      </c>
      <c r="N30" s="9">
        <v>0</v>
      </c>
      <c r="O30" s="10">
        <v>60</v>
      </c>
      <c r="P30" s="6" t="s">
        <v>26</v>
      </c>
      <c r="S30" s="4" t="s">
        <v>36</v>
      </c>
    </row>
    <row r="31" customHeight="1" spans="2:31">
      <c r="B31" s="6" t="s">
        <v>65</v>
      </c>
      <c r="C31" s="6" t="s">
        <v>25</v>
      </c>
      <c r="D31" s="6" t="s">
        <v>26</v>
      </c>
      <c r="E31" s="6" t="s">
        <v>60</v>
      </c>
      <c r="F31" s="6" t="s">
        <v>26</v>
      </c>
      <c r="G31" s="6" t="s">
        <v>26</v>
      </c>
      <c r="H31" s="7">
        <v>20.3750010194686</v>
      </c>
      <c r="I31" s="7">
        <v>20.3750010194686</v>
      </c>
      <c r="J31" s="8">
        <v>0</v>
      </c>
      <c r="N31" s="9">
        <v>0</v>
      </c>
      <c r="O31" s="10">
        <v>60</v>
      </c>
      <c r="P31" s="6" t="s">
        <v>26</v>
      </c>
      <c r="S31" s="11">
        <f>S5-S9</f>
        <v>-4.7879237039089</v>
      </c>
      <c r="T31" s="11">
        <f>T5-T9</f>
        <v>-4.7780673199579</v>
      </c>
      <c r="U31" s="11">
        <f t="shared" ref="U31:AD31" si="3">U5-U9</f>
        <v>-4.74648112391</v>
      </c>
      <c r="V31" s="11">
        <f t="shared" si="3"/>
        <v>-5.2274594960895</v>
      </c>
      <c r="W31" s="11">
        <f t="shared" si="3"/>
        <v>-5.2476144971819</v>
      </c>
      <c r="X31" s="11">
        <f t="shared" si="3"/>
        <v>-5.2881278400459</v>
      </c>
      <c r="Y31" s="11">
        <f t="shared" si="3"/>
        <v>-5.5359935897889</v>
      </c>
      <c r="Z31" s="11">
        <f t="shared" si="3"/>
        <v>-5.3196905442573</v>
      </c>
      <c r="AA31" s="11">
        <f t="shared" si="3"/>
        <v>-5.3898867347935</v>
      </c>
      <c r="AB31" s="11">
        <f t="shared" si="3"/>
        <v>-6.0253333977905</v>
      </c>
      <c r="AC31" s="11">
        <f t="shared" si="3"/>
        <v>-6.2597743472613</v>
      </c>
      <c r="AD31" s="11">
        <f t="shared" si="3"/>
        <v>-5.7947599372497</v>
      </c>
      <c r="AE31" s="21"/>
    </row>
    <row r="32" customHeight="1" spans="2:31">
      <c r="B32" s="6" t="s">
        <v>66</v>
      </c>
      <c r="C32" s="6" t="s">
        <v>25</v>
      </c>
      <c r="D32" s="6" t="s">
        <v>26</v>
      </c>
      <c r="E32" s="6" t="s">
        <v>60</v>
      </c>
      <c r="F32" s="6" t="s">
        <v>26</v>
      </c>
      <c r="G32" s="6" t="s">
        <v>26</v>
      </c>
      <c r="H32" s="7">
        <v>20.5495955470924</v>
      </c>
      <c r="I32" s="7">
        <v>20.5495955470924</v>
      </c>
      <c r="J32" s="8">
        <v>0</v>
      </c>
      <c r="N32" s="9">
        <v>0</v>
      </c>
      <c r="O32" s="10">
        <v>60</v>
      </c>
      <c r="P32" s="6" t="s">
        <v>26</v>
      </c>
      <c r="S32" s="11">
        <f>POWER(2,S31)</f>
        <v>0.0361985644830673</v>
      </c>
      <c r="T32" s="11">
        <f t="shared" ref="T32:AD32" si="4">POWER(2,T31)</f>
        <v>0.0364467170662077</v>
      </c>
      <c r="U32" s="11">
        <f t="shared" si="4"/>
        <v>0.0372534765384887</v>
      </c>
      <c r="V32" s="11">
        <f t="shared" si="4"/>
        <v>0.0266918017521796</v>
      </c>
      <c r="W32" s="11">
        <f t="shared" si="4"/>
        <v>0.0263214997336356</v>
      </c>
      <c r="X32" s="11">
        <f t="shared" si="4"/>
        <v>0.0255926288944422</v>
      </c>
      <c r="Y32" s="11">
        <f t="shared" si="4"/>
        <v>0.0215526101663182</v>
      </c>
      <c r="Z32" s="11">
        <f t="shared" si="4"/>
        <v>0.0250388038814633</v>
      </c>
      <c r="AA32" s="11">
        <f t="shared" si="4"/>
        <v>0.0238496724913828</v>
      </c>
      <c r="AB32" s="11">
        <f t="shared" si="4"/>
        <v>0.0153530234546918</v>
      </c>
      <c r="AC32" s="11">
        <f t="shared" si="4"/>
        <v>0.0130502897845721</v>
      </c>
      <c r="AD32" s="11">
        <f t="shared" si="4"/>
        <v>0.0180137213813142</v>
      </c>
      <c r="AE32" s="21"/>
    </row>
    <row r="33" customHeight="1" spans="2:31">
      <c r="B33" s="6" t="s">
        <v>67</v>
      </c>
      <c r="C33" s="6" t="s">
        <v>25</v>
      </c>
      <c r="D33" s="6" t="s">
        <v>26</v>
      </c>
      <c r="E33" s="6" t="s">
        <v>60</v>
      </c>
      <c r="F33" s="6" t="s">
        <v>26</v>
      </c>
      <c r="G33" s="6" t="s">
        <v>26</v>
      </c>
      <c r="H33" s="7">
        <v>20.612008895142</v>
      </c>
      <c r="I33" s="7">
        <v>20.612008895142</v>
      </c>
      <c r="J33" s="8">
        <v>0</v>
      </c>
      <c r="N33" s="9">
        <v>0</v>
      </c>
      <c r="O33" s="10">
        <v>60</v>
      </c>
      <c r="P33" s="6" t="s">
        <v>26</v>
      </c>
      <c r="S33" s="19">
        <f>S32*100</f>
        <v>3.61985644830673</v>
      </c>
      <c r="T33" s="19">
        <f t="shared" ref="T33:AD33" si="5">T32*100</f>
        <v>3.64467170662077</v>
      </c>
      <c r="U33" s="19">
        <f t="shared" si="5"/>
        <v>3.72534765384887</v>
      </c>
      <c r="V33" s="19">
        <f t="shared" si="5"/>
        <v>2.66918017521796</v>
      </c>
      <c r="W33" s="19">
        <f t="shared" si="5"/>
        <v>2.63214997336356</v>
      </c>
      <c r="X33" s="19">
        <f t="shared" si="5"/>
        <v>2.55926288944422</v>
      </c>
      <c r="Y33" s="19">
        <f t="shared" si="5"/>
        <v>2.15526101663182</v>
      </c>
      <c r="Z33" s="19">
        <f t="shared" si="5"/>
        <v>2.50388038814633</v>
      </c>
      <c r="AA33" s="19">
        <f t="shared" si="5"/>
        <v>2.38496724913828</v>
      </c>
      <c r="AB33" s="19">
        <f t="shared" si="5"/>
        <v>1.53530234546918</v>
      </c>
      <c r="AC33" s="19">
        <f t="shared" si="5"/>
        <v>1.30502897845721</v>
      </c>
      <c r="AD33" s="19">
        <f t="shared" si="5"/>
        <v>1.80137213813141</v>
      </c>
      <c r="AE33" s="21"/>
    </row>
    <row r="34" customHeight="1" spans="2:19">
      <c r="B34" s="6" t="s">
        <v>68</v>
      </c>
      <c r="C34" s="6" t="s">
        <v>25</v>
      </c>
      <c r="D34" s="6" t="s">
        <v>26</v>
      </c>
      <c r="E34" s="6" t="s">
        <v>60</v>
      </c>
      <c r="F34" s="6" t="s">
        <v>26</v>
      </c>
      <c r="G34" s="6" t="s">
        <v>26</v>
      </c>
      <c r="H34" s="7">
        <v>20.5726004245193</v>
      </c>
      <c r="I34" s="7">
        <v>20.5726004245193</v>
      </c>
      <c r="J34" s="8">
        <v>0</v>
      </c>
      <c r="N34" s="9">
        <v>0</v>
      </c>
      <c r="O34" s="10">
        <v>60</v>
      </c>
      <c r="P34" s="6" t="s">
        <v>26</v>
      </c>
      <c r="S34" s="4" t="s">
        <v>39</v>
      </c>
    </row>
    <row r="35" customHeight="1" spans="2:31">
      <c r="B35" s="6" t="s">
        <v>69</v>
      </c>
      <c r="C35" s="6" t="s">
        <v>25</v>
      </c>
      <c r="D35" s="6" t="s">
        <v>26</v>
      </c>
      <c r="E35" s="6" t="s">
        <v>60</v>
      </c>
      <c r="F35" s="6" t="s">
        <v>26</v>
      </c>
      <c r="G35" s="6" t="s">
        <v>26</v>
      </c>
      <c r="H35" s="7">
        <v>20.7841457026039</v>
      </c>
      <c r="I35" s="7">
        <v>20.7841457026039</v>
      </c>
      <c r="J35" s="8">
        <v>0</v>
      </c>
      <c r="N35" s="9">
        <v>0</v>
      </c>
      <c r="O35" s="10">
        <v>60</v>
      </c>
      <c r="P35" s="6" t="s">
        <v>26</v>
      </c>
      <c r="S35" s="11">
        <f>S5-S11</f>
        <v>-4.7454426769234</v>
      </c>
      <c r="T35" s="11">
        <f t="shared" ref="T35:AD35" si="6">T5-T11</f>
        <v>-4.7901425154433</v>
      </c>
      <c r="U35" s="11">
        <f t="shared" si="6"/>
        <v>-4.7644327810927</v>
      </c>
      <c r="V35" s="11">
        <f t="shared" si="6"/>
        <v>-5.382919617619</v>
      </c>
      <c r="W35" s="11">
        <f t="shared" si="6"/>
        <v>-5.3620803198263</v>
      </c>
      <c r="X35" s="11">
        <f t="shared" si="6"/>
        <v>-5.4348846960707</v>
      </c>
      <c r="Y35" s="11">
        <f t="shared" si="6"/>
        <v>-5.7897719540168</v>
      </c>
      <c r="Z35" s="11">
        <f t="shared" si="6"/>
        <v>-5.6714159492038</v>
      </c>
      <c r="AA35" s="11">
        <f t="shared" si="6"/>
        <v>-5.7271958135149</v>
      </c>
      <c r="AB35" s="11">
        <f t="shared" si="6"/>
        <v>-5.9148512648439</v>
      </c>
      <c r="AC35" s="11">
        <f t="shared" si="6"/>
        <v>-6.0921009401053</v>
      </c>
      <c r="AD35" s="11">
        <f t="shared" si="6"/>
        <v>-5.8462781392729</v>
      </c>
      <c r="AE35" s="21"/>
    </row>
    <row r="36" customHeight="1" spans="2:31">
      <c r="B36" s="6" t="s">
        <v>70</v>
      </c>
      <c r="C36" s="6" t="s">
        <v>25</v>
      </c>
      <c r="D36" s="6" t="s">
        <v>26</v>
      </c>
      <c r="E36" s="6" t="s">
        <v>60</v>
      </c>
      <c r="F36" s="6" t="s">
        <v>26</v>
      </c>
      <c r="G36" s="6" t="s">
        <v>26</v>
      </c>
      <c r="H36" s="7">
        <v>20.7631451786112</v>
      </c>
      <c r="I36" s="7">
        <v>20.7631451786112</v>
      </c>
      <c r="J36" s="8">
        <v>0</v>
      </c>
      <c r="N36" s="9">
        <v>0</v>
      </c>
      <c r="O36" s="10">
        <v>60</v>
      </c>
      <c r="P36" s="6" t="s">
        <v>26</v>
      </c>
      <c r="S36" s="11">
        <f>POWER(2,S35)</f>
        <v>0.0372803011172358</v>
      </c>
      <c r="T36" s="11">
        <f t="shared" ref="T36:AD36" si="7">POWER(2,T35)</f>
        <v>0.0361429352205516</v>
      </c>
      <c r="U36" s="11">
        <f t="shared" si="7"/>
        <v>0.0367927983789742</v>
      </c>
      <c r="V36" s="11">
        <f t="shared" si="7"/>
        <v>0.0239651267808678</v>
      </c>
      <c r="W36" s="11">
        <f t="shared" si="7"/>
        <v>0.0243138080958251</v>
      </c>
      <c r="X36" s="11">
        <f t="shared" si="7"/>
        <v>0.0231172773509434</v>
      </c>
      <c r="Y36" s="11">
        <f t="shared" si="7"/>
        <v>0.0180761099281059</v>
      </c>
      <c r="Z36" s="11">
        <f t="shared" si="7"/>
        <v>0.019621566717031</v>
      </c>
      <c r="AA36" s="11">
        <f t="shared" si="7"/>
        <v>0.0188774039446174</v>
      </c>
      <c r="AB36" s="11">
        <f t="shared" si="7"/>
        <v>0.0165749546716178</v>
      </c>
      <c r="AC36" s="11">
        <f t="shared" si="7"/>
        <v>0.0146586805450782</v>
      </c>
      <c r="AD36" s="11">
        <f t="shared" si="7"/>
        <v>0.0173818067473137</v>
      </c>
      <c r="AE36" s="21"/>
    </row>
    <row r="37" customHeight="1" spans="2:31">
      <c r="B37" s="6" t="s">
        <v>71</v>
      </c>
      <c r="C37" s="6" t="s">
        <v>25</v>
      </c>
      <c r="D37" s="6" t="s">
        <v>26</v>
      </c>
      <c r="E37" s="6" t="s">
        <v>60</v>
      </c>
      <c r="F37" s="6" t="s">
        <v>26</v>
      </c>
      <c r="G37" s="6" t="s">
        <v>26</v>
      </c>
      <c r="H37" s="7">
        <v>20.8128293399042</v>
      </c>
      <c r="I37" s="7">
        <v>20.8128293399042</v>
      </c>
      <c r="J37" s="8">
        <v>0</v>
      </c>
      <c r="N37" s="9">
        <v>0</v>
      </c>
      <c r="O37" s="10">
        <v>60</v>
      </c>
      <c r="P37" s="6" t="s">
        <v>26</v>
      </c>
      <c r="S37" s="19">
        <f>S36*100</f>
        <v>3.72803011172358</v>
      </c>
      <c r="T37" s="19">
        <f t="shared" ref="T37:AD37" si="8">T36*100</f>
        <v>3.61429352205516</v>
      </c>
      <c r="U37" s="19">
        <f t="shared" si="8"/>
        <v>3.67927983789742</v>
      </c>
      <c r="V37" s="19">
        <f t="shared" si="8"/>
        <v>2.39651267808678</v>
      </c>
      <c r="W37" s="19">
        <f t="shared" si="8"/>
        <v>2.43138080958251</v>
      </c>
      <c r="X37" s="19">
        <f t="shared" si="8"/>
        <v>2.31172773509434</v>
      </c>
      <c r="Y37" s="19">
        <f t="shared" si="8"/>
        <v>1.80761099281059</v>
      </c>
      <c r="Z37" s="19">
        <f t="shared" si="8"/>
        <v>1.9621566717031</v>
      </c>
      <c r="AA37" s="19">
        <f t="shared" si="8"/>
        <v>1.88774039446174</v>
      </c>
      <c r="AB37" s="19">
        <f t="shared" si="8"/>
        <v>1.65749546716178</v>
      </c>
      <c r="AC37" s="19">
        <f t="shared" si="8"/>
        <v>1.46586805450782</v>
      </c>
      <c r="AD37" s="19">
        <f t="shared" si="8"/>
        <v>1.73818067473137</v>
      </c>
      <c r="AE37" s="21"/>
    </row>
    <row r="38" customHeight="1" spans="2:16">
      <c r="B38" s="6" t="s">
        <v>72</v>
      </c>
      <c r="C38" s="6" t="s">
        <v>25</v>
      </c>
      <c r="D38" s="6" t="s">
        <v>26</v>
      </c>
      <c r="E38" s="6" t="s">
        <v>73</v>
      </c>
      <c r="F38" s="6" t="s">
        <v>26</v>
      </c>
      <c r="G38" s="6" t="s">
        <v>26</v>
      </c>
      <c r="H38" s="7">
        <v>20.2366751205432</v>
      </c>
      <c r="I38" s="7">
        <v>20.2366751205432</v>
      </c>
      <c r="J38" s="8">
        <v>0</v>
      </c>
      <c r="N38" s="9">
        <v>0</v>
      </c>
      <c r="O38" s="10">
        <v>60</v>
      </c>
      <c r="P38" s="6" t="s">
        <v>26</v>
      </c>
    </row>
    <row r="39" customHeight="1" spans="2:16">
      <c r="B39" s="6" t="s">
        <v>74</v>
      </c>
      <c r="C39" s="6" t="s">
        <v>25</v>
      </c>
      <c r="D39" s="6" t="s">
        <v>26</v>
      </c>
      <c r="E39" s="6" t="s">
        <v>73</v>
      </c>
      <c r="F39" s="6" t="s">
        <v>26</v>
      </c>
      <c r="G39" s="6" t="s">
        <v>26</v>
      </c>
      <c r="H39" s="7">
        <v>20.2209101595693</v>
      </c>
      <c r="I39" s="7">
        <v>20.2209101595693</v>
      </c>
      <c r="J39" s="8">
        <v>0</v>
      </c>
      <c r="N39" s="9">
        <v>0</v>
      </c>
      <c r="O39" s="10">
        <v>60</v>
      </c>
      <c r="P39" s="6" t="s">
        <v>26</v>
      </c>
    </row>
    <row r="40" customHeight="1" spans="2:19">
      <c r="B40" s="6" t="s">
        <v>75</v>
      </c>
      <c r="C40" s="6" t="s">
        <v>25</v>
      </c>
      <c r="D40" s="6" t="s">
        <v>26</v>
      </c>
      <c r="E40" s="6" t="s">
        <v>73</v>
      </c>
      <c r="F40" s="6" t="s">
        <v>26</v>
      </c>
      <c r="G40" s="6" t="s">
        <v>26</v>
      </c>
      <c r="H40" s="7">
        <v>20.195862945337</v>
      </c>
      <c r="I40" s="7">
        <v>20.195862945337</v>
      </c>
      <c r="J40" s="8">
        <v>0</v>
      </c>
      <c r="N40" s="9">
        <v>0</v>
      </c>
      <c r="O40" s="10">
        <v>60</v>
      </c>
      <c r="P40" s="6" t="s">
        <v>26</v>
      </c>
      <c r="S40" s="4" t="s">
        <v>49</v>
      </c>
    </row>
    <row r="41" customHeight="1" spans="2:31">
      <c r="B41" s="6" t="s">
        <v>76</v>
      </c>
      <c r="C41" s="6" t="s">
        <v>25</v>
      </c>
      <c r="D41" s="6" t="s">
        <v>26</v>
      </c>
      <c r="E41" s="6" t="s">
        <v>73</v>
      </c>
      <c r="F41" s="6" t="s">
        <v>26</v>
      </c>
      <c r="G41" s="6" t="s">
        <v>26</v>
      </c>
      <c r="H41" s="7">
        <v>20.304739954196</v>
      </c>
      <c r="I41" s="7">
        <v>20.304739954196</v>
      </c>
      <c r="J41" s="8">
        <v>0</v>
      </c>
      <c r="N41" s="9">
        <v>0</v>
      </c>
      <c r="O41" s="10">
        <v>60</v>
      </c>
      <c r="P41" s="6" t="s">
        <v>26</v>
      </c>
      <c r="S41" s="11">
        <f>S17-S19</f>
        <v>-4.7248169603688</v>
      </c>
      <c r="T41" s="20">
        <f t="shared" ref="T41:AD41" si="9">T17-T19</f>
        <v>-5.9490808974583</v>
      </c>
      <c r="U41" s="11">
        <f t="shared" si="9"/>
        <v>-4.6795729449367</v>
      </c>
      <c r="V41" s="11">
        <f t="shared" si="9"/>
        <v>-5.1744947613599</v>
      </c>
      <c r="W41" s="11">
        <f t="shared" si="9"/>
        <v>-4.9328241215092</v>
      </c>
      <c r="X41" s="11">
        <f t="shared" si="9"/>
        <v>-5.0855071027087</v>
      </c>
      <c r="Y41" s="11">
        <f t="shared" si="9"/>
        <v>-5.0832057310227</v>
      </c>
      <c r="Z41" s="11">
        <f t="shared" si="9"/>
        <v>-5.213250007977</v>
      </c>
      <c r="AA41" s="11">
        <f t="shared" si="9"/>
        <v>-5.4731793709731</v>
      </c>
      <c r="AB41" s="11">
        <f t="shared" si="9"/>
        <v>-5.8453003903648</v>
      </c>
      <c r="AC41" s="11">
        <f t="shared" si="9"/>
        <v>-5.7502844592335</v>
      </c>
      <c r="AD41" s="20">
        <f t="shared" si="9"/>
        <v>-5.2412539280722</v>
      </c>
      <c r="AE41" s="21"/>
    </row>
    <row r="42" customHeight="1" spans="2:31">
      <c r="B42" s="6" t="s">
        <v>77</v>
      </c>
      <c r="C42" s="6" t="s">
        <v>25</v>
      </c>
      <c r="D42" s="6" t="s">
        <v>26</v>
      </c>
      <c r="E42" s="6" t="s">
        <v>73</v>
      </c>
      <c r="F42" s="6" t="s">
        <v>26</v>
      </c>
      <c r="G42" s="6" t="s">
        <v>26</v>
      </c>
      <c r="H42" s="7">
        <v>20.3240521490533</v>
      </c>
      <c r="I42" s="7">
        <v>20.3240521490533</v>
      </c>
      <c r="J42" s="8">
        <v>0</v>
      </c>
      <c r="N42" s="9">
        <v>0</v>
      </c>
      <c r="O42" s="10">
        <v>60</v>
      </c>
      <c r="P42" s="6" t="s">
        <v>26</v>
      </c>
      <c r="S42" s="11">
        <f>POWER(2,S41)</f>
        <v>0.0378171129696105</v>
      </c>
      <c r="T42" s="20">
        <f t="shared" ref="T42:AD42" si="10">POWER(2,T41)</f>
        <v>0.016186323025807</v>
      </c>
      <c r="U42" s="11">
        <f t="shared" si="10"/>
        <v>0.0390218788886584</v>
      </c>
      <c r="V42" s="11">
        <f t="shared" si="10"/>
        <v>0.0276899304190063</v>
      </c>
      <c r="W42" s="11">
        <f t="shared" si="10"/>
        <v>0.0327394949899501</v>
      </c>
      <c r="X42" s="11">
        <f t="shared" si="10"/>
        <v>0.0294516627622629</v>
      </c>
      <c r="Y42" s="11">
        <f t="shared" si="10"/>
        <v>0.0294986812311468</v>
      </c>
      <c r="Z42" s="11">
        <f t="shared" si="10"/>
        <v>0.0269559953450981</v>
      </c>
      <c r="AA42" s="11">
        <f t="shared" si="10"/>
        <v>0.0225117282575152</v>
      </c>
      <c r="AB42" s="11">
        <f t="shared" si="10"/>
        <v>0.0173935908058712</v>
      </c>
      <c r="AC42" s="11">
        <f t="shared" si="10"/>
        <v>0.0185776978067916</v>
      </c>
      <c r="AD42" s="20">
        <f t="shared" si="10"/>
        <v>0.0264378024291133</v>
      </c>
      <c r="AE42" s="21"/>
    </row>
    <row r="43" customHeight="1" spans="2:31">
      <c r="B43" s="6" t="s">
        <v>78</v>
      </c>
      <c r="C43" s="6" t="s">
        <v>25</v>
      </c>
      <c r="D43" s="6" t="s">
        <v>26</v>
      </c>
      <c r="E43" s="6" t="s">
        <v>73</v>
      </c>
      <c r="F43" s="6" t="s">
        <v>26</v>
      </c>
      <c r="G43" s="6" t="s">
        <v>26</v>
      </c>
      <c r="H43" s="7">
        <v>20.3380905749792</v>
      </c>
      <c r="I43" s="7">
        <v>20.3380905749792</v>
      </c>
      <c r="J43" s="8">
        <v>0</v>
      </c>
      <c r="N43" s="9">
        <v>0</v>
      </c>
      <c r="O43" s="10">
        <v>60</v>
      </c>
      <c r="P43" s="6" t="s">
        <v>26</v>
      </c>
      <c r="S43" s="19">
        <f>S42*100</f>
        <v>3.78171129696105</v>
      </c>
      <c r="T43" s="20">
        <f t="shared" ref="T43:AD43" si="11">T42*100</f>
        <v>1.6186323025807</v>
      </c>
      <c r="U43" s="19">
        <f t="shared" si="11"/>
        <v>3.90218788886584</v>
      </c>
      <c r="V43" s="19">
        <f t="shared" si="11"/>
        <v>2.76899304190063</v>
      </c>
      <c r="W43" s="19">
        <f t="shared" si="11"/>
        <v>3.27394949899501</v>
      </c>
      <c r="X43" s="19">
        <f t="shared" si="11"/>
        <v>2.94516627622629</v>
      </c>
      <c r="Y43" s="19">
        <f t="shared" si="11"/>
        <v>2.94986812311468</v>
      </c>
      <c r="Z43" s="19">
        <f t="shared" si="11"/>
        <v>2.69559953450981</v>
      </c>
      <c r="AA43" s="19">
        <f t="shared" si="11"/>
        <v>2.25117282575152</v>
      </c>
      <c r="AB43" s="19">
        <f t="shared" si="11"/>
        <v>1.73935908058712</v>
      </c>
      <c r="AC43" s="19">
        <f t="shared" si="11"/>
        <v>1.85776978067916</v>
      </c>
      <c r="AD43" s="20">
        <f t="shared" si="11"/>
        <v>2.64378024291133</v>
      </c>
      <c r="AE43" s="21"/>
    </row>
    <row r="44" customHeight="1" spans="2:30">
      <c r="B44" s="6" t="s">
        <v>79</v>
      </c>
      <c r="C44" s="6" t="s">
        <v>25</v>
      </c>
      <c r="D44" s="6" t="s">
        <v>26</v>
      </c>
      <c r="E44" s="6" t="s">
        <v>73</v>
      </c>
      <c r="G44" s="6" t="s">
        <v>26</v>
      </c>
      <c r="H44" s="7">
        <v>20.4685271737849</v>
      </c>
      <c r="I44" s="7">
        <v>20.4685271737849</v>
      </c>
      <c r="J44" s="8">
        <v>0</v>
      </c>
      <c r="N44" s="9">
        <v>0</v>
      </c>
      <c r="O44" s="10">
        <v>60</v>
      </c>
      <c r="P44" s="6" t="s">
        <v>26</v>
      </c>
      <c r="T44" s="20"/>
      <c r="AD44" s="20"/>
    </row>
    <row r="45" customHeight="1" spans="2:30">
      <c r="B45" s="6" t="s">
        <v>80</v>
      </c>
      <c r="C45" s="6" t="s">
        <v>25</v>
      </c>
      <c r="D45" s="6" t="s">
        <v>26</v>
      </c>
      <c r="E45" s="6" t="s">
        <v>73</v>
      </c>
      <c r="F45" s="6" t="s">
        <v>26</v>
      </c>
      <c r="G45" s="6" t="s">
        <v>26</v>
      </c>
      <c r="H45" s="7">
        <v>20.4080367859103</v>
      </c>
      <c r="I45" s="7">
        <v>20.4080367859103</v>
      </c>
      <c r="J45" s="8">
        <v>0</v>
      </c>
      <c r="N45" s="9">
        <v>0</v>
      </c>
      <c r="O45" s="10">
        <v>60</v>
      </c>
      <c r="P45" s="6" t="s">
        <v>26</v>
      </c>
      <c r="S45" s="4" t="s">
        <v>52</v>
      </c>
      <c r="T45" s="20"/>
      <c r="AD45" s="20"/>
    </row>
    <row r="46" customHeight="1" spans="2:31">
      <c r="B46" s="6" t="s">
        <v>81</v>
      </c>
      <c r="C46" s="6" t="s">
        <v>25</v>
      </c>
      <c r="D46" s="6" t="s">
        <v>26</v>
      </c>
      <c r="E46" s="6" t="s">
        <v>73</v>
      </c>
      <c r="F46" s="6" t="s">
        <v>26</v>
      </c>
      <c r="G46" s="6" t="s">
        <v>26</v>
      </c>
      <c r="H46" s="7">
        <v>20.4437781003991</v>
      </c>
      <c r="I46" s="7">
        <v>20.4437781003991</v>
      </c>
      <c r="J46" s="8">
        <v>0</v>
      </c>
      <c r="N46" s="9">
        <v>0</v>
      </c>
      <c r="O46" s="10">
        <v>60</v>
      </c>
      <c r="P46" s="6" t="s">
        <v>26</v>
      </c>
      <c r="S46" s="11">
        <f>S17-S21</f>
        <v>-4.8695006083282</v>
      </c>
      <c r="T46" s="20">
        <f t="shared" ref="T46:AD46" si="12">T17-T21</f>
        <v>-6.0614646124638</v>
      </c>
      <c r="U46" s="11">
        <f t="shared" si="12"/>
        <v>-4.8273896246764</v>
      </c>
      <c r="V46" s="11">
        <f t="shared" si="12"/>
        <v>-5.3752256121204</v>
      </c>
      <c r="W46" s="11">
        <f t="shared" si="12"/>
        <v>-5.2673418352598</v>
      </c>
      <c r="X46" s="11">
        <f t="shared" si="12"/>
        <v>-5.3802459819911</v>
      </c>
      <c r="Y46" s="11">
        <f t="shared" si="12"/>
        <v>-5.3729119826804</v>
      </c>
      <c r="Z46" s="11">
        <f t="shared" si="12"/>
        <v>-5.463023207794</v>
      </c>
      <c r="AA46" s="11">
        <f t="shared" si="12"/>
        <v>-5.7172574494099</v>
      </c>
      <c r="AB46" s="11">
        <f t="shared" si="12"/>
        <v>-5.9038040648744</v>
      </c>
      <c r="AC46" s="11">
        <f t="shared" si="12"/>
        <v>-5.7532404292722</v>
      </c>
      <c r="AD46" s="20">
        <f t="shared" si="12"/>
        <v>-5.2913190796283</v>
      </c>
      <c r="AE46" s="21"/>
    </row>
    <row r="47" customHeight="1" spans="2:31">
      <c r="B47" s="6" t="s">
        <v>82</v>
      </c>
      <c r="C47" s="6" t="s">
        <v>25</v>
      </c>
      <c r="D47" s="6" t="s">
        <v>26</v>
      </c>
      <c r="E47" s="6" t="s">
        <v>73</v>
      </c>
      <c r="F47" s="6" t="s">
        <v>26</v>
      </c>
      <c r="G47" s="6" t="s">
        <v>26</v>
      </c>
      <c r="H47" s="7">
        <v>21.0284666123723</v>
      </c>
      <c r="I47" s="7">
        <v>21.0284666123723</v>
      </c>
      <c r="J47" s="8">
        <v>0</v>
      </c>
      <c r="N47" s="9">
        <v>0</v>
      </c>
      <c r="O47" s="10">
        <v>60</v>
      </c>
      <c r="P47" s="6" t="s">
        <v>26</v>
      </c>
      <c r="S47" s="11">
        <f>POWER(2,S46)</f>
        <v>0.0342085174594997</v>
      </c>
      <c r="T47" s="20">
        <f t="shared" ref="T47:AD47" si="13">POWER(2,T46)</f>
        <v>0.0149732933783469</v>
      </c>
      <c r="U47" s="11">
        <f t="shared" si="13"/>
        <v>0.0352217493541118</v>
      </c>
      <c r="V47" s="11">
        <f t="shared" si="13"/>
        <v>0.024093276087915</v>
      </c>
      <c r="W47" s="11">
        <f t="shared" si="13"/>
        <v>0.0259640304727999</v>
      </c>
      <c r="X47" s="11">
        <f t="shared" si="13"/>
        <v>0.0240095806837265</v>
      </c>
      <c r="Y47" s="11">
        <f t="shared" si="13"/>
        <v>0.0241319451290093</v>
      </c>
      <c r="Z47" s="11">
        <f t="shared" si="13"/>
        <v>0.02267076355312</v>
      </c>
      <c r="AA47" s="11">
        <f t="shared" si="13"/>
        <v>0.0190078945858796</v>
      </c>
      <c r="AB47" s="11">
        <f t="shared" si="13"/>
        <v>0.0167023618378022</v>
      </c>
      <c r="AC47" s="11">
        <f t="shared" si="13"/>
        <v>0.0185396725162426</v>
      </c>
      <c r="AD47" s="20">
        <f t="shared" si="13"/>
        <v>0.0255360805975485</v>
      </c>
      <c r="AE47" s="21"/>
    </row>
    <row r="48" customHeight="1" spans="2:31">
      <c r="B48" s="6" t="s">
        <v>83</v>
      </c>
      <c r="C48" s="6" t="s">
        <v>25</v>
      </c>
      <c r="D48" s="6" t="s">
        <v>26</v>
      </c>
      <c r="E48" s="6" t="s">
        <v>73</v>
      </c>
      <c r="F48" s="6" t="s">
        <v>26</v>
      </c>
      <c r="G48" s="6" t="s">
        <v>26</v>
      </c>
      <c r="H48" s="7">
        <v>21.132118929858</v>
      </c>
      <c r="I48" s="7">
        <v>21.132118929858</v>
      </c>
      <c r="J48" s="8">
        <v>0</v>
      </c>
      <c r="N48" s="9">
        <v>0</v>
      </c>
      <c r="O48" s="10">
        <v>60</v>
      </c>
      <c r="P48" s="6" t="s">
        <v>26</v>
      </c>
      <c r="S48" s="19">
        <f>S47*100</f>
        <v>3.42085174594997</v>
      </c>
      <c r="T48" s="20">
        <f t="shared" ref="T48:AD48" si="14">T47*100</f>
        <v>1.49732933783469</v>
      </c>
      <c r="U48" s="19">
        <f t="shared" si="14"/>
        <v>3.52217493541118</v>
      </c>
      <c r="V48" s="19">
        <f t="shared" si="14"/>
        <v>2.4093276087915</v>
      </c>
      <c r="W48" s="19">
        <f t="shared" si="14"/>
        <v>2.59640304727999</v>
      </c>
      <c r="X48" s="19">
        <f t="shared" si="14"/>
        <v>2.40095806837265</v>
      </c>
      <c r="Y48" s="19">
        <f t="shared" si="14"/>
        <v>2.41319451290093</v>
      </c>
      <c r="Z48" s="19">
        <f t="shared" si="14"/>
        <v>2.267076355312</v>
      </c>
      <c r="AA48" s="19">
        <f t="shared" si="14"/>
        <v>1.90078945858796</v>
      </c>
      <c r="AB48" s="19">
        <f t="shared" si="14"/>
        <v>1.67023618378022</v>
      </c>
      <c r="AC48" s="19">
        <f t="shared" si="14"/>
        <v>1.85396725162426</v>
      </c>
      <c r="AD48" s="20">
        <f t="shared" si="14"/>
        <v>2.55360805975485</v>
      </c>
      <c r="AE48" s="21"/>
    </row>
    <row r="49" customHeight="1" spans="2:30">
      <c r="B49" s="6" t="s">
        <v>84</v>
      </c>
      <c r="C49" s="6" t="s">
        <v>25</v>
      </c>
      <c r="D49" s="6" t="s">
        <v>26</v>
      </c>
      <c r="E49" s="6" t="s">
        <v>73</v>
      </c>
      <c r="F49" s="6" t="s">
        <v>26</v>
      </c>
      <c r="G49" s="6" t="s">
        <v>26</v>
      </c>
      <c r="H49" s="7">
        <v>20.9217234600233</v>
      </c>
      <c r="I49" s="7">
        <v>20.9217234600233</v>
      </c>
      <c r="J49" s="8">
        <v>0</v>
      </c>
      <c r="N49" s="9">
        <v>0</v>
      </c>
      <c r="O49" s="10">
        <v>60</v>
      </c>
      <c r="P49" s="6" t="s">
        <v>26</v>
      </c>
      <c r="T49" s="20"/>
      <c r="AD49" s="20"/>
    </row>
    <row r="50" customHeight="1" spans="2:30">
      <c r="B50" s="6" t="s">
        <v>85</v>
      </c>
      <c r="C50" s="6" t="s">
        <v>25</v>
      </c>
      <c r="D50" s="6" t="s">
        <v>26</v>
      </c>
      <c r="E50" s="6" t="s">
        <v>1</v>
      </c>
      <c r="F50" s="6" t="s">
        <v>26</v>
      </c>
      <c r="G50" s="6" t="s">
        <v>26</v>
      </c>
      <c r="H50" s="7">
        <v>20.1941940935577</v>
      </c>
      <c r="I50" s="7">
        <v>20.1941940935577</v>
      </c>
      <c r="J50" s="8">
        <v>0</v>
      </c>
      <c r="N50" s="9">
        <v>0</v>
      </c>
      <c r="O50" s="10">
        <v>60</v>
      </c>
      <c r="P50" s="6" t="s">
        <v>26</v>
      </c>
      <c r="S50" s="4" t="s">
        <v>55</v>
      </c>
      <c r="T50" s="20"/>
      <c r="AD50" s="20"/>
    </row>
    <row r="51" customHeight="1" spans="2:31">
      <c r="B51" s="6" t="s">
        <v>86</v>
      </c>
      <c r="C51" s="6" t="s">
        <v>25</v>
      </c>
      <c r="D51" s="6" t="s">
        <v>26</v>
      </c>
      <c r="E51" s="6" t="s">
        <v>1</v>
      </c>
      <c r="F51" s="6" t="s">
        <v>26</v>
      </c>
      <c r="G51" s="6" t="s">
        <v>26</v>
      </c>
      <c r="H51" s="7">
        <v>20.2329853550547</v>
      </c>
      <c r="I51" s="7">
        <v>20.2329853550547</v>
      </c>
      <c r="J51" s="8">
        <v>0</v>
      </c>
      <c r="N51" s="9">
        <v>0</v>
      </c>
      <c r="O51" s="10">
        <v>60</v>
      </c>
      <c r="P51" s="6" t="s">
        <v>26</v>
      </c>
      <c r="S51" s="11">
        <f>S17-S23</f>
        <v>-4.7593424314521</v>
      </c>
      <c r="T51" s="20">
        <f t="shared" ref="T51:AD51" si="15">T17-T23</f>
        <v>-5.9797271465193</v>
      </c>
      <c r="U51" s="11">
        <f t="shared" si="15"/>
        <v>-4.6944094035141</v>
      </c>
      <c r="V51" s="11">
        <f t="shared" si="15"/>
        <v>-5.2025224541474</v>
      </c>
      <c r="W51" s="11">
        <f t="shared" si="15"/>
        <v>-5.0430445737195</v>
      </c>
      <c r="X51" s="11">
        <f t="shared" si="15"/>
        <v>-5.1370436789434</v>
      </c>
      <c r="Y51" s="11">
        <f t="shared" si="15"/>
        <v>-5.1978167964674</v>
      </c>
      <c r="Z51" s="11">
        <f t="shared" si="15"/>
        <v>-5.306737134757</v>
      </c>
      <c r="AA51" s="11">
        <f t="shared" si="15"/>
        <v>-5.6407625205063</v>
      </c>
      <c r="AB51" s="11">
        <f t="shared" si="15"/>
        <v>-5.8549940206454</v>
      </c>
      <c r="AC51" s="11">
        <f t="shared" si="15"/>
        <v>-5.7934532676252</v>
      </c>
      <c r="AD51" s="20">
        <f t="shared" si="15"/>
        <v>-5.3046998893951</v>
      </c>
      <c r="AE51" s="21"/>
    </row>
    <row r="52" customHeight="1" spans="2:31">
      <c r="B52" s="6" t="s">
        <v>87</v>
      </c>
      <c r="C52" s="6" t="s">
        <v>25</v>
      </c>
      <c r="D52" s="6" t="s">
        <v>26</v>
      </c>
      <c r="E52" s="6" t="s">
        <v>1</v>
      </c>
      <c r="F52" s="6" t="s">
        <v>26</v>
      </c>
      <c r="G52" s="6" t="s">
        <v>26</v>
      </c>
      <c r="H52" s="7">
        <v>20.2138146025197</v>
      </c>
      <c r="I52" s="7">
        <v>20.2138146025197</v>
      </c>
      <c r="J52" s="8">
        <v>0</v>
      </c>
      <c r="N52" s="9">
        <v>0</v>
      </c>
      <c r="O52" s="10">
        <v>60</v>
      </c>
      <c r="P52" s="6" t="s">
        <v>26</v>
      </c>
      <c r="S52" s="11">
        <f>POWER(2,S51)</f>
        <v>0.0369228459648356</v>
      </c>
      <c r="T52" s="20">
        <f t="shared" ref="T52:AD52" si="16">POWER(2,T51)</f>
        <v>0.0158461135260862</v>
      </c>
      <c r="U52" s="11">
        <f t="shared" si="16"/>
        <v>0.0386226401357455</v>
      </c>
      <c r="V52" s="11">
        <f t="shared" si="16"/>
        <v>0.0271571810849488</v>
      </c>
      <c r="W52" s="11">
        <f t="shared" si="16"/>
        <v>0.0303313900427057</v>
      </c>
      <c r="X52" s="11">
        <f t="shared" si="16"/>
        <v>0.028418147469721</v>
      </c>
      <c r="Y52" s="11">
        <f t="shared" si="16"/>
        <v>0.027245904641885</v>
      </c>
      <c r="Z52" s="11">
        <f t="shared" si="16"/>
        <v>0.0252646300551125</v>
      </c>
      <c r="AA52" s="11">
        <f t="shared" si="16"/>
        <v>0.0200429333786526</v>
      </c>
      <c r="AB52" s="11">
        <f t="shared" si="16"/>
        <v>0.0172771130642334</v>
      </c>
      <c r="AC52" s="11">
        <f t="shared" si="16"/>
        <v>0.0180300440582827</v>
      </c>
      <c r="AD52" s="20">
        <f t="shared" si="16"/>
        <v>0.0253003317154788</v>
      </c>
      <c r="AE52" s="21"/>
    </row>
    <row r="53" customHeight="1" spans="2:31">
      <c r="B53" s="6" t="s">
        <v>88</v>
      </c>
      <c r="C53" s="6" t="s">
        <v>25</v>
      </c>
      <c r="D53" s="6" t="s">
        <v>26</v>
      </c>
      <c r="E53" s="6" t="s">
        <v>1</v>
      </c>
      <c r="F53" s="6" t="s">
        <v>26</v>
      </c>
      <c r="G53" s="6" t="s">
        <v>26</v>
      </c>
      <c r="H53" s="7">
        <v>20.4602000757255</v>
      </c>
      <c r="I53" s="7">
        <v>20.4602000757255</v>
      </c>
      <c r="J53" s="8">
        <v>0</v>
      </c>
      <c r="N53" s="9">
        <v>0</v>
      </c>
      <c r="O53" s="10">
        <v>60</v>
      </c>
      <c r="P53" s="6" t="s">
        <v>26</v>
      </c>
      <c r="S53" s="19">
        <f>S52*100</f>
        <v>3.69228459648356</v>
      </c>
      <c r="T53" s="20">
        <f t="shared" ref="T53:AD53" si="17">T52*100</f>
        <v>1.58461135260862</v>
      </c>
      <c r="U53" s="19">
        <f t="shared" si="17"/>
        <v>3.86226401357455</v>
      </c>
      <c r="V53" s="19">
        <f t="shared" si="17"/>
        <v>2.71571810849488</v>
      </c>
      <c r="W53" s="19">
        <f t="shared" si="17"/>
        <v>3.03313900427057</v>
      </c>
      <c r="X53" s="19">
        <f t="shared" si="17"/>
        <v>2.8418147469721</v>
      </c>
      <c r="Y53" s="19">
        <f t="shared" si="17"/>
        <v>2.7245904641885</v>
      </c>
      <c r="Z53" s="19">
        <f t="shared" si="17"/>
        <v>2.52646300551125</v>
      </c>
      <c r="AA53" s="19">
        <f t="shared" si="17"/>
        <v>2.00429333786526</v>
      </c>
      <c r="AB53" s="19">
        <f t="shared" si="17"/>
        <v>1.72771130642334</v>
      </c>
      <c r="AC53" s="19">
        <f t="shared" si="17"/>
        <v>1.80300440582827</v>
      </c>
      <c r="AD53" s="20">
        <f t="shared" si="17"/>
        <v>2.53003317154788</v>
      </c>
      <c r="AE53" s="21"/>
    </row>
    <row r="54" customHeight="1" spans="2:16">
      <c r="B54" s="6" t="s">
        <v>89</v>
      </c>
      <c r="C54" s="6" t="s">
        <v>25</v>
      </c>
      <c r="D54" s="6" t="s">
        <v>26</v>
      </c>
      <c r="E54" s="6" t="s">
        <v>1</v>
      </c>
      <c r="F54" s="6" t="s">
        <v>26</v>
      </c>
      <c r="G54" s="6" t="s">
        <v>26</v>
      </c>
      <c r="H54" s="7">
        <v>20.4385179716977</v>
      </c>
      <c r="I54" s="7">
        <v>20.4385179716977</v>
      </c>
      <c r="J54" s="8">
        <v>0</v>
      </c>
      <c r="N54" s="9">
        <v>0</v>
      </c>
      <c r="O54" s="10">
        <v>60</v>
      </c>
      <c r="P54" s="6" t="s">
        <v>26</v>
      </c>
    </row>
    <row r="55" customHeight="1" spans="2:16">
      <c r="B55" s="6" t="s">
        <v>90</v>
      </c>
      <c r="C55" s="6" t="s">
        <v>25</v>
      </c>
      <c r="D55" s="6" t="s">
        <v>26</v>
      </c>
      <c r="E55" s="6" t="s">
        <v>1</v>
      </c>
      <c r="F55" s="6" t="s">
        <v>26</v>
      </c>
      <c r="G55" s="6" t="s">
        <v>26</v>
      </c>
      <c r="H55" s="7">
        <v>20.484847431004</v>
      </c>
      <c r="I55" s="7">
        <v>20.484847431004</v>
      </c>
      <c r="J55" s="8">
        <v>0</v>
      </c>
      <c r="N55" s="9">
        <v>0</v>
      </c>
      <c r="O55" s="10">
        <v>60</v>
      </c>
      <c r="P55" s="6" t="s">
        <v>26</v>
      </c>
    </row>
    <row r="56" customHeight="1" spans="2:16">
      <c r="B56" s="6" t="s">
        <v>91</v>
      </c>
      <c r="C56" s="6" t="s">
        <v>25</v>
      </c>
      <c r="D56" s="6" t="s">
        <v>26</v>
      </c>
      <c r="E56" s="6" t="s">
        <v>1</v>
      </c>
      <c r="F56" s="6" t="s">
        <v>26</v>
      </c>
      <c r="G56" s="6" t="s">
        <v>26</v>
      </c>
      <c r="H56" s="7">
        <v>20.7223055380128</v>
      </c>
      <c r="I56" s="7">
        <v>20.7223055380128</v>
      </c>
      <c r="J56" s="8">
        <v>0</v>
      </c>
      <c r="N56" s="9">
        <v>0</v>
      </c>
      <c r="O56" s="10">
        <v>60</v>
      </c>
      <c r="P56" s="6" t="s">
        <v>26</v>
      </c>
    </row>
    <row r="57" customHeight="1" spans="2:16">
      <c r="B57" s="6" t="s">
        <v>92</v>
      </c>
      <c r="C57" s="6" t="s">
        <v>25</v>
      </c>
      <c r="D57" s="6" t="s">
        <v>26</v>
      </c>
      <c r="E57" s="6" t="s">
        <v>1</v>
      </c>
      <c r="F57" s="6" t="s">
        <v>26</v>
      </c>
      <c r="G57" s="6" t="s">
        <v>26</v>
      </c>
      <c r="H57" s="7">
        <v>20.7597621908568</v>
      </c>
      <c r="I57" s="7">
        <v>20.7597621908568</v>
      </c>
      <c r="J57" s="8">
        <v>0</v>
      </c>
      <c r="N57" s="9">
        <v>0</v>
      </c>
      <c r="O57" s="10">
        <v>60</v>
      </c>
      <c r="P57" s="6" t="s">
        <v>26</v>
      </c>
    </row>
    <row r="58" customHeight="1" spans="2:16">
      <c r="B58" s="6" t="s">
        <v>93</v>
      </c>
      <c r="C58" s="6" t="s">
        <v>25</v>
      </c>
      <c r="D58" s="6" t="s">
        <v>26</v>
      </c>
      <c r="E58" s="6" t="s">
        <v>1</v>
      </c>
      <c r="F58" s="6" t="s">
        <v>26</v>
      </c>
      <c r="G58" s="6" t="s">
        <v>26</v>
      </c>
      <c r="H58" s="7">
        <v>20.7810871791205</v>
      </c>
      <c r="I58" s="7">
        <v>20.7810871791205</v>
      </c>
      <c r="J58" s="8">
        <v>0</v>
      </c>
      <c r="N58" s="9">
        <v>0</v>
      </c>
      <c r="O58" s="10">
        <v>60</v>
      </c>
      <c r="P58" s="6" t="s">
        <v>26</v>
      </c>
    </row>
    <row r="59" customHeight="1" spans="2:16">
      <c r="B59" s="6" t="s">
        <v>94</v>
      </c>
      <c r="C59" s="6" t="s">
        <v>25</v>
      </c>
      <c r="D59" s="6" t="s">
        <v>26</v>
      </c>
      <c r="E59" s="6" t="s">
        <v>1</v>
      </c>
      <c r="F59" s="6" t="s">
        <v>26</v>
      </c>
      <c r="G59" s="6" t="s">
        <v>26</v>
      </c>
      <c r="H59" s="7">
        <v>20.9179844794257</v>
      </c>
      <c r="I59" s="7">
        <v>20.9179844794257</v>
      </c>
      <c r="J59" s="8">
        <v>0</v>
      </c>
      <c r="N59" s="9">
        <v>0</v>
      </c>
      <c r="O59" s="10">
        <v>60</v>
      </c>
      <c r="P59" s="6" t="s">
        <v>26</v>
      </c>
    </row>
    <row r="60" customHeight="1" spans="2:16">
      <c r="B60" s="6" t="s">
        <v>95</v>
      </c>
      <c r="C60" s="6" t="s">
        <v>25</v>
      </c>
      <c r="D60" s="6" t="s">
        <v>26</v>
      </c>
      <c r="E60" s="6" t="s">
        <v>1</v>
      </c>
      <c r="F60" s="6" t="s">
        <v>26</v>
      </c>
      <c r="G60" s="6" t="s">
        <v>26</v>
      </c>
      <c r="H60" s="7">
        <v>20.964445522702</v>
      </c>
      <c r="I60" s="7">
        <v>20.964445522702</v>
      </c>
      <c r="J60" s="8">
        <v>0</v>
      </c>
      <c r="N60" s="9">
        <v>0</v>
      </c>
      <c r="O60" s="10">
        <v>60</v>
      </c>
      <c r="P60" s="6" t="s">
        <v>26</v>
      </c>
    </row>
    <row r="61" customHeight="1" spans="2:16">
      <c r="B61" s="6" t="s">
        <v>96</v>
      </c>
      <c r="C61" s="6" t="s">
        <v>25</v>
      </c>
      <c r="D61" s="6" t="s">
        <v>26</v>
      </c>
      <c r="E61" s="6" t="s">
        <v>1</v>
      </c>
      <c r="F61" s="6" t="s">
        <v>26</v>
      </c>
      <c r="G61" s="6" t="s">
        <v>26</v>
      </c>
      <c r="H61" s="7">
        <v>20.9732416620465</v>
      </c>
      <c r="I61" s="7">
        <v>20.9732416620465</v>
      </c>
      <c r="J61" s="8">
        <v>0</v>
      </c>
      <c r="N61" s="9">
        <v>0</v>
      </c>
      <c r="O61" s="10">
        <v>60</v>
      </c>
      <c r="P61" s="6" t="s">
        <v>26</v>
      </c>
    </row>
    <row r="62" customHeight="1" spans="2:16">
      <c r="B62" s="6" t="s">
        <v>97</v>
      </c>
      <c r="C62" s="6" t="s">
        <v>25</v>
      </c>
      <c r="D62" s="6" t="s">
        <v>26</v>
      </c>
      <c r="E62" s="6" t="s">
        <v>60</v>
      </c>
      <c r="F62" s="6" t="s">
        <v>26</v>
      </c>
      <c r="G62" s="6" t="s">
        <v>26</v>
      </c>
      <c r="H62" s="7">
        <v>20.1411506108448</v>
      </c>
      <c r="I62" s="7">
        <v>20.1411506108448</v>
      </c>
      <c r="J62" s="8">
        <v>0</v>
      </c>
      <c r="N62" s="9">
        <v>0</v>
      </c>
      <c r="O62" s="10">
        <v>60</v>
      </c>
      <c r="P62" s="6" t="s">
        <v>26</v>
      </c>
    </row>
    <row r="63" customHeight="1" spans="2:16">
      <c r="B63" s="6" t="s">
        <v>98</v>
      </c>
      <c r="C63" s="6" t="s">
        <v>25</v>
      </c>
      <c r="D63" s="6" t="s">
        <v>26</v>
      </c>
      <c r="E63" s="6" t="s">
        <v>60</v>
      </c>
      <c r="F63" s="6" t="s">
        <v>26</v>
      </c>
      <c r="G63" s="6" t="s">
        <v>26</v>
      </c>
      <c r="H63" s="7">
        <v>20.1604780932343</v>
      </c>
      <c r="I63" s="7">
        <v>20.1604780932343</v>
      </c>
      <c r="J63" s="8">
        <v>0</v>
      </c>
      <c r="N63" s="9">
        <v>0</v>
      </c>
      <c r="O63" s="10">
        <v>60</v>
      </c>
      <c r="P63" s="6" t="s">
        <v>26</v>
      </c>
    </row>
    <row r="64" customHeight="1" spans="2:16">
      <c r="B64" s="6" t="s">
        <v>99</v>
      </c>
      <c r="C64" s="6" t="s">
        <v>25</v>
      </c>
      <c r="D64" s="6" t="s">
        <v>26</v>
      </c>
      <c r="E64" s="6" t="s">
        <v>60</v>
      </c>
      <c r="F64" s="6" t="s">
        <v>26</v>
      </c>
      <c r="G64" s="6" t="s">
        <v>26</v>
      </c>
      <c r="H64" s="7">
        <v>20.1676276146475</v>
      </c>
      <c r="I64" s="7">
        <v>20.1676276146475</v>
      </c>
      <c r="J64" s="8">
        <v>0</v>
      </c>
      <c r="N64" s="9">
        <v>0</v>
      </c>
      <c r="O64" s="10">
        <v>60</v>
      </c>
      <c r="P64" s="6" t="s">
        <v>26</v>
      </c>
    </row>
    <row r="65" customHeight="1" spans="2:16">
      <c r="B65" s="6" t="s">
        <v>100</v>
      </c>
      <c r="C65" s="6" t="s">
        <v>25</v>
      </c>
      <c r="D65" s="6" t="s">
        <v>26</v>
      </c>
      <c r="E65" s="6" t="s">
        <v>60</v>
      </c>
      <c r="F65" s="6" t="s">
        <v>26</v>
      </c>
      <c r="G65" s="6" t="s">
        <v>26</v>
      </c>
      <c r="H65" s="7">
        <v>20.2855830270536</v>
      </c>
      <c r="I65" s="7">
        <v>20.2855830270536</v>
      </c>
      <c r="J65" s="8">
        <v>0</v>
      </c>
      <c r="N65" s="9">
        <v>0</v>
      </c>
      <c r="O65" s="10">
        <v>60</v>
      </c>
      <c r="P65" s="6" t="s">
        <v>26</v>
      </c>
    </row>
    <row r="66" customHeight="1" spans="2:16">
      <c r="B66" s="6" t="s">
        <v>101</v>
      </c>
      <c r="C66" s="6" t="s">
        <v>25</v>
      </c>
      <c r="D66" s="6" t="s">
        <v>26</v>
      </c>
      <c r="E66" s="6" t="s">
        <v>60</v>
      </c>
      <c r="F66" s="6" t="s">
        <v>26</v>
      </c>
      <c r="G66" s="6" t="s">
        <v>26</v>
      </c>
      <c r="H66" s="7">
        <v>20.2506783693761</v>
      </c>
      <c r="I66" s="7">
        <v>20.2506783693761</v>
      </c>
      <c r="J66" s="8">
        <v>0</v>
      </c>
      <c r="N66" s="9">
        <v>0</v>
      </c>
      <c r="O66" s="10">
        <v>60</v>
      </c>
      <c r="P66" s="6" t="s">
        <v>26</v>
      </c>
    </row>
    <row r="67" customHeight="1" spans="2:16">
      <c r="B67" s="6" t="s">
        <v>102</v>
      </c>
      <c r="C67" s="6" t="s">
        <v>25</v>
      </c>
      <c r="D67" s="6" t="s">
        <v>26</v>
      </c>
      <c r="E67" s="6" t="s">
        <v>60</v>
      </c>
      <c r="F67" s="6" t="s">
        <v>26</v>
      </c>
      <c r="G67" s="6" t="s">
        <v>26</v>
      </c>
      <c r="H67" s="7">
        <v>20.2855071027087</v>
      </c>
      <c r="I67" s="7">
        <v>20.2855071027087</v>
      </c>
      <c r="J67" s="8">
        <v>0</v>
      </c>
      <c r="N67" s="9">
        <v>0</v>
      </c>
      <c r="O67" s="10">
        <v>60</v>
      </c>
      <c r="P67" s="6" t="s">
        <v>26</v>
      </c>
    </row>
    <row r="68" customHeight="1" spans="2:16">
      <c r="B68" s="6" t="s">
        <v>103</v>
      </c>
      <c r="C68" s="6" t="s">
        <v>25</v>
      </c>
      <c r="D68" s="6" t="s">
        <v>26</v>
      </c>
      <c r="E68" s="6" t="s">
        <v>60</v>
      </c>
      <c r="F68" s="6" t="s">
        <v>26</v>
      </c>
      <c r="G68" s="6" t="s">
        <v>26</v>
      </c>
      <c r="H68" s="7">
        <v>20.4132057310227</v>
      </c>
      <c r="I68" s="7">
        <v>20.4132057310227</v>
      </c>
      <c r="J68" s="8">
        <v>0</v>
      </c>
      <c r="N68" s="9">
        <v>0</v>
      </c>
      <c r="O68" s="10">
        <v>60</v>
      </c>
      <c r="P68" s="6" t="s">
        <v>26</v>
      </c>
    </row>
    <row r="69" customHeight="1" spans="2:16">
      <c r="B69" s="6" t="s">
        <v>104</v>
      </c>
      <c r="C69" s="6" t="s">
        <v>25</v>
      </c>
      <c r="D69" s="6" t="s">
        <v>26</v>
      </c>
      <c r="E69" s="6" t="s">
        <v>60</v>
      </c>
      <c r="F69" s="6" t="s">
        <v>26</v>
      </c>
      <c r="G69" s="6" t="s">
        <v>26</v>
      </c>
      <c r="H69" s="7">
        <v>20.443250007977</v>
      </c>
      <c r="I69" s="7">
        <v>20.443250007977</v>
      </c>
      <c r="J69" s="8">
        <v>0</v>
      </c>
      <c r="N69" s="9">
        <v>0</v>
      </c>
      <c r="O69" s="10">
        <v>60</v>
      </c>
      <c r="P69" s="6" t="s">
        <v>26</v>
      </c>
    </row>
    <row r="70" customHeight="1" spans="2:16">
      <c r="B70" s="6" t="s">
        <v>105</v>
      </c>
      <c r="C70" s="6" t="s">
        <v>25</v>
      </c>
      <c r="D70" s="6" t="s">
        <v>26</v>
      </c>
      <c r="E70" s="6" t="s">
        <v>60</v>
      </c>
      <c r="F70" s="6" t="s">
        <v>26</v>
      </c>
      <c r="G70" s="6" t="s">
        <v>26</v>
      </c>
      <c r="H70" s="7">
        <v>20.4231793709731</v>
      </c>
      <c r="I70" s="7">
        <v>20.4231793709731</v>
      </c>
      <c r="J70" s="8">
        <v>0</v>
      </c>
      <c r="N70" s="9">
        <v>0</v>
      </c>
      <c r="O70" s="10">
        <v>60</v>
      </c>
      <c r="P70" s="6" t="s">
        <v>26</v>
      </c>
    </row>
    <row r="71" customHeight="1" spans="2:16">
      <c r="B71" s="6" t="s">
        <v>106</v>
      </c>
      <c r="C71" s="6" t="s">
        <v>25</v>
      </c>
      <c r="D71" s="6" t="s">
        <v>26</v>
      </c>
      <c r="E71" s="6" t="s">
        <v>60</v>
      </c>
      <c r="F71" s="6" t="s">
        <v>26</v>
      </c>
      <c r="G71" s="6" t="s">
        <v>26</v>
      </c>
      <c r="H71" s="7">
        <v>20.7153003903648</v>
      </c>
      <c r="I71" s="7">
        <v>20.7153003903648</v>
      </c>
      <c r="J71" s="8">
        <v>0</v>
      </c>
      <c r="N71" s="9">
        <v>0</v>
      </c>
      <c r="O71" s="10">
        <v>60</v>
      </c>
      <c r="P71" s="6" t="s">
        <v>26</v>
      </c>
    </row>
    <row r="72" customHeight="1" spans="2:16">
      <c r="B72" s="6" t="s">
        <v>107</v>
      </c>
      <c r="C72" s="6" t="s">
        <v>25</v>
      </c>
      <c r="D72" s="6" t="s">
        <v>26</v>
      </c>
      <c r="E72" s="6" t="s">
        <v>60</v>
      </c>
      <c r="F72" s="6" t="s">
        <v>26</v>
      </c>
      <c r="G72" s="6" t="s">
        <v>26</v>
      </c>
      <c r="H72" s="7">
        <v>20.7302844592335</v>
      </c>
      <c r="I72" s="7">
        <v>20.7302844592335</v>
      </c>
      <c r="J72" s="8">
        <v>0</v>
      </c>
      <c r="N72" s="9">
        <v>0</v>
      </c>
      <c r="O72" s="10">
        <v>60</v>
      </c>
      <c r="P72" s="6" t="s">
        <v>26</v>
      </c>
    </row>
    <row r="73" customHeight="1" spans="2:16">
      <c r="B73" s="6" t="s">
        <v>108</v>
      </c>
      <c r="C73" s="6" t="s">
        <v>25</v>
      </c>
      <c r="D73" s="6" t="s">
        <v>26</v>
      </c>
      <c r="E73" s="6" t="s">
        <v>60</v>
      </c>
      <c r="F73" s="6" t="s">
        <v>26</v>
      </c>
      <c r="G73" s="6" t="s">
        <v>26</v>
      </c>
      <c r="H73" s="7">
        <v>20.7001402706952</v>
      </c>
      <c r="I73" s="7">
        <v>20.7001402706952</v>
      </c>
      <c r="J73" s="8">
        <v>0</v>
      </c>
      <c r="N73" s="9">
        <v>0</v>
      </c>
      <c r="O73" s="10">
        <v>60</v>
      </c>
      <c r="P73" s="6" t="s">
        <v>26</v>
      </c>
    </row>
    <row r="74" customHeight="1" spans="2:16">
      <c r="B74" s="6" t="s">
        <v>109</v>
      </c>
      <c r="C74" s="6" t="s">
        <v>25</v>
      </c>
      <c r="D74" s="6" t="s">
        <v>26</v>
      </c>
      <c r="E74" s="6" t="s">
        <v>73</v>
      </c>
      <c r="F74" s="6" t="s">
        <v>26</v>
      </c>
      <c r="G74" s="6" t="s">
        <v>26</v>
      </c>
      <c r="H74" s="7">
        <v>20.2858342588042</v>
      </c>
      <c r="I74" s="7">
        <v>20.2858342588042</v>
      </c>
      <c r="J74" s="8">
        <v>0</v>
      </c>
      <c r="N74" s="9">
        <v>0</v>
      </c>
      <c r="O74" s="10">
        <v>60</v>
      </c>
      <c r="P74" s="6" t="s">
        <v>26</v>
      </c>
    </row>
    <row r="75" customHeight="1" spans="2:16">
      <c r="B75" s="6" t="s">
        <v>110</v>
      </c>
      <c r="C75" s="6" t="s">
        <v>25</v>
      </c>
      <c r="D75" s="6" t="s">
        <v>26</v>
      </c>
      <c r="E75" s="6" t="s">
        <v>73</v>
      </c>
      <c r="F75" s="6" t="s">
        <v>26</v>
      </c>
      <c r="G75" s="6" t="s">
        <v>26</v>
      </c>
      <c r="H75" s="7">
        <v>20.2728618082398</v>
      </c>
      <c r="I75" s="7">
        <v>20.2728618082398</v>
      </c>
      <c r="J75" s="8">
        <v>0</v>
      </c>
      <c r="N75" s="9">
        <v>0</v>
      </c>
      <c r="O75" s="10">
        <v>60</v>
      </c>
      <c r="P75" s="6" t="s">
        <v>26</v>
      </c>
    </row>
    <row r="76" customHeight="1" spans="2:16">
      <c r="B76" s="6" t="s">
        <v>111</v>
      </c>
      <c r="C76" s="6" t="s">
        <v>25</v>
      </c>
      <c r="D76" s="6" t="s">
        <v>26</v>
      </c>
      <c r="E76" s="6" t="s">
        <v>73</v>
      </c>
      <c r="F76" s="6" t="s">
        <v>26</v>
      </c>
      <c r="G76" s="6" t="s">
        <v>26</v>
      </c>
      <c r="H76" s="7">
        <v>20.3154442943872</v>
      </c>
      <c r="I76" s="7">
        <v>20.3154442943872</v>
      </c>
      <c r="J76" s="8">
        <v>0</v>
      </c>
      <c r="N76" s="9">
        <v>0</v>
      </c>
      <c r="O76" s="10">
        <v>60</v>
      </c>
      <c r="P76" s="6" t="s">
        <v>26</v>
      </c>
    </row>
    <row r="77" customHeight="1" spans="2:16">
      <c r="B77" s="6" t="s">
        <v>112</v>
      </c>
      <c r="C77" s="6" t="s">
        <v>25</v>
      </c>
      <c r="D77" s="6" t="s">
        <v>26</v>
      </c>
      <c r="E77" s="6" t="s">
        <v>73</v>
      </c>
      <c r="F77" s="6" t="s">
        <v>26</v>
      </c>
      <c r="G77" s="6" t="s">
        <v>26</v>
      </c>
      <c r="H77" s="7">
        <v>20.4863138778141</v>
      </c>
      <c r="I77" s="7">
        <v>20.4863138778141</v>
      </c>
      <c r="J77" s="8">
        <v>0</v>
      </c>
      <c r="N77" s="9">
        <v>0</v>
      </c>
      <c r="O77" s="10">
        <v>60</v>
      </c>
      <c r="P77" s="6" t="s">
        <v>26</v>
      </c>
    </row>
    <row r="78" customHeight="1" spans="2:16">
      <c r="B78" s="6" t="s">
        <v>113</v>
      </c>
      <c r="C78" s="6" t="s">
        <v>25</v>
      </c>
      <c r="D78" s="6" t="s">
        <v>26</v>
      </c>
      <c r="E78" s="6" t="s">
        <v>73</v>
      </c>
      <c r="F78" s="6" t="s">
        <v>26</v>
      </c>
      <c r="G78" s="6" t="s">
        <v>26</v>
      </c>
      <c r="H78" s="7">
        <v>20.5851960831267</v>
      </c>
      <c r="I78" s="7">
        <v>20.5851960831267</v>
      </c>
      <c r="J78" s="8">
        <v>0</v>
      </c>
      <c r="N78" s="9">
        <v>0</v>
      </c>
      <c r="O78" s="10">
        <v>60</v>
      </c>
      <c r="P78" s="6" t="s">
        <v>26</v>
      </c>
    </row>
    <row r="79" customHeight="1" spans="2:16">
      <c r="B79" s="6" t="s">
        <v>114</v>
      </c>
      <c r="C79" s="6" t="s">
        <v>25</v>
      </c>
      <c r="D79" s="6" t="s">
        <v>26</v>
      </c>
      <c r="E79" s="6" t="s">
        <v>73</v>
      </c>
      <c r="F79" s="6" t="s">
        <v>26</v>
      </c>
      <c r="G79" s="6" t="s">
        <v>26</v>
      </c>
      <c r="H79" s="7">
        <v>20.5802459819911</v>
      </c>
      <c r="I79" s="7">
        <v>20.5802459819911</v>
      </c>
      <c r="J79" s="8">
        <v>0</v>
      </c>
      <c r="N79" s="9">
        <v>0</v>
      </c>
      <c r="O79" s="10">
        <v>60</v>
      </c>
      <c r="P79" s="6" t="s">
        <v>26</v>
      </c>
    </row>
    <row r="80" customHeight="1" spans="2:16">
      <c r="B80" s="6" t="s">
        <v>115</v>
      </c>
      <c r="C80" s="6" t="s">
        <v>25</v>
      </c>
      <c r="D80" s="6" t="s">
        <v>26</v>
      </c>
      <c r="E80" s="6" t="s">
        <v>73</v>
      </c>
      <c r="F80" s="6" t="s">
        <v>26</v>
      </c>
      <c r="G80" s="6" t="s">
        <v>26</v>
      </c>
      <c r="H80" s="7">
        <v>20.7029119826804</v>
      </c>
      <c r="I80" s="7">
        <v>20.7029119826804</v>
      </c>
      <c r="J80" s="8">
        <v>0</v>
      </c>
      <c r="N80" s="9">
        <v>0</v>
      </c>
      <c r="O80" s="10">
        <v>60</v>
      </c>
      <c r="P80" s="6" t="s">
        <v>26</v>
      </c>
    </row>
    <row r="81" customHeight="1" spans="2:16">
      <c r="B81" s="6" t="s">
        <v>116</v>
      </c>
      <c r="C81" s="6" t="s">
        <v>25</v>
      </c>
      <c r="D81" s="6" t="s">
        <v>26</v>
      </c>
      <c r="E81" s="6" t="s">
        <v>73</v>
      </c>
      <c r="F81" s="6" t="s">
        <v>26</v>
      </c>
      <c r="G81" s="6" t="s">
        <v>26</v>
      </c>
      <c r="H81" s="7">
        <v>20.693023207794</v>
      </c>
      <c r="I81" s="7">
        <v>20.693023207794</v>
      </c>
      <c r="J81" s="8">
        <v>0</v>
      </c>
      <c r="N81" s="9">
        <v>0</v>
      </c>
      <c r="O81" s="10">
        <v>60</v>
      </c>
      <c r="P81" s="6" t="s">
        <v>26</v>
      </c>
    </row>
    <row r="82" customHeight="1" spans="2:16">
      <c r="B82" s="6" t="s">
        <v>117</v>
      </c>
      <c r="C82" s="6" t="s">
        <v>25</v>
      </c>
      <c r="D82" s="6" t="s">
        <v>26</v>
      </c>
      <c r="E82" s="6" t="s">
        <v>73</v>
      </c>
      <c r="F82" s="6" t="s">
        <v>26</v>
      </c>
      <c r="G82" s="6" t="s">
        <v>26</v>
      </c>
      <c r="H82" s="7">
        <v>20.6672574494099</v>
      </c>
      <c r="I82" s="7">
        <v>20.6672574494099</v>
      </c>
      <c r="J82" s="8">
        <v>0</v>
      </c>
      <c r="N82" s="9">
        <v>0</v>
      </c>
      <c r="O82" s="10">
        <v>60</v>
      </c>
      <c r="P82" s="6" t="s">
        <v>26</v>
      </c>
    </row>
    <row r="83" customHeight="1" spans="2:16">
      <c r="B83" s="6" t="s">
        <v>118</v>
      </c>
      <c r="C83" s="6" t="s">
        <v>25</v>
      </c>
      <c r="D83" s="6" t="s">
        <v>26</v>
      </c>
      <c r="E83" s="6" t="s">
        <v>73</v>
      </c>
      <c r="F83" s="6" t="s">
        <v>26</v>
      </c>
      <c r="G83" s="6" t="s">
        <v>26</v>
      </c>
      <c r="H83" s="7">
        <v>20.7738040648744</v>
      </c>
      <c r="I83" s="7">
        <v>20.7738040648744</v>
      </c>
      <c r="J83" s="8">
        <v>0</v>
      </c>
      <c r="N83" s="9">
        <v>0</v>
      </c>
      <c r="O83" s="10">
        <v>60</v>
      </c>
      <c r="P83" s="6" t="s">
        <v>26</v>
      </c>
    </row>
    <row r="84" customHeight="1" spans="2:16">
      <c r="B84" s="6" t="s">
        <v>119</v>
      </c>
      <c r="C84" s="6" t="s">
        <v>25</v>
      </c>
      <c r="D84" s="6" t="s">
        <v>26</v>
      </c>
      <c r="E84" s="6" t="s">
        <v>73</v>
      </c>
      <c r="F84" s="6" t="s">
        <v>26</v>
      </c>
      <c r="G84" s="6" t="s">
        <v>26</v>
      </c>
      <c r="H84" s="7">
        <v>20.7332404292722</v>
      </c>
      <c r="I84" s="7">
        <v>20.7332404292722</v>
      </c>
      <c r="J84" s="8">
        <v>0</v>
      </c>
      <c r="N84" s="9">
        <v>0</v>
      </c>
      <c r="O84" s="10">
        <v>60</v>
      </c>
      <c r="P84" s="6" t="s">
        <v>26</v>
      </c>
    </row>
    <row r="85" customHeight="1" spans="2:16">
      <c r="B85" s="6" t="s">
        <v>120</v>
      </c>
      <c r="C85" s="6" t="s">
        <v>25</v>
      </c>
      <c r="D85" s="6" t="s">
        <v>26</v>
      </c>
      <c r="E85" s="6" t="s">
        <v>73</v>
      </c>
      <c r="F85" s="6" t="s">
        <v>26</v>
      </c>
      <c r="G85" s="6" t="s">
        <v>26</v>
      </c>
      <c r="H85" s="7">
        <v>20.7502054222513</v>
      </c>
      <c r="I85" s="7">
        <v>20.7502054222513</v>
      </c>
      <c r="J85" s="8">
        <v>0</v>
      </c>
      <c r="N85" s="9">
        <v>0</v>
      </c>
      <c r="O85" s="10">
        <v>60</v>
      </c>
      <c r="P85" s="6" t="s">
        <v>26</v>
      </c>
    </row>
    <row r="86" customHeight="1" spans="2:16">
      <c r="B86" s="6" t="s">
        <v>121</v>
      </c>
      <c r="C86" s="6" t="s">
        <v>25</v>
      </c>
      <c r="D86" s="6" t="s">
        <v>26</v>
      </c>
      <c r="E86" s="6" t="s">
        <v>1</v>
      </c>
      <c r="F86" s="6" t="s">
        <v>26</v>
      </c>
      <c r="G86" s="6" t="s">
        <v>26</v>
      </c>
      <c r="H86" s="7">
        <v>20.1756760819281</v>
      </c>
      <c r="I86" s="7">
        <v>20.1756760819281</v>
      </c>
      <c r="J86" s="8">
        <v>0</v>
      </c>
      <c r="N86" s="9">
        <v>0</v>
      </c>
      <c r="O86" s="10">
        <v>60</v>
      </c>
      <c r="P86" s="6" t="s">
        <v>26</v>
      </c>
    </row>
    <row r="87" customHeight="1" spans="2:16">
      <c r="B87" s="6" t="s">
        <v>122</v>
      </c>
      <c r="C87" s="6" t="s">
        <v>25</v>
      </c>
      <c r="D87" s="6" t="s">
        <v>26</v>
      </c>
      <c r="E87" s="6" t="s">
        <v>1</v>
      </c>
      <c r="F87" s="6" t="s">
        <v>26</v>
      </c>
      <c r="G87" s="6" t="s">
        <v>26</v>
      </c>
      <c r="H87" s="7">
        <v>20.1911243422953</v>
      </c>
      <c r="I87" s="7">
        <v>20.1911243422953</v>
      </c>
      <c r="J87" s="8">
        <v>0</v>
      </c>
      <c r="N87" s="9">
        <v>0</v>
      </c>
      <c r="O87" s="10">
        <v>60</v>
      </c>
      <c r="P87" s="6" t="s">
        <v>26</v>
      </c>
    </row>
    <row r="88" customHeight="1" spans="2:16">
      <c r="B88" s="6" t="s">
        <v>123</v>
      </c>
      <c r="C88" s="6" t="s">
        <v>25</v>
      </c>
      <c r="D88" s="6" t="s">
        <v>26</v>
      </c>
      <c r="E88" s="6" t="s">
        <v>1</v>
      </c>
      <c r="F88" s="6" t="s">
        <v>26</v>
      </c>
      <c r="G88" s="6" t="s">
        <v>26</v>
      </c>
      <c r="H88" s="7">
        <v>20.1824640732249</v>
      </c>
      <c r="I88" s="7">
        <v>20.1824640732249</v>
      </c>
      <c r="J88" s="8">
        <v>0</v>
      </c>
      <c r="N88" s="9">
        <v>0</v>
      </c>
      <c r="O88" s="10">
        <v>60</v>
      </c>
      <c r="P88" s="6" t="s">
        <v>26</v>
      </c>
    </row>
    <row r="89" customHeight="1" spans="2:16">
      <c r="B89" s="6" t="s">
        <v>124</v>
      </c>
      <c r="C89" s="6" t="s">
        <v>25</v>
      </c>
      <c r="D89" s="6" t="s">
        <v>26</v>
      </c>
      <c r="E89" s="6" t="s">
        <v>1</v>
      </c>
      <c r="F89" s="6" t="s">
        <v>26</v>
      </c>
      <c r="G89" s="6" t="s">
        <v>26</v>
      </c>
      <c r="H89" s="7">
        <v>20.3136107198411</v>
      </c>
      <c r="I89" s="7">
        <v>20.3136107198411</v>
      </c>
      <c r="J89" s="8">
        <v>0</v>
      </c>
      <c r="N89" s="9">
        <v>0</v>
      </c>
      <c r="O89" s="10">
        <v>60</v>
      </c>
      <c r="P89" s="6" t="s">
        <v>26</v>
      </c>
    </row>
    <row r="90" customHeight="1" spans="2:16">
      <c r="B90" s="6" t="s">
        <v>125</v>
      </c>
      <c r="C90" s="6" t="s">
        <v>25</v>
      </c>
      <c r="D90" s="6" t="s">
        <v>26</v>
      </c>
      <c r="E90" s="6" t="s">
        <v>1</v>
      </c>
      <c r="F90" s="6" t="s">
        <v>26</v>
      </c>
      <c r="G90" s="6" t="s">
        <v>26</v>
      </c>
      <c r="H90" s="7">
        <v>20.3608988215864</v>
      </c>
      <c r="I90" s="7">
        <v>20.3608988215864</v>
      </c>
      <c r="J90" s="8">
        <v>0</v>
      </c>
      <c r="N90" s="9">
        <v>0</v>
      </c>
      <c r="O90" s="10">
        <v>60</v>
      </c>
      <c r="P90" s="6" t="s">
        <v>26</v>
      </c>
    </row>
    <row r="91" customHeight="1" spans="2:16">
      <c r="B91" s="6" t="s">
        <v>126</v>
      </c>
      <c r="C91" s="6" t="s">
        <v>25</v>
      </c>
      <c r="D91" s="6" t="s">
        <v>26</v>
      </c>
      <c r="E91" s="6" t="s">
        <v>1</v>
      </c>
      <c r="F91" s="6" t="s">
        <v>26</v>
      </c>
      <c r="G91" s="6" t="s">
        <v>26</v>
      </c>
      <c r="H91" s="7">
        <v>20.3370436789434</v>
      </c>
      <c r="I91" s="7">
        <v>20.3370436789434</v>
      </c>
      <c r="J91" s="8">
        <v>0</v>
      </c>
      <c r="N91" s="9">
        <v>0</v>
      </c>
      <c r="O91" s="10">
        <v>60</v>
      </c>
      <c r="P91" s="6" t="s">
        <v>26</v>
      </c>
    </row>
    <row r="92" customHeight="1" spans="2:16">
      <c r="B92" s="6" t="s">
        <v>127</v>
      </c>
      <c r="C92" s="6" t="s">
        <v>25</v>
      </c>
      <c r="D92" s="6" t="s">
        <v>26</v>
      </c>
      <c r="E92" s="6" t="s">
        <v>1</v>
      </c>
      <c r="F92" s="6" t="s">
        <v>26</v>
      </c>
      <c r="G92" s="6" t="s">
        <v>26</v>
      </c>
      <c r="H92" s="7">
        <v>20.5278167964674</v>
      </c>
      <c r="I92" s="7">
        <v>20.5278167964674</v>
      </c>
      <c r="J92" s="8">
        <v>0</v>
      </c>
      <c r="N92" s="9">
        <v>0</v>
      </c>
      <c r="O92" s="10">
        <v>60</v>
      </c>
      <c r="P92" s="6" t="s">
        <v>26</v>
      </c>
    </row>
    <row r="93" customHeight="1" spans="2:16">
      <c r="B93" s="6" t="s">
        <v>128</v>
      </c>
      <c r="C93" s="6" t="s">
        <v>25</v>
      </c>
      <c r="D93" s="6" t="s">
        <v>26</v>
      </c>
      <c r="E93" s="6" t="s">
        <v>1</v>
      </c>
      <c r="F93" s="6" t="s">
        <v>26</v>
      </c>
      <c r="G93" s="6" t="s">
        <v>26</v>
      </c>
      <c r="H93" s="7">
        <v>20.536737134757</v>
      </c>
      <c r="I93" s="7">
        <v>20.536737134757</v>
      </c>
      <c r="J93" s="8">
        <v>0</v>
      </c>
      <c r="N93" s="9">
        <v>0</v>
      </c>
      <c r="O93" s="10">
        <v>60</v>
      </c>
      <c r="P93" s="6" t="s">
        <v>26</v>
      </c>
    </row>
    <row r="94" customHeight="1" spans="2:16">
      <c r="B94" s="6" t="s">
        <v>129</v>
      </c>
      <c r="C94" s="6" t="s">
        <v>25</v>
      </c>
      <c r="D94" s="6" t="s">
        <v>26</v>
      </c>
      <c r="E94" s="6" t="s">
        <v>1</v>
      </c>
      <c r="F94" s="6" t="s">
        <v>26</v>
      </c>
      <c r="G94" s="6" t="s">
        <v>26</v>
      </c>
      <c r="H94" s="7">
        <v>20.5907625205063</v>
      </c>
      <c r="I94" s="7">
        <v>20.5907625205063</v>
      </c>
      <c r="J94" s="8">
        <v>0</v>
      </c>
      <c r="N94" s="9">
        <v>0</v>
      </c>
      <c r="O94" s="10">
        <v>60</v>
      </c>
      <c r="P94" s="6" t="s">
        <v>26</v>
      </c>
    </row>
    <row r="95" customHeight="1" spans="2:16">
      <c r="B95" s="6" t="s">
        <v>130</v>
      </c>
      <c r="C95" s="6" t="s">
        <v>25</v>
      </c>
      <c r="D95" s="6" t="s">
        <v>26</v>
      </c>
      <c r="E95" s="6" t="s">
        <v>1</v>
      </c>
      <c r="F95" s="6" t="s">
        <v>26</v>
      </c>
      <c r="G95" s="6" t="s">
        <v>26</v>
      </c>
      <c r="H95" s="7">
        <v>20.7249940206454</v>
      </c>
      <c r="I95" s="7">
        <v>20.7249940206454</v>
      </c>
      <c r="J95" s="8">
        <v>0</v>
      </c>
      <c r="N95" s="9">
        <v>0</v>
      </c>
      <c r="O95" s="10">
        <v>60</v>
      </c>
      <c r="P95" s="6" t="s">
        <v>26</v>
      </c>
    </row>
    <row r="96" customHeight="1" spans="2:16">
      <c r="B96" s="6" t="s">
        <v>131</v>
      </c>
      <c r="C96" s="6" t="s">
        <v>25</v>
      </c>
      <c r="D96" s="6" t="s">
        <v>26</v>
      </c>
      <c r="E96" s="6" t="s">
        <v>1</v>
      </c>
      <c r="F96" s="6" t="s">
        <v>26</v>
      </c>
      <c r="G96" s="6" t="s">
        <v>26</v>
      </c>
      <c r="H96" s="7">
        <v>20.7734532676252</v>
      </c>
      <c r="I96" s="7">
        <v>20.7734532676252</v>
      </c>
      <c r="J96" s="8">
        <v>0</v>
      </c>
      <c r="N96" s="9">
        <v>0</v>
      </c>
      <c r="O96" s="10">
        <v>60</v>
      </c>
      <c r="P96" s="6" t="s">
        <v>26</v>
      </c>
    </row>
    <row r="97" customHeight="1" spans="2:16">
      <c r="B97" s="6" t="s">
        <v>132</v>
      </c>
      <c r="C97" s="6" t="s">
        <v>25</v>
      </c>
      <c r="D97" s="6" t="s">
        <v>26</v>
      </c>
      <c r="E97" s="6" t="s">
        <v>1</v>
      </c>
      <c r="F97" s="6" t="s">
        <v>26</v>
      </c>
      <c r="G97" s="6" t="s">
        <v>26</v>
      </c>
      <c r="H97" s="7">
        <v>20.7635862320181</v>
      </c>
      <c r="I97" s="7">
        <v>20.7635862320181</v>
      </c>
      <c r="J97" s="8">
        <v>0</v>
      </c>
      <c r="N97" s="9">
        <v>0</v>
      </c>
      <c r="O97" s="10">
        <v>60</v>
      </c>
      <c r="P97" s="6" t="s">
        <v>26</v>
      </c>
    </row>
    <row r="98" customHeight="1" spans="13:16">
      <c r="M98" s="9">
        <v>0</v>
      </c>
      <c r="N98" s="9">
        <v>0</v>
      </c>
      <c r="O98" s="10">
        <v>60</v>
      </c>
      <c r="P98" s="6" t="s">
        <v>26</v>
      </c>
    </row>
    <row r="99" customHeight="1" spans="13:16">
      <c r="M99" s="9">
        <v>0</v>
      </c>
      <c r="N99" s="9">
        <v>0</v>
      </c>
      <c r="O99" s="10">
        <v>60</v>
      </c>
      <c r="P99" s="6" t="s">
        <v>26</v>
      </c>
    </row>
    <row r="100" customHeight="1" spans="13:16">
      <c r="M100" s="9">
        <v>0</v>
      </c>
      <c r="N100" s="9">
        <v>0</v>
      </c>
      <c r="O100" s="10">
        <v>60</v>
      </c>
      <c r="P100" s="6" t="s">
        <v>26</v>
      </c>
    </row>
    <row r="101" customHeight="1" spans="13:16">
      <c r="M101" s="9">
        <v>0</v>
      </c>
      <c r="N101" s="9">
        <v>0</v>
      </c>
      <c r="O101" s="10">
        <v>60</v>
      </c>
      <c r="P101" s="6" t="s">
        <v>26</v>
      </c>
    </row>
    <row r="102" customHeight="1" spans="13:16">
      <c r="M102" s="9">
        <v>0</v>
      </c>
      <c r="N102" s="9">
        <v>0</v>
      </c>
      <c r="O102" s="10">
        <v>60</v>
      </c>
      <c r="P102" s="6" t="s">
        <v>26</v>
      </c>
    </row>
    <row r="103" customHeight="1" spans="13:16">
      <c r="M103" s="9">
        <v>0</v>
      </c>
      <c r="N103" s="9">
        <v>0</v>
      </c>
      <c r="O103" s="10">
        <v>60</v>
      </c>
      <c r="P103" s="6" t="s">
        <v>26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zoomScale="160" zoomScaleNormal="160" workbookViewId="0">
      <selection activeCell="B17" sqref="B17"/>
    </sheetView>
  </sheetViews>
  <sheetFormatPr defaultColWidth="7.5" defaultRowHeight="12.1" customHeight="1" outlineLevelCol="1"/>
  <cols>
    <col min="1" max="1" width="27" style="1" customWidth="1"/>
    <col min="2" max="2" width="38" style="1" customWidth="1"/>
    <col min="3" max="16384" width="7.5" style="1" customWidth="1"/>
  </cols>
  <sheetData>
    <row r="1" customHeight="1" spans="1:2">
      <c r="A1" s="1" t="s">
        <v>133</v>
      </c>
      <c r="B1" s="1" t="s">
        <v>134</v>
      </c>
    </row>
    <row r="2" customHeight="1" spans="1:2">
      <c r="A2" s="1" t="s">
        <v>135</v>
      </c>
      <c r="B2" s="1" t="s">
        <v>136</v>
      </c>
    </row>
    <row r="3" customHeight="1" spans="1:2">
      <c r="A3" s="1" t="s">
        <v>137</v>
      </c>
      <c r="B3"/>
    </row>
    <row r="4" customHeight="1" spans="1:1">
      <c r="A4" s="1" t="s">
        <v>138</v>
      </c>
    </row>
    <row r="5" customHeight="1" spans="1:2">
      <c r="A5" s="1" t="s">
        <v>139</v>
      </c>
      <c r="B5" s="1" t="s">
        <v>140</v>
      </c>
    </row>
    <row r="6" customHeight="1" spans="1:2">
      <c r="A6" s="1" t="s">
        <v>141</v>
      </c>
      <c r="B6" s="1" t="s">
        <v>142</v>
      </c>
    </row>
    <row r="7" customHeight="1" spans="1:2">
      <c r="A7" s="1" t="s">
        <v>143</v>
      </c>
      <c r="B7" s="2">
        <v>12</v>
      </c>
    </row>
    <row r="8" customHeight="1" spans="1:2">
      <c r="A8" s="1" t="s">
        <v>144</v>
      </c>
      <c r="B8" s="2">
        <v>105</v>
      </c>
    </row>
    <row r="9" customHeight="1" spans="1:2">
      <c r="A9" s="1" t="s">
        <v>145</v>
      </c>
      <c r="B9" s="1" t="s">
        <v>146</v>
      </c>
    </row>
    <row r="10" customHeight="1" spans="1:2">
      <c r="A10" s="1" t="s">
        <v>147</v>
      </c>
      <c r="B10" s="1" t="s">
        <v>148</v>
      </c>
    </row>
    <row r="11" customHeight="1" spans="1:2">
      <c r="A11" s="1" t="s">
        <v>149</v>
      </c>
      <c r="B11" s="1" t="s">
        <v>150</v>
      </c>
    </row>
    <row r="12" customHeight="1" spans="1:2">
      <c r="A12" s="1" t="s">
        <v>151</v>
      </c>
      <c r="B12" s="1" t="s">
        <v>152</v>
      </c>
    </row>
    <row r="13" customHeight="1" spans="1:2">
      <c r="A13" s="1" t="s">
        <v>153</v>
      </c>
      <c r="B13" s="1" t="s">
        <v>154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整理</vt:lpstr>
      <vt:lpstr>0</vt:lpstr>
      <vt:lpstr>Run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Hi~~</cp:lastModifiedBy>
  <dcterms:created xsi:type="dcterms:W3CDTF">2025-03-14T06:49:00Z</dcterms:created>
  <dcterms:modified xsi:type="dcterms:W3CDTF">2025-03-22T13:29:20Z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FCD79954BF2B463CB2A667B8A3E8513B_12</vt:lpwstr>
  </property>
</Properties>
</file>