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 Cabañero\Desktop\AFFECTIVE_TRPM8_PAPER\EMBO_Mol_Med\"/>
    </mc:Choice>
  </mc:AlternateContent>
  <xr:revisionPtr revIDLastSave="0" documentId="8_{5B716070-A985-43E0-8443-A5CD19CF5151}" xr6:coauthVersionLast="36" xr6:coauthVersionMax="36" xr10:uidLastSave="{00000000-0000-0000-0000-000000000000}"/>
  <bookViews>
    <workbookView xWindow="0" yWindow="0" windowWidth="19200" windowHeight="11970" tabRatio="855" xr2:uid="{07D16DA6-27C7-4119-ACA8-A1EEE31CEEED}"/>
  </bookViews>
  <sheets>
    <sheet name="Fig1A_&amp;_Suppl_Fig1_RawData" sheetId="3" r:id="rId1"/>
    <sheet name="Fig1A_Stats" sheetId="10" r:id="rId2"/>
    <sheet name="Suppl_Fig1_Stats" sheetId="7" r:id="rId3"/>
    <sheet name="Fig1B_&amp;_Suppl_Fig2_RawData" sheetId="4" r:id="rId4"/>
    <sheet name="Fig1B_Stats" sheetId="11" r:id="rId5"/>
    <sheet name="Suppl_Fig2_Stats" sheetId="12" r:id="rId6"/>
    <sheet name="Fig2_&amp;_Suppl_Fig3_RawData" sheetId="5" r:id="rId7"/>
    <sheet name="Fig2_Stats" sheetId="14" r:id="rId8"/>
    <sheet name="Suppl_Fig3_Stats" sheetId="15" r:id="rId9"/>
    <sheet name="Fig3_&amp;_Suppl_Fig4B_RawData" sheetId="6" r:id="rId10"/>
    <sheet name="Fig3_&amp;_Suppl_Fig4B_Stats" sheetId="1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2" i="6" l="1"/>
  <c r="Q53" i="6"/>
  <c r="Q54" i="6"/>
  <c r="P54" i="6"/>
  <c r="O54" i="6"/>
  <c r="N54" i="6"/>
  <c r="P53" i="6"/>
  <c r="O53" i="6"/>
  <c r="N53" i="6"/>
  <c r="P52" i="6"/>
  <c r="O52" i="6"/>
  <c r="N52" i="6"/>
  <c r="D52" i="6"/>
  <c r="E52" i="6"/>
  <c r="G52" i="6"/>
  <c r="H52" i="6"/>
  <c r="H56" i="6" s="1"/>
  <c r="J52" i="6"/>
  <c r="J57" i="6" s="1"/>
  <c r="K52" i="6"/>
  <c r="D53" i="6"/>
  <c r="E53" i="6"/>
  <c r="E56" i="6" s="1"/>
  <c r="G53" i="6"/>
  <c r="H53" i="6"/>
  <c r="J53" i="6"/>
  <c r="K53" i="6"/>
  <c r="K55" i="6" s="1"/>
  <c r="D54" i="6"/>
  <c r="D55" i="6" s="1"/>
  <c r="E54" i="6"/>
  <c r="G54" i="6"/>
  <c r="H54" i="6"/>
  <c r="H55" i="6" s="1"/>
  <c r="J54" i="6"/>
  <c r="K54" i="6"/>
  <c r="G55" i="6"/>
  <c r="J55" i="6"/>
  <c r="D56" i="6"/>
  <c r="G56" i="6"/>
  <c r="J56" i="6"/>
  <c r="K56" i="6"/>
  <c r="D57" i="6"/>
  <c r="G57" i="6"/>
  <c r="H57" i="6"/>
  <c r="K57" i="6"/>
  <c r="C54" i="6"/>
  <c r="C53" i="6"/>
  <c r="C55" i="6" s="1"/>
  <c r="C52" i="6"/>
  <c r="E57" i="6" l="1"/>
  <c r="P57" i="6"/>
  <c r="Q56" i="6"/>
  <c r="N57" i="6"/>
  <c r="O57" i="6"/>
  <c r="Q55" i="6"/>
  <c r="N55" i="6"/>
  <c r="Q57" i="6"/>
  <c r="P56" i="6"/>
  <c r="O55" i="6"/>
  <c r="N56" i="6"/>
  <c r="O56" i="6"/>
  <c r="P55" i="6"/>
  <c r="E55" i="6"/>
  <c r="C57" i="6"/>
  <c r="C56" i="6"/>
  <c r="J103" i="5"/>
  <c r="K103" i="5"/>
  <c r="J104" i="5"/>
  <c r="K104" i="5"/>
  <c r="J105" i="5"/>
  <c r="K105" i="5"/>
  <c r="K106" i="5" s="1"/>
  <c r="J91" i="5"/>
  <c r="K91" i="5"/>
  <c r="J92" i="5"/>
  <c r="J94" i="5" s="1"/>
  <c r="K92" i="5"/>
  <c r="K94" i="5" s="1"/>
  <c r="J93" i="5"/>
  <c r="K93" i="5"/>
  <c r="J78" i="5"/>
  <c r="K78" i="5"/>
  <c r="J79" i="5"/>
  <c r="J81" i="5" s="1"/>
  <c r="K79" i="5"/>
  <c r="J80" i="5"/>
  <c r="K80" i="5"/>
  <c r="J63" i="5"/>
  <c r="J68" i="5" s="1"/>
  <c r="K63" i="5"/>
  <c r="J64" i="5"/>
  <c r="K64" i="5"/>
  <c r="J65" i="5"/>
  <c r="K65" i="5"/>
  <c r="J67" i="5"/>
  <c r="I103" i="5"/>
  <c r="L103" i="5"/>
  <c r="I104" i="5"/>
  <c r="L104" i="5"/>
  <c r="I105" i="5"/>
  <c r="L105" i="5"/>
  <c r="H105" i="5"/>
  <c r="H104" i="5"/>
  <c r="H103" i="5"/>
  <c r="I91" i="5"/>
  <c r="L91" i="5"/>
  <c r="I92" i="5"/>
  <c r="L92" i="5"/>
  <c r="I93" i="5"/>
  <c r="L93" i="5"/>
  <c r="H93" i="5"/>
  <c r="H92" i="5"/>
  <c r="H91" i="5"/>
  <c r="H96" i="5" s="1"/>
  <c r="L80" i="5"/>
  <c r="I80" i="5"/>
  <c r="H80" i="5"/>
  <c r="L79" i="5"/>
  <c r="I79" i="5"/>
  <c r="H79" i="5"/>
  <c r="L78" i="5"/>
  <c r="I78" i="5"/>
  <c r="H78" i="5"/>
  <c r="I63" i="5"/>
  <c r="L63" i="5"/>
  <c r="I64" i="5"/>
  <c r="L64" i="5"/>
  <c r="I65" i="5"/>
  <c r="L65" i="5"/>
  <c r="H65" i="5"/>
  <c r="H64" i="5"/>
  <c r="H63" i="5"/>
  <c r="K66" i="5" l="1"/>
  <c r="K83" i="5"/>
  <c r="J66" i="5"/>
  <c r="J106" i="5"/>
  <c r="K68" i="5"/>
  <c r="K108" i="5"/>
  <c r="J107" i="5"/>
  <c r="L107" i="5"/>
  <c r="J82" i="5"/>
  <c r="J83" i="5"/>
  <c r="K96" i="5"/>
  <c r="H108" i="5"/>
  <c r="K95" i="5"/>
  <c r="J96" i="5"/>
  <c r="K67" i="5"/>
  <c r="K82" i="5"/>
  <c r="K107" i="5"/>
  <c r="J108" i="5"/>
  <c r="J95" i="5"/>
  <c r="K81" i="5"/>
  <c r="H94" i="5"/>
  <c r="I66" i="5"/>
  <c r="I81" i="5"/>
  <c r="L94" i="5"/>
  <c r="I96" i="5"/>
  <c r="L82" i="5"/>
  <c r="I106" i="5"/>
  <c r="H81" i="5"/>
  <c r="H106" i="5"/>
  <c r="L68" i="5"/>
  <c r="H95" i="5"/>
  <c r="L66" i="5"/>
  <c r="H83" i="5"/>
  <c r="I94" i="5"/>
  <c r="I108" i="5"/>
  <c r="I83" i="5"/>
  <c r="L95" i="5"/>
  <c r="I68" i="5"/>
  <c r="L83" i="5"/>
  <c r="L108" i="5"/>
  <c r="I107" i="5"/>
  <c r="L106" i="5"/>
  <c r="H107" i="5"/>
  <c r="L96" i="5"/>
  <c r="I95" i="5"/>
  <c r="H82" i="5"/>
  <c r="I82" i="5"/>
  <c r="L81" i="5"/>
  <c r="H66" i="5"/>
  <c r="L67" i="5"/>
  <c r="H67" i="5"/>
  <c r="H68" i="5"/>
  <c r="I67" i="5"/>
  <c r="W94" i="5" l="1"/>
  <c r="V108" i="5"/>
  <c r="W108" i="5"/>
  <c r="V109" i="5"/>
  <c r="W109" i="5"/>
  <c r="V110" i="5"/>
  <c r="W110" i="5"/>
  <c r="U110" i="5"/>
  <c r="U109" i="5"/>
  <c r="U108" i="5"/>
  <c r="V94" i="5"/>
  <c r="V95" i="5"/>
  <c r="W95" i="5"/>
  <c r="W99" i="5" s="1"/>
  <c r="V96" i="5"/>
  <c r="W96" i="5"/>
  <c r="U96" i="5"/>
  <c r="U95" i="5"/>
  <c r="U94" i="5"/>
  <c r="W81" i="5"/>
  <c r="V81" i="5"/>
  <c r="U81" i="5"/>
  <c r="W80" i="5"/>
  <c r="V80" i="5"/>
  <c r="U80" i="5"/>
  <c r="W79" i="5"/>
  <c r="V79" i="5"/>
  <c r="U79" i="5"/>
  <c r="U63" i="5"/>
  <c r="V63" i="5"/>
  <c r="U64" i="5"/>
  <c r="V64" i="5"/>
  <c r="U65" i="5"/>
  <c r="V65" i="5"/>
  <c r="W65" i="5"/>
  <c r="W64" i="5"/>
  <c r="W63" i="5"/>
  <c r="F155" i="5"/>
  <c r="G155" i="5"/>
  <c r="F156" i="5"/>
  <c r="G156" i="5"/>
  <c r="F157" i="5"/>
  <c r="G157" i="5"/>
  <c r="E157" i="5"/>
  <c r="E156" i="5"/>
  <c r="E155" i="5"/>
  <c r="F135" i="5"/>
  <c r="G135" i="5"/>
  <c r="F136" i="5"/>
  <c r="G136" i="5"/>
  <c r="F137" i="5"/>
  <c r="G137" i="5"/>
  <c r="E137" i="5"/>
  <c r="E136" i="5"/>
  <c r="E135" i="5"/>
  <c r="W68" i="5" l="1"/>
  <c r="V83" i="5"/>
  <c r="V67" i="5"/>
  <c r="W83" i="5"/>
  <c r="V112" i="5"/>
  <c r="V99" i="5"/>
  <c r="U111" i="5"/>
  <c r="W113" i="5"/>
  <c r="V98" i="5"/>
  <c r="V113" i="5"/>
  <c r="E158" i="5"/>
  <c r="U83" i="5"/>
  <c r="W98" i="5"/>
  <c r="W112" i="5"/>
  <c r="W66" i="5"/>
  <c r="U66" i="5"/>
  <c r="U84" i="5"/>
  <c r="V68" i="5"/>
  <c r="V84" i="5"/>
  <c r="U99" i="5"/>
  <c r="W97" i="5"/>
  <c r="W111" i="5"/>
  <c r="U67" i="5"/>
  <c r="U68" i="5"/>
  <c r="W84" i="5"/>
  <c r="U97" i="5"/>
  <c r="V97" i="5"/>
  <c r="V111" i="5"/>
  <c r="V66" i="5"/>
  <c r="U112" i="5"/>
  <c r="U113" i="5"/>
  <c r="U98" i="5"/>
  <c r="U82" i="5"/>
  <c r="V82" i="5"/>
  <c r="W82" i="5"/>
  <c r="W67" i="5"/>
  <c r="E138" i="5"/>
  <c r="E139" i="5"/>
  <c r="F140" i="5"/>
  <c r="G160" i="5"/>
  <c r="F138" i="5"/>
  <c r="F139" i="5"/>
  <c r="G158" i="5"/>
  <c r="G138" i="5"/>
  <c r="G159" i="5"/>
  <c r="F160" i="5"/>
  <c r="F158" i="5"/>
  <c r="G140" i="5"/>
  <c r="F159" i="5"/>
  <c r="E159" i="5"/>
  <c r="E160" i="5"/>
  <c r="G139" i="5"/>
  <c r="E140" i="5"/>
  <c r="W14" i="5" l="1"/>
  <c r="W15" i="5"/>
  <c r="W16" i="5"/>
  <c r="W42" i="5"/>
  <c r="W43" i="5"/>
  <c r="W44" i="5"/>
  <c r="W28" i="5"/>
  <c r="W29" i="5"/>
  <c r="W30" i="5"/>
  <c r="V15" i="5"/>
  <c r="V14" i="5"/>
  <c r="U44" i="5"/>
  <c r="O44" i="5"/>
  <c r="P44" i="5"/>
  <c r="U43" i="5"/>
  <c r="T43" i="5"/>
  <c r="S44" i="5"/>
  <c r="R44" i="5"/>
  <c r="P42" i="5"/>
  <c r="O43" i="5"/>
  <c r="O14" i="5"/>
  <c r="P14" i="5"/>
  <c r="Q14" i="5"/>
  <c r="R14" i="5"/>
  <c r="S14" i="5"/>
  <c r="T14" i="5"/>
  <c r="U14" i="5"/>
  <c r="O15" i="5"/>
  <c r="P15" i="5"/>
  <c r="Q15" i="5"/>
  <c r="R15" i="5"/>
  <c r="S15" i="5"/>
  <c r="T15" i="5"/>
  <c r="U15" i="5"/>
  <c r="O16" i="5"/>
  <c r="P16" i="5"/>
  <c r="Q16" i="5"/>
  <c r="R16" i="5"/>
  <c r="S16" i="5"/>
  <c r="T16" i="5"/>
  <c r="U16" i="5"/>
  <c r="V16" i="5"/>
  <c r="O28" i="5"/>
  <c r="P28" i="5"/>
  <c r="Q28" i="5"/>
  <c r="R28" i="5"/>
  <c r="S28" i="5"/>
  <c r="T28" i="5"/>
  <c r="U28" i="5"/>
  <c r="V28" i="5"/>
  <c r="O29" i="5"/>
  <c r="P29" i="5"/>
  <c r="Q29" i="5"/>
  <c r="R29" i="5"/>
  <c r="S29" i="5"/>
  <c r="T29" i="5"/>
  <c r="U29" i="5"/>
  <c r="V29" i="5"/>
  <c r="O30" i="5"/>
  <c r="P30" i="5"/>
  <c r="Q30" i="5"/>
  <c r="R30" i="5"/>
  <c r="S30" i="5"/>
  <c r="T30" i="5"/>
  <c r="U30" i="5"/>
  <c r="V30" i="5"/>
  <c r="O42" i="5"/>
  <c r="Q42" i="5"/>
  <c r="T42" i="5"/>
  <c r="U42" i="5"/>
  <c r="V42" i="5"/>
  <c r="P43" i="5"/>
  <c r="Q43" i="5"/>
  <c r="S43" i="5"/>
  <c r="V43" i="5"/>
  <c r="Q44" i="5"/>
  <c r="V44" i="5"/>
  <c r="L30" i="5"/>
  <c r="M28" i="5"/>
  <c r="K29" i="5"/>
  <c r="L28" i="5"/>
  <c r="J30" i="5"/>
  <c r="N30" i="5"/>
  <c r="K30" i="5"/>
  <c r="I30" i="5"/>
  <c r="H30" i="5"/>
  <c r="N29" i="5"/>
  <c r="L29" i="5"/>
  <c r="I29" i="5"/>
  <c r="H29" i="5"/>
  <c r="N28" i="5"/>
  <c r="I28" i="5"/>
  <c r="H28" i="5"/>
  <c r="Q46" i="5" l="1"/>
  <c r="Q19" i="5"/>
  <c r="T32" i="5"/>
  <c r="W45" i="5"/>
  <c r="U17" i="5"/>
  <c r="P19" i="5"/>
  <c r="R18" i="5"/>
  <c r="P31" i="5"/>
  <c r="R33" i="5"/>
  <c r="P18" i="5"/>
  <c r="O31" i="5"/>
  <c r="Q33" i="5"/>
  <c r="S31" i="5"/>
  <c r="U32" i="5"/>
  <c r="O32" i="5"/>
  <c r="W46" i="5"/>
  <c r="V31" i="5"/>
  <c r="R31" i="5"/>
  <c r="T33" i="5"/>
  <c r="U31" i="5"/>
  <c r="W31" i="5"/>
  <c r="R32" i="5"/>
  <c r="Q31" i="5"/>
  <c r="S33" i="5"/>
  <c r="S18" i="5"/>
  <c r="W32" i="5"/>
  <c r="Q32" i="5"/>
  <c r="T31" i="5"/>
  <c r="V33" i="5"/>
  <c r="P33" i="5"/>
  <c r="T17" i="5"/>
  <c r="O17" i="5"/>
  <c r="S32" i="5"/>
  <c r="W17" i="5"/>
  <c r="W19" i="5"/>
  <c r="W18" i="5"/>
  <c r="W47" i="5"/>
  <c r="W33" i="5"/>
  <c r="V18" i="5"/>
  <c r="V19" i="5"/>
  <c r="V17" i="5"/>
  <c r="V46" i="5"/>
  <c r="V47" i="5"/>
  <c r="V45" i="5"/>
  <c r="U45" i="5"/>
  <c r="O46" i="5"/>
  <c r="Q18" i="5"/>
  <c r="Q17" i="5"/>
  <c r="S19" i="5"/>
  <c r="U18" i="5"/>
  <c r="O18" i="5"/>
  <c r="P17" i="5"/>
  <c r="R19" i="5"/>
  <c r="T18" i="5"/>
  <c r="Q47" i="5"/>
  <c r="S45" i="5"/>
  <c r="U46" i="5"/>
  <c r="P45" i="5"/>
  <c r="O45" i="5"/>
  <c r="T46" i="5"/>
  <c r="T47" i="5"/>
  <c r="P46" i="5"/>
  <c r="P47" i="5"/>
  <c r="R43" i="5"/>
  <c r="R45" i="5" s="1"/>
  <c r="S42" i="5"/>
  <c r="S46" i="5" s="1"/>
  <c r="O47" i="5"/>
  <c r="T44" i="5"/>
  <c r="T45" i="5" s="1"/>
  <c r="R42" i="5"/>
  <c r="U47" i="5"/>
  <c r="U19" i="5"/>
  <c r="O19" i="5"/>
  <c r="S17" i="5"/>
  <c r="T19" i="5"/>
  <c r="R17" i="5"/>
  <c r="U33" i="5"/>
  <c r="O33" i="5"/>
  <c r="V32" i="5"/>
  <c r="P32" i="5"/>
  <c r="Q45" i="5"/>
  <c r="I32" i="5"/>
  <c r="N32" i="5"/>
  <c r="I31" i="5"/>
  <c r="H31" i="5"/>
  <c r="N33" i="5"/>
  <c r="H32" i="5"/>
  <c r="I33" i="5"/>
  <c r="L33" i="5"/>
  <c r="K31" i="5"/>
  <c r="M29" i="5"/>
  <c r="M32" i="5" s="1"/>
  <c r="M30" i="5"/>
  <c r="H33" i="5"/>
  <c r="N31" i="5"/>
  <c r="L31" i="5"/>
  <c r="J28" i="5"/>
  <c r="K28" i="5"/>
  <c r="K33" i="5" s="1"/>
  <c r="J29" i="5"/>
  <c r="J31" i="5" s="1"/>
  <c r="L32" i="5"/>
  <c r="S47" i="5" l="1"/>
  <c r="R46" i="5"/>
  <c r="R47" i="5"/>
  <c r="K32" i="5"/>
  <c r="M31" i="5"/>
  <c r="M33" i="5"/>
  <c r="J32" i="5"/>
  <c r="J33" i="5"/>
  <c r="N44" i="5" l="1"/>
  <c r="M44" i="5"/>
  <c r="L44" i="5"/>
  <c r="K44" i="5"/>
  <c r="J44" i="5"/>
  <c r="I44" i="5"/>
  <c r="H44" i="5"/>
  <c r="N43" i="5"/>
  <c r="M43" i="5"/>
  <c r="L43" i="5"/>
  <c r="K43" i="5"/>
  <c r="J43" i="5"/>
  <c r="I43" i="5"/>
  <c r="H43" i="5"/>
  <c r="N42" i="5"/>
  <c r="M42" i="5"/>
  <c r="L42" i="5"/>
  <c r="K42" i="5"/>
  <c r="J42" i="5"/>
  <c r="I42" i="5"/>
  <c r="H42" i="5"/>
  <c r="N16" i="5"/>
  <c r="M16" i="5"/>
  <c r="L16" i="5"/>
  <c r="K16" i="5"/>
  <c r="J16" i="5"/>
  <c r="I16" i="5"/>
  <c r="H16" i="5"/>
  <c r="N15" i="5"/>
  <c r="M15" i="5"/>
  <c r="L15" i="5"/>
  <c r="K15" i="5"/>
  <c r="J15" i="5"/>
  <c r="I15" i="5"/>
  <c r="H15" i="5"/>
  <c r="N14" i="5"/>
  <c r="M14" i="5"/>
  <c r="L14" i="5"/>
  <c r="K14" i="5"/>
  <c r="J14" i="5"/>
  <c r="I14" i="5"/>
  <c r="H14" i="5"/>
  <c r="J47" i="5" l="1"/>
  <c r="K19" i="5"/>
  <c r="J17" i="5"/>
  <c r="H47" i="5"/>
  <c r="N47" i="5"/>
  <c r="M45" i="5"/>
  <c r="N18" i="5"/>
  <c r="K47" i="5"/>
  <c r="J45" i="5"/>
  <c r="H18" i="5"/>
  <c r="J18" i="5"/>
  <c r="M47" i="5"/>
  <c r="L45" i="5"/>
  <c r="I46" i="5"/>
  <c r="H45" i="5"/>
  <c r="N45" i="5"/>
  <c r="I19" i="5"/>
  <c r="H17" i="5"/>
  <c r="N17" i="5"/>
  <c r="L47" i="5"/>
  <c r="K18" i="5"/>
  <c r="M19" i="5"/>
  <c r="L19" i="5"/>
  <c r="K17" i="5"/>
  <c r="J19" i="5"/>
  <c r="K45" i="5"/>
  <c r="M17" i="5"/>
  <c r="I17" i="5"/>
  <c r="I45" i="5"/>
  <c r="I18" i="5"/>
  <c r="H19" i="5"/>
  <c r="N19" i="5"/>
  <c r="J46" i="5"/>
  <c r="I47" i="5"/>
  <c r="K46" i="5"/>
  <c r="L46" i="5"/>
  <c r="M46" i="5"/>
  <c r="L17" i="5"/>
  <c r="L18" i="5"/>
  <c r="M18" i="5"/>
  <c r="H46" i="5"/>
  <c r="N46" i="5"/>
  <c r="T124" i="4"/>
  <c r="T125" i="4"/>
  <c r="T126" i="4"/>
  <c r="T123" i="4"/>
  <c r="T122" i="4"/>
  <c r="T121" i="4"/>
  <c r="T120" i="4"/>
  <c r="T105" i="4"/>
  <c r="T106" i="4"/>
  <c r="T107" i="4"/>
  <c r="T108" i="4"/>
  <c r="T109" i="4"/>
  <c r="T110" i="4"/>
  <c r="T104" i="4"/>
  <c r="T103" i="4"/>
  <c r="T92" i="4"/>
  <c r="T91" i="4"/>
  <c r="T90" i="4"/>
  <c r="T89" i="4"/>
  <c r="T88" i="4"/>
  <c r="T87" i="4"/>
  <c r="T71" i="4"/>
  <c r="T72" i="4"/>
  <c r="T73" i="4"/>
  <c r="T74" i="4"/>
  <c r="T75" i="4"/>
  <c r="T76" i="4"/>
  <c r="T77" i="4"/>
  <c r="T70" i="4"/>
  <c r="H128" i="4"/>
  <c r="H132" i="4" s="1"/>
  <c r="H129" i="4"/>
  <c r="H130" i="4"/>
  <c r="H131" i="4" s="1"/>
  <c r="H112" i="4"/>
  <c r="H113" i="4"/>
  <c r="H115" i="4" s="1"/>
  <c r="H114" i="4"/>
  <c r="H95" i="4"/>
  <c r="H99" i="4" s="1"/>
  <c r="H96" i="4"/>
  <c r="H97" i="4"/>
  <c r="H98" i="4"/>
  <c r="H79" i="4"/>
  <c r="H80" i="4"/>
  <c r="H82" i="4" s="1"/>
  <c r="H81" i="4"/>
  <c r="H59" i="4"/>
  <c r="H64" i="4" s="1"/>
  <c r="H60" i="4"/>
  <c r="H62" i="4" s="1"/>
  <c r="H61" i="4"/>
  <c r="H43" i="4"/>
  <c r="H47" i="4" s="1"/>
  <c r="H44" i="4"/>
  <c r="H45" i="4"/>
  <c r="H46" i="4" s="1"/>
  <c r="H28" i="4"/>
  <c r="H29" i="4"/>
  <c r="H31" i="4" s="1"/>
  <c r="H30" i="4"/>
  <c r="H12" i="4"/>
  <c r="H17" i="4" s="1"/>
  <c r="H13" i="4"/>
  <c r="H15" i="4" s="1"/>
  <c r="H14" i="4"/>
  <c r="H32" i="4" l="1"/>
  <c r="H83" i="4"/>
  <c r="H116" i="4"/>
  <c r="H133" i="4"/>
  <c r="H117" i="4"/>
  <c r="H100" i="4"/>
  <c r="H84" i="4"/>
  <c r="H63" i="4"/>
  <c r="H48" i="4"/>
  <c r="H33" i="4"/>
  <c r="H16" i="4"/>
  <c r="X203" i="4" l="1"/>
  <c r="X202" i="4"/>
  <c r="X206" i="4" s="1"/>
  <c r="X201" i="4"/>
  <c r="X187" i="4"/>
  <c r="X186" i="4"/>
  <c r="X185" i="4"/>
  <c r="X190" i="4" s="1"/>
  <c r="X168" i="4"/>
  <c r="X167" i="4"/>
  <c r="X166" i="4"/>
  <c r="X152" i="4"/>
  <c r="X151" i="4"/>
  <c r="X150" i="4"/>
  <c r="G203" i="4"/>
  <c r="F203" i="4"/>
  <c r="G202" i="4"/>
  <c r="F202" i="4"/>
  <c r="G201" i="4"/>
  <c r="F201" i="4"/>
  <c r="G187" i="4"/>
  <c r="F187" i="4"/>
  <c r="G186" i="4"/>
  <c r="F186" i="4"/>
  <c r="F188" i="4" s="1"/>
  <c r="G185" i="4"/>
  <c r="G189" i="4" s="1"/>
  <c r="F185" i="4"/>
  <c r="G168" i="4"/>
  <c r="F168" i="4"/>
  <c r="G167" i="4"/>
  <c r="F167" i="4"/>
  <c r="G166" i="4"/>
  <c r="F166" i="4"/>
  <c r="F170" i="4" s="1"/>
  <c r="G152" i="4"/>
  <c r="F152" i="4"/>
  <c r="G151" i="4"/>
  <c r="F151" i="4"/>
  <c r="G150" i="4"/>
  <c r="F150" i="4"/>
  <c r="X97" i="4"/>
  <c r="X98" i="4" s="1"/>
  <c r="X96" i="4"/>
  <c r="X95" i="4"/>
  <c r="X99" i="4" s="1"/>
  <c r="X81" i="4"/>
  <c r="X80" i="4"/>
  <c r="X79" i="4"/>
  <c r="X30" i="4"/>
  <c r="X29" i="4"/>
  <c r="X28" i="4"/>
  <c r="X33" i="4" s="1"/>
  <c r="X14" i="4"/>
  <c r="X13" i="4"/>
  <c r="X12" i="4"/>
  <c r="V96" i="4"/>
  <c r="V97" i="4"/>
  <c r="V112" i="4"/>
  <c r="V114" i="4"/>
  <c r="V128" i="4"/>
  <c r="V129" i="4"/>
  <c r="V130" i="4"/>
  <c r="V79" i="4"/>
  <c r="V80" i="4"/>
  <c r="V82" i="4" s="1"/>
  <c r="V81" i="4"/>
  <c r="N128" i="4"/>
  <c r="O128" i="4"/>
  <c r="P128" i="4"/>
  <c r="Q128" i="4"/>
  <c r="R128" i="4"/>
  <c r="S128" i="4"/>
  <c r="T128" i="4"/>
  <c r="U128" i="4"/>
  <c r="N129" i="4"/>
  <c r="N132" i="4" s="1"/>
  <c r="O129" i="4"/>
  <c r="P129" i="4"/>
  <c r="Q129" i="4"/>
  <c r="Q131" i="4" s="1"/>
  <c r="R129" i="4"/>
  <c r="S129" i="4"/>
  <c r="S132" i="4" s="1"/>
  <c r="T129" i="4"/>
  <c r="U129" i="4"/>
  <c r="N130" i="4"/>
  <c r="O130" i="4"/>
  <c r="P130" i="4"/>
  <c r="Q130" i="4"/>
  <c r="R130" i="4"/>
  <c r="S130" i="4"/>
  <c r="T130" i="4"/>
  <c r="U130" i="4"/>
  <c r="N112" i="4"/>
  <c r="O112" i="4"/>
  <c r="P112" i="4"/>
  <c r="Q112" i="4"/>
  <c r="R112" i="4"/>
  <c r="S112" i="4"/>
  <c r="S117" i="4" s="1"/>
  <c r="T112" i="4"/>
  <c r="U112" i="4"/>
  <c r="N113" i="4"/>
  <c r="O113" i="4"/>
  <c r="O116" i="4" s="1"/>
  <c r="P113" i="4"/>
  <c r="Q113" i="4"/>
  <c r="R113" i="4"/>
  <c r="R117" i="4" s="1"/>
  <c r="S113" i="4"/>
  <c r="T113" i="4"/>
  <c r="U113" i="4"/>
  <c r="N114" i="4"/>
  <c r="O114" i="4"/>
  <c r="P114" i="4"/>
  <c r="P115" i="4" s="1"/>
  <c r="Q114" i="4"/>
  <c r="R114" i="4"/>
  <c r="S114" i="4"/>
  <c r="S115" i="4" s="1"/>
  <c r="T114" i="4"/>
  <c r="U114" i="4"/>
  <c r="N115" i="4"/>
  <c r="Q115" i="4"/>
  <c r="P117" i="4"/>
  <c r="N95" i="4"/>
  <c r="O95" i="4"/>
  <c r="P95" i="4"/>
  <c r="Q95" i="4"/>
  <c r="R95" i="4"/>
  <c r="S95" i="4"/>
  <c r="T95" i="4"/>
  <c r="U95" i="4"/>
  <c r="N96" i="4"/>
  <c r="N98" i="4" s="1"/>
  <c r="O96" i="4"/>
  <c r="P96" i="4"/>
  <c r="Q96" i="4"/>
  <c r="R96" i="4"/>
  <c r="R100" i="4" s="1"/>
  <c r="S96" i="4"/>
  <c r="T96" i="4"/>
  <c r="U96" i="4"/>
  <c r="N97" i="4"/>
  <c r="O97" i="4"/>
  <c r="P97" i="4"/>
  <c r="Q97" i="4"/>
  <c r="R97" i="4"/>
  <c r="S97" i="4"/>
  <c r="S98" i="4" s="1"/>
  <c r="T97" i="4"/>
  <c r="U97" i="4"/>
  <c r="P98" i="4"/>
  <c r="P77" i="4"/>
  <c r="Q77" i="4" s="1"/>
  <c r="P76" i="4"/>
  <c r="Q76" i="4" s="1"/>
  <c r="P75" i="4"/>
  <c r="Q75" i="4" s="1"/>
  <c r="P74" i="4"/>
  <c r="Q74" i="4" s="1"/>
  <c r="P73" i="4"/>
  <c r="Q73" i="4" s="1"/>
  <c r="P72" i="4"/>
  <c r="Q72" i="4" s="1"/>
  <c r="P71" i="4"/>
  <c r="Q71" i="4" s="1"/>
  <c r="P70" i="4"/>
  <c r="Q70" i="4" s="1"/>
  <c r="S81" i="4"/>
  <c r="R79" i="4"/>
  <c r="U79" i="4"/>
  <c r="R81" i="4"/>
  <c r="O80" i="4"/>
  <c r="S79" i="4"/>
  <c r="O81" i="4"/>
  <c r="U81" i="4"/>
  <c r="T98" i="4" l="1"/>
  <c r="R132" i="4"/>
  <c r="O115" i="4"/>
  <c r="P131" i="4"/>
  <c r="N116" i="4"/>
  <c r="O131" i="4"/>
  <c r="X100" i="4"/>
  <c r="P99" i="4"/>
  <c r="U115" i="4"/>
  <c r="X31" i="4"/>
  <c r="T115" i="4"/>
  <c r="T116" i="4"/>
  <c r="U131" i="4"/>
  <c r="U132" i="4"/>
  <c r="X84" i="4"/>
  <c r="F153" i="4"/>
  <c r="F205" i="4"/>
  <c r="X17" i="4"/>
  <c r="G205" i="4"/>
  <c r="T99" i="4"/>
  <c r="T80" i="4"/>
  <c r="S133" i="4"/>
  <c r="X83" i="4"/>
  <c r="R133" i="4"/>
  <c r="Q132" i="4"/>
  <c r="G153" i="4"/>
  <c r="G169" i="4"/>
  <c r="G204" i="4"/>
  <c r="T131" i="4"/>
  <c r="P133" i="4"/>
  <c r="S131" i="4"/>
  <c r="U133" i="4"/>
  <c r="O133" i="4"/>
  <c r="X82" i="4"/>
  <c r="G188" i="4"/>
  <c r="F204" i="4"/>
  <c r="X154" i="4"/>
  <c r="R131" i="4"/>
  <c r="T133" i="4"/>
  <c r="N133" i="4"/>
  <c r="O82" i="4"/>
  <c r="Q117" i="4"/>
  <c r="X15" i="4"/>
  <c r="X32" i="4"/>
  <c r="R98" i="4"/>
  <c r="P116" i="4"/>
  <c r="T132" i="4"/>
  <c r="X16" i="4"/>
  <c r="X155" i="4"/>
  <c r="R99" i="4"/>
  <c r="U116" i="4"/>
  <c r="V83" i="4"/>
  <c r="F169" i="4"/>
  <c r="X171" i="4"/>
  <c r="X204" i="4"/>
  <c r="X188" i="4"/>
  <c r="X205" i="4"/>
  <c r="X169" i="4"/>
  <c r="X189" i="4"/>
  <c r="X153" i="4"/>
  <c r="X170" i="4"/>
  <c r="F154" i="4"/>
  <c r="F189" i="4"/>
  <c r="G154" i="4"/>
  <c r="G170" i="4"/>
  <c r="F155" i="4"/>
  <c r="F171" i="4"/>
  <c r="F190" i="4"/>
  <c r="F206" i="4"/>
  <c r="G155" i="4"/>
  <c r="G171" i="4"/>
  <c r="G190" i="4"/>
  <c r="G206" i="4"/>
  <c r="V98" i="4"/>
  <c r="V95" i="4"/>
  <c r="V99" i="4" s="1"/>
  <c r="V113" i="4"/>
  <c r="V117" i="4" s="1"/>
  <c r="V131" i="4"/>
  <c r="V132" i="4"/>
  <c r="V133" i="4"/>
  <c r="V100" i="4"/>
  <c r="V84" i="4"/>
  <c r="O132" i="4"/>
  <c r="Q133" i="4"/>
  <c r="N131" i="4"/>
  <c r="P132" i="4"/>
  <c r="S116" i="4"/>
  <c r="R116" i="4"/>
  <c r="U117" i="4"/>
  <c r="O117" i="4"/>
  <c r="Q116" i="4"/>
  <c r="T117" i="4"/>
  <c r="N117" i="4"/>
  <c r="R115" i="4"/>
  <c r="U99" i="4"/>
  <c r="O99" i="4"/>
  <c r="T100" i="4"/>
  <c r="N99" i="4"/>
  <c r="P100" i="4"/>
  <c r="O100" i="4"/>
  <c r="N100" i="4"/>
  <c r="U98" i="4"/>
  <c r="O98" i="4"/>
  <c r="Q100" i="4"/>
  <c r="S99" i="4"/>
  <c r="U100" i="4"/>
  <c r="Q99" i="4"/>
  <c r="S100" i="4"/>
  <c r="Q98" i="4"/>
  <c r="Q79" i="4"/>
  <c r="Q80" i="4"/>
  <c r="Q81" i="4"/>
  <c r="U80" i="4"/>
  <c r="U82" i="4" s="1"/>
  <c r="S80" i="4"/>
  <c r="S84" i="4" s="1"/>
  <c r="O79" i="4"/>
  <c r="R80" i="4"/>
  <c r="R82" i="4" s="1"/>
  <c r="T79" i="4"/>
  <c r="N79" i="4"/>
  <c r="T81" i="4"/>
  <c r="N81" i="4"/>
  <c r="N80" i="4"/>
  <c r="N82" i="4" l="1"/>
  <c r="T82" i="4"/>
  <c r="Q84" i="4"/>
  <c r="V116" i="4"/>
  <c r="V115" i="4"/>
  <c r="U84" i="4"/>
  <c r="Q82" i="4"/>
  <c r="U83" i="4"/>
  <c r="P79" i="4"/>
  <c r="P81" i="4"/>
  <c r="P80" i="4"/>
  <c r="Q83" i="4"/>
  <c r="N84" i="4"/>
  <c r="N83" i="4"/>
  <c r="O84" i="4"/>
  <c r="O83" i="4"/>
  <c r="T84" i="4"/>
  <c r="T83" i="4"/>
  <c r="S82" i="4"/>
  <c r="S83" i="4"/>
  <c r="R83" i="4"/>
  <c r="R84" i="4"/>
  <c r="P82" i="4" l="1"/>
  <c r="P83" i="4"/>
  <c r="P84" i="4"/>
  <c r="P57" i="4" l="1"/>
  <c r="Q57" i="4" s="1"/>
  <c r="P56" i="4"/>
  <c r="Q56" i="4" s="1"/>
  <c r="P55" i="4"/>
  <c r="Q55" i="4" s="1"/>
  <c r="P54" i="4"/>
  <c r="Q54" i="4" s="1"/>
  <c r="P53" i="4"/>
  <c r="Q53" i="4" s="1"/>
  <c r="P52" i="4"/>
  <c r="Q52" i="4" s="1"/>
  <c r="P51" i="4"/>
  <c r="Q51" i="4" s="1"/>
  <c r="P25" i="4"/>
  <c r="Q25" i="4" s="1"/>
  <c r="P26" i="4"/>
  <c r="Q26" i="4" s="1"/>
  <c r="P24" i="4"/>
  <c r="Q24" i="4" s="1"/>
  <c r="P23" i="4"/>
  <c r="Q23" i="4" s="1"/>
  <c r="P22" i="4"/>
  <c r="Q22" i="4" s="1"/>
  <c r="P21" i="4"/>
  <c r="Q21" i="4" s="1"/>
  <c r="P20" i="4"/>
  <c r="Q20" i="4" s="1"/>
  <c r="P41" i="4"/>
  <c r="Q41" i="4"/>
  <c r="P40" i="4"/>
  <c r="Q40" i="4" s="1"/>
  <c r="P39" i="4"/>
  <c r="Q39" i="4" s="1"/>
  <c r="P38" i="4"/>
  <c r="Q38" i="4" s="1"/>
  <c r="P37" i="4"/>
  <c r="Q37" i="4" s="1"/>
  <c r="P36" i="4"/>
  <c r="Q36" i="4" s="1"/>
  <c r="T52" i="4"/>
  <c r="T53" i="4"/>
  <c r="T54" i="4"/>
  <c r="T55" i="4"/>
  <c r="T56" i="4"/>
  <c r="T57" i="4"/>
  <c r="T51" i="4"/>
  <c r="T21" i="4"/>
  <c r="T22" i="4"/>
  <c r="T23" i="4"/>
  <c r="T24" i="4"/>
  <c r="T25" i="4"/>
  <c r="T26" i="4"/>
  <c r="T20" i="4"/>
  <c r="T40" i="4"/>
  <c r="T41" i="4"/>
  <c r="T39" i="4"/>
  <c r="T38" i="4"/>
  <c r="T37" i="4"/>
  <c r="T36" i="4"/>
  <c r="T7" i="4"/>
  <c r="T8" i="4"/>
  <c r="T9" i="4"/>
  <c r="T10" i="4"/>
  <c r="T6" i="4"/>
  <c r="M130" i="4" l="1"/>
  <c r="L130" i="4"/>
  <c r="K130" i="4"/>
  <c r="J130" i="4"/>
  <c r="I130" i="4"/>
  <c r="G130" i="4"/>
  <c r="M129" i="4"/>
  <c r="L129" i="4"/>
  <c r="K129" i="4"/>
  <c r="J129" i="4"/>
  <c r="I129" i="4"/>
  <c r="G129" i="4"/>
  <c r="M128" i="4"/>
  <c r="L128" i="4"/>
  <c r="K128" i="4"/>
  <c r="K133" i="4" s="1"/>
  <c r="J128" i="4"/>
  <c r="I128" i="4"/>
  <c r="G128" i="4"/>
  <c r="M114" i="4"/>
  <c r="L114" i="4"/>
  <c r="K114" i="4"/>
  <c r="J114" i="4"/>
  <c r="I114" i="4"/>
  <c r="G114" i="4"/>
  <c r="M113" i="4"/>
  <c r="L113" i="4"/>
  <c r="K113" i="4"/>
  <c r="J113" i="4"/>
  <c r="I113" i="4"/>
  <c r="G113" i="4"/>
  <c r="M112" i="4"/>
  <c r="L112" i="4"/>
  <c r="K112" i="4"/>
  <c r="J112" i="4"/>
  <c r="I112" i="4"/>
  <c r="G112" i="4"/>
  <c r="M97" i="4"/>
  <c r="L97" i="4"/>
  <c r="K97" i="4"/>
  <c r="J97" i="4"/>
  <c r="I97" i="4"/>
  <c r="G97" i="4"/>
  <c r="M96" i="4"/>
  <c r="L96" i="4"/>
  <c r="K96" i="4"/>
  <c r="J96" i="4"/>
  <c r="I96" i="4"/>
  <c r="G96" i="4"/>
  <c r="M95" i="4"/>
  <c r="L95" i="4"/>
  <c r="K95" i="4"/>
  <c r="J95" i="4"/>
  <c r="I95" i="4"/>
  <c r="G95" i="4"/>
  <c r="M81" i="4"/>
  <c r="L81" i="4"/>
  <c r="K81" i="4"/>
  <c r="J81" i="4"/>
  <c r="I81" i="4"/>
  <c r="G81" i="4"/>
  <c r="M80" i="4"/>
  <c r="L80" i="4"/>
  <c r="K80" i="4"/>
  <c r="J80" i="4"/>
  <c r="I80" i="4"/>
  <c r="G80" i="4"/>
  <c r="M79" i="4"/>
  <c r="L79" i="4"/>
  <c r="K79" i="4"/>
  <c r="J79" i="4"/>
  <c r="I79" i="4"/>
  <c r="G79" i="4"/>
  <c r="J59" i="4"/>
  <c r="K59" i="4"/>
  <c r="L59" i="4"/>
  <c r="M59" i="4"/>
  <c r="J60" i="4"/>
  <c r="K60" i="4"/>
  <c r="L60" i="4"/>
  <c r="M60" i="4"/>
  <c r="J61" i="4"/>
  <c r="K61" i="4"/>
  <c r="L61" i="4"/>
  <c r="M61" i="4"/>
  <c r="J28" i="4"/>
  <c r="K28" i="4"/>
  <c r="K33" i="4" s="1"/>
  <c r="L28" i="4"/>
  <c r="J29" i="4"/>
  <c r="K29" i="4"/>
  <c r="L29" i="4"/>
  <c r="J30" i="4"/>
  <c r="K30" i="4"/>
  <c r="L30" i="4"/>
  <c r="M30" i="4"/>
  <c r="M28" i="4"/>
  <c r="J43" i="4"/>
  <c r="K43" i="4"/>
  <c r="L43" i="4"/>
  <c r="M43" i="4"/>
  <c r="J44" i="4"/>
  <c r="K44" i="4"/>
  <c r="L44" i="4"/>
  <c r="M44" i="4"/>
  <c r="M46" i="4" s="1"/>
  <c r="J45" i="4"/>
  <c r="K45" i="4"/>
  <c r="L45" i="4"/>
  <c r="M45" i="4"/>
  <c r="M13" i="4"/>
  <c r="J12" i="4"/>
  <c r="K12" i="4"/>
  <c r="L12" i="4"/>
  <c r="J13" i="4"/>
  <c r="J16" i="4" s="1"/>
  <c r="K13" i="4"/>
  <c r="L13" i="4"/>
  <c r="J14" i="4"/>
  <c r="K14" i="4"/>
  <c r="L14" i="4"/>
  <c r="J15" i="4"/>
  <c r="V61" i="4"/>
  <c r="U61" i="4"/>
  <c r="S61" i="4"/>
  <c r="R61" i="4"/>
  <c r="O61" i="4"/>
  <c r="N61" i="4"/>
  <c r="I61" i="4"/>
  <c r="G61" i="4"/>
  <c r="V60" i="4"/>
  <c r="U60" i="4"/>
  <c r="S60" i="4"/>
  <c r="R60" i="4"/>
  <c r="O60" i="4"/>
  <c r="N60" i="4"/>
  <c r="I60" i="4"/>
  <c r="G60" i="4"/>
  <c r="V59" i="4"/>
  <c r="U59" i="4"/>
  <c r="S59" i="4"/>
  <c r="R59" i="4"/>
  <c r="O59" i="4"/>
  <c r="N59" i="4"/>
  <c r="I59" i="4"/>
  <c r="G59" i="4"/>
  <c r="V45" i="4"/>
  <c r="U45" i="4"/>
  <c r="S45" i="4"/>
  <c r="R45" i="4"/>
  <c r="O45" i="4"/>
  <c r="N45" i="4"/>
  <c r="I45" i="4"/>
  <c r="G45" i="4"/>
  <c r="V44" i="4"/>
  <c r="U44" i="4"/>
  <c r="S44" i="4"/>
  <c r="R44" i="4"/>
  <c r="O44" i="4"/>
  <c r="N44" i="4"/>
  <c r="I44" i="4"/>
  <c r="G44" i="4"/>
  <c r="V43" i="4"/>
  <c r="U43" i="4"/>
  <c r="S43" i="4"/>
  <c r="R43" i="4"/>
  <c r="O43" i="4"/>
  <c r="N43" i="4"/>
  <c r="I43" i="4"/>
  <c r="G43" i="4"/>
  <c r="V30" i="4"/>
  <c r="U30" i="4"/>
  <c r="S30" i="4"/>
  <c r="R30" i="4"/>
  <c r="O30" i="4"/>
  <c r="N30" i="4"/>
  <c r="G30" i="4"/>
  <c r="V29" i="4"/>
  <c r="V31" i="4" s="1"/>
  <c r="U29" i="4"/>
  <c r="S29" i="4"/>
  <c r="R29" i="4"/>
  <c r="O29" i="4"/>
  <c r="N29" i="4"/>
  <c r="M29" i="4"/>
  <c r="G29" i="4"/>
  <c r="V28" i="4"/>
  <c r="U28" i="4"/>
  <c r="S28" i="4"/>
  <c r="R28" i="4"/>
  <c r="O28" i="4"/>
  <c r="N28" i="4"/>
  <c r="G28" i="4"/>
  <c r="I29" i="4"/>
  <c r="V14" i="4"/>
  <c r="U14" i="4"/>
  <c r="S14" i="4"/>
  <c r="R14" i="4"/>
  <c r="O14" i="4"/>
  <c r="N14" i="4"/>
  <c r="I14" i="4"/>
  <c r="G14" i="4"/>
  <c r="V13" i="4"/>
  <c r="U13" i="4"/>
  <c r="S13" i="4"/>
  <c r="R13" i="4"/>
  <c r="O13" i="4"/>
  <c r="N13" i="4"/>
  <c r="I13" i="4"/>
  <c r="G13" i="4"/>
  <c r="V12" i="4"/>
  <c r="U12" i="4"/>
  <c r="S12" i="4"/>
  <c r="R12" i="4"/>
  <c r="O12" i="4"/>
  <c r="N12" i="4"/>
  <c r="I12" i="4"/>
  <c r="G12" i="4"/>
  <c r="P10" i="4"/>
  <c r="Q10" i="4" s="1"/>
  <c r="P9" i="4"/>
  <c r="Q9" i="4" s="1"/>
  <c r="P8" i="4"/>
  <c r="Q8" i="4" s="1"/>
  <c r="P7" i="4"/>
  <c r="Q7" i="4" s="1"/>
  <c r="P6" i="4"/>
  <c r="J98" i="4" l="1"/>
  <c r="K98" i="4"/>
  <c r="J100" i="4"/>
  <c r="K99" i="4"/>
  <c r="L47" i="4"/>
  <c r="K47" i="4"/>
  <c r="L64" i="4"/>
  <c r="K82" i="4"/>
  <c r="I98" i="4"/>
  <c r="N31" i="4"/>
  <c r="U46" i="4"/>
  <c r="J62" i="4"/>
  <c r="K116" i="4"/>
  <c r="J115" i="4"/>
  <c r="K16" i="4"/>
  <c r="L48" i="4"/>
  <c r="J31" i="4"/>
  <c r="J33" i="4"/>
  <c r="K48" i="4"/>
  <c r="J47" i="4"/>
  <c r="L15" i="4"/>
  <c r="L17" i="4"/>
  <c r="L117" i="4"/>
  <c r="K115" i="4"/>
  <c r="I132" i="4"/>
  <c r="G100" i="4"/>
  <c r="O31" i="4"/>
  <c r="O33" i="4"/>
  <c r="S62" i="4"/>
  <c r="G133" i="4"/>
  <c r="M62" i="4"/>
  <c r="K64" i="4"/>
  <c r="L46" i="4"/>
  <c r="M64" i="4"/>
  <c r="L62" i="4"/>
  <c r="K46" i="4"/>
  <c r="M48" i="4"/>
  <c r="L133" i="4"/>
  <c r="J131" i="4"/>
  <c r="J84" i="4"/>
  <c r="K131" i="4"/>
  <c r="L132" i="4"/>
  <c r="M100" i="4"/>
  <c r="L98" i="4"/>
  <c r="U33" i="4"/>
  <c r="G31" i="4"/>
  <c r="L16" i="4"/>
  <c r="J46" i="4"/>
  <c r="L84" i="4"/>
  <c r="K100" i="4"/>
  <c r="I99" i="4"/>
  <c r="J133" i="4"/>
  <c r="I131" i="4"/>
  <c r="V48" i="4"/>
  <c r="K15" i="4"/>
  <c r="K62" i="4"/>
  <c r="J99" i="4"/>
  <c r="N48" i="4"/>
  <c r="K17" i="4"/>
  <c r="L31" i="4"/>
  <c r="L63" i="4"/>
  <c r="L100" i="4"/>
  <c r="L99" i="4"/>
  <c r="J116" i="4"/>
  <c r="J17" i="4"/>
  <c r="K63" i="4"/>
  <c r="K83" i="4"/>
  <c r="J82" i="4"/>
  <c r="I100" i="4"/>
  <c r="M133" i="4"/>
  <c r="L131" i="4"/>
  <c r="J117" i="4"/>
  <c r="L116" i="4"/>
  <c r="K117" i="4"/>
  <c r="M117" i="4"/>
  <c r="L115" i="4"/>
  <c r="I116" i="4"/>
  <c r="I117" i="4"/>
  <c r="G117" i="4"/>
  <c r="I115" i="4"/>
  <c r="I83" i="4"/>
  <c r="J83" i="4"/>
  <c r="L83" i="4"/>
  <c r="I84" i="4"/>
  <c r="L82" i="4"/>
  <c r="K84" i="4"/>
  <c r="M84" i="4"/>
  <c r="I82" i="4"/>
  <c r="G83" i="4"/>
  <c r="G82" i="4"/>
  <c r="M98" i="4"/>
  <c r="G115" i="4"/>
  <c r="G84" i="4"/>
  <c r="J132" i="4"/>
  <c r="I133" i="4"/>
  <c r="K132" i="4"/>
  <c r="G98" i="4"/>
  <c r="M115" i="4"/>
  <c r="M131" i="4"/>
  <c r="M83" i="4"/>
  <c r="G99" i="4"/>
  <c r="M99" i="4"/>
  <c r="G116" i="4"/>
  <c r="M116" i="4"/>
  <c r="G132" i="4"/>
  <c r="M132" i="4"/>
  <c r="M82" i="4"/>
  <c r="G131" i="4"/>
  <c r="K31" i="4"/>
  <c r="J32" i="4"/>
  <c r="J63" i="4"/>
  <c r="J64" i="4"/>
  <c r="M63" i="4"/>
  <c r="I62" i="4"/>
  <c r="L32" i="4"/>
  <c r="K32" i="4"/>
  <c r="L33" i="4"/>
  <c r="J48" i="4"/>
  <c r="M47" i="4"/>
  <c r="M14" i="4"/>
  <c r="M15" i="4" s="1"/>
  <c r="M12" i="4"/>
  <c r="M17" i="4" s="1"/>
  <c r="S15" i="4"/>
  <c r="I16" i="4"/>
  <c r="V15" i="4"/>
  <c r="P12" i="4"/>
  <c r="P14" i="4"/>
  <c r="U31" i="4"/>
  <c r="T12" i="4"/>
  <c r="U17" i="4"/>
  <c r="P30" i="4"/>
  <c r="I47" i="4"/>
  <c r="S48" i="4"/>
  <c r="S64" i="4"/>
  <c r="V64" i="4"/>
  <c r="N62" i="4"/>
  <c r="P13" i="4"/>
  <c r="I15" i="4"/>
  <c r="G48" i="4"/>
  <c r="O48" i="4"/>
  <c r="R33" i="4"/>
  <c r="R48" i="4"/>
  <c r="R63" i="4"/>
  <c r="R16" i="4"/>
  <c r="Q6" i="4"/>
  <c r="Q14" i="4" s="1"/>
  <c r="M31" i="4"/>
  <c r="U32" i="4"/>
  <c r="T60" i="4"/>
  <c r="S16" i="4"/>
  <c r="G17" i="4"/>
  <c r="O17" i="4"/>
  <c r="I17" i="4"/>
  <c r="R17" i="4"/>
  <c r="T14" i="4"/>
  <c r="U16" i="4"/>
  <c r="T30" i="4"/>
  <c r="G33" i="4"/>
  <c r="S32" i="4"/>
  <c r="T44" i="4"/>
  <c r="U47" i="4"/>
  <c r="V47" i="4"/>
  <c r="N46" i="4"/>
  <c r="U64" i="4"/>
  <c r="V62" i="4"/>
  <c r="T13" i="4"/>
  <c r="S17" i="4"/>
  <c r="Q30" i="4"/>
  <c r="M32" i="4"/>
  <c r="S31" i="4"/>
  <c r="R46" i="4"/>
  <c r="T61" i="4"/>
  <c r="N63" i="4"/>
  <c r="G62" i="4"/>
  <c r="O62" i="4"/>
  <c r="V16" i="4"/>
  <c r="N15" i="4"/>
  <c r="R15" i="4"/>
  <c r="T29" i="4"/>
  <c r="N32" i="4"/>
  <c r="G32" i="4"/>
  <c r="I48" i="4"/>
  <c r="S47" i="4"/>
  <c r="P60" i="4"/>
  <c r="G64" i="4"/>
  <c r="O64" i="4"/>
  <c r="R64" i="4"/>
  <c r="I64" i="4"/>
  <c r="U62" i="4"/>
  <c r="V33" i="4"/>
  <c r="V32" i="4"/>
  <c r="R31" i="4"/>
  <c r="O32" i="4"/>
  <c r="P45" i="4"/>
  <c r="P43" i="4"/>
  <c r="G15" i="4"/>
  <c r="O15" i="4"/>
  <c r="U15" i="4"/>
  <c r="P28" i="4"/>
  <c r="P29" i="4"/>
  <c r="M33" i="4"/>
  <c r="G46" i="4"/>
  <c r="U48" i="4"/>
  <c r="G63" i="4"/>
  <c r="N16" i="4"/>
  <c r="N17" i="4"/>
  <c r="V17" i="4"/>
  <c r="P61" i="4"/>
  <c r="O16" i="4"/>
  <c r="I28" i="4"/>
  <c r="R32" i="4"/>
  <c r="I30" i="4"/>
  <c r="I31" i="4" s="1"/>
  <c r="S33" i="4"/>
  <c r="G47" i="4"/>
  <c r="O47" i="4"/>
  <c r="P44" i="4"/>
  <c r="O46" i="4"/>
  <c r="Q59" i="4"/>
  <c r="P59" i="4"/>
  <c r="R62" i="4"/>
  <c r="O63" i="4"/>
  <c r="G16" i="4"/>
  <c r="S46" i="4"/>
  <c r="R47" i="4"/>
  <c r="S63" i="4"/>
  <c r="U63" i="4"/>
  <c r="N33" i="4"/>
  <c r="T43" i="4"/>
  <c r="T45" i="4"/>
  <c r="I46" i="4"/>
  <c r="V46" i="4"/>
  <c r="N47" i="4"/>
  <c r="I63" i="4"/>
  <c r="V63" i="4"/>
  <c r="N64" i="4"/>
  <c r="T28" i="4"/>
  <c r="T59" i="4"/>
  <c r="M16" i="4" l="1"/>
  <c r="P17" i="4"/>
  <c r="T46" i="4"/>
  <c r="T31" i="4"/>
  <c r="T17" i="4"/>
  <c r="P15" i="4"/>
  <c r="Q28" i="4"/>
  <c r="P31" i="4"/>
  <c r="P16" i="4"/>
  <c r="Q29" i="4"/>
  <c r="Q31" i="4" s="1"/>
  <c r="P46" i="4"/>
  <c r="Q13" i="4"/>
  <c r="Q15" i="4" s="1"/>
  <c r="Q12" i="4"/>
  <c r="T16" i="4"/>
  <c r="T15" i="4"/>
  <c r="P62" i="4"/>
  <c r="Q61" i="4"/>
  <c r="T62" i="4"/>
  <c r="T48" i="4"/>
  <c r="T47" i="4"/>
  <c r="P47" i="4"/>
  <c r="P48" i="4"/>
  <c r="T32" i="4"/>
  <c r="T33" i="4"/>
  <c r="P33" i="4"/>
  <c r="P32" i="4"/>
  <c r="P64" i="4"/>
  <c r="P63" i="4"/>
  <c r="Q45" i="4"/>
  <c r="Q43" i="4"/>
  <c r="Q44" i="4"/>
  <c r="Q60" i="4"/>
  <c r="T63" i="4"/>
  <c r="T64" i="4"/>
  <c r="I33" i="4"/>
  <c r="I32" i="4"/>
  <c r="Q33" i="4" l="1"/>
  <c r="Q17" i="4"/>
  <c r="Q16" i="4"/>
  <c r="Q32" i="4"/>
  <c r="Q46" i="4"/>
  <c r="Q62" i="4"/>
  <c r="Q47" i="4"/>
  <c r="Q48" i="4"/>
  <c r="Q63" i="4"/>
  <c r="Q64" i="4"/>
  <c r="D75" i="3" l="1"/>
  <c r="H68" i="3"/>
  <c r="I68" i="3"/>
  <c r="H69" i="3"/>
  <c r="I69" i="3"/>
  <c r="H70" i="3"/>
  <c r="I70" i="3"/>
  <c r="H52" i="3"/>
  <c r="I52" i="3"/>
  <c r="H53" i="3"/>
  <c r="I53" i="3"/>
  <c r="H54" i="3"/>
  <c r="I54" i="3"/>
  <c r="I28" i="3"/>
  <c r="H28" i="3"/>
  <c r="H34" i="3" s="1"/>
  <c r="I27" i="3"/>
  <c r="I25" i="3"/>
  <c r="H17" i="3"/>
  <c r="I17" i="3"/>
  <c r="H18" i="3"/>
  <c r="I18" i="3"/>
  <c r="H19" i="3"/>
  <c r="I19" i="3"/>
  <c r="I34" i="3" l="1"/>
  <c r="I71" i="3"/>
  <c r="I35" i="3"/>
  <c r="I36" i="3" s="1"/>
  <c r="I20" i="3"/>
  <c r="H55" i="3"/>
  <c r="H71" i="3"/>
  <c r="I57" i="3"/>
  <c r="I56" i="3"/>
  <c r="H56" i="3"/>
  <c r="H20" i="3"/>
  <c r="H22" i="3"/>
  <c r="I33" i="3"/>
  <c r="H33" i="3"/>
  <c r="I55" i="3"/>
  <c r="H35" i="3"/>
  <c r="H36" i="3" s="1"/>
  <c r="I72" i="3"/>
  <c r="H57" i="3"/>
  <c r="I73" i="3"/>
  <c r="H72" i="3"/>
  <c r="H73" i="3"/>
  <c r="H21" i="3"/>
  <c r="I22" i="3"/>
  <c r="I21" i="3"/>
  <c r="H38" i="3" l="1"/>
  <c r="H37" i="3"/>
  <c r="I38" i="3"/>
  <c r="I37" i="3"/>
  <c r="Z68" i="3" l="1"/>
  <c r="Z69" i="3"/>
  <c r="Z70" i="3"/>
  <c r="Z52" i="3"/>
  <c r="Z53" i="3"/>
  <c r="Z54" i="3"/>
  <c r="Z33" i="3"/>
  <c r="Z34" i="3"/>
  <c r="Z35" i="3"/>
  <c r="Z17" i="3"/>
  <c r="Z18" i="3"/>
  <c r="Z19" i="3"/>
  <c r="Z71" i="3" l="1"/>
  <c r="Z73" i="3"/>
  <c r="Z20" i="3"/>
  <c r="Z55" i="3"/>
  <c r="Z56" i="3"/>
  <c r="Z36" i="3"/>
  <c r="Z38" i="3"/>
  <c r="Z72" i="3"/>
  <c r="Z22" i="3"/>
  <c r="Z37" i="3"/>
  <c r="Z21" i="3"/>
  <c r="Z57" i="3"/>
  <c r="Y66" i="3" l="1"/>
  <c r="X66" i="3"/>
  <c r="U66" i="3"/>
  <c r="Y65" i="3"/>
  <c r="X65" i="3"/>
  <c r="U65" i="3"/>
  <c r="Y64" i="3"/>
  <c r="X64" i="3"/>
  <c r="U64" i="3"/>
  <c r="Y63" i="3"/>
  <c r="X63" i="3"/>
  <c r="U63" i="3"/>
  <c r="Y62" i="3"/>
  <c r="X62" i="3"/>
  <c r="U62" i="3"/>
  <c r="Y61" i="3"/>
  <c r="X61" i="3"/>
  <c r="U61" i="3"/>
  <c r="Y50" i="3"/>
  <c r="X50" i="3"/>
  <c r="U50" i="3"/>
  <c r="Y49" i="3"/>
  <c r="X49" i="3"/>
  <c r="U49" i="3"/>
  <c r="Y48" i="3"/>
  <c r="X48" i="3"/>
  <c r="U48" i="3"/>
  <c r="Y46" i="3"/>
  <c r="X46" i="3"/>
  <c r="U46" i="3"/>
  <c r="Y45" i="3"/>
  <c r="X45" i="3"/>
  <c r="U45" i="3"/>
  <c r="Y44" i="3"/>
  <c r="X44" i="3"/>
  <c r="U44" i="3"/>
  <c r="Y42" i="3"/>
  <c r="X42" i="3"/>
  <c r="U42" i="3"/>
  <c r="Y31" i="3"/>
  <c r="X31" i="3"/>
  <c r="U31" i="3"/>
  <c r="Y30" i="3"/>
  <c r="X30" i="3"/>
  <c r="U30" i="3"/>
  <c r="Y29" i="3"/>
  <c r="X29" i="3"/>
  <c r="U29" i="3"/>
  <c r="Y28" i="3"/>
  <c r="X28" i="3"/>
  <c r="U28" i="3"/>
  <c r="Y26" i="3"/>
  <c r="X26" i="3"/>
  <c r="U26" i="3"/>
  <c r="U35" i="3" s="1"/>
  <c r="W68" i="3"/>
  <c r="W69" i="3"/>
  <c r="W71" i="3" s="1"/>
  <c r="W70" i="3"/>
  <c r="V70" i="3"/>
  <c r="T70" i="3"/>
  <c r="S70" i="3"/>
  <c r="V69" i="3"/>
  <c r="T69" i="3"/>
  <c r="S69" i="3"/>
  <c r="V68" i="3"/>
  <c r="T68" i="3"/>
  <c r="S68" i="3"/>
  <c r="V52" i="3"/>
  <c r="W52" i="3"/>
  <c r="V53" i="3"/>
  <c r="V56" i="3" s="1"/>
  <c r="W53" i="3"/>
  <c r="V54" i="3"/>
  <c r="W54" i="3"/>
  <c r="T54" i="3"/>
  <c r="S54" i="3"/>
  <c r="T53" i="3"/>
  <c r="S53" i="3"/>
  <c r="T52" i="3"/>
  <c r="S52" i="3"/>
  <c r="V33" i="3"/>
  <c r="W33" i="3"/>
  <c r="V34" i="3"/>
  <c r="W34" i="3"/>
  <c r="V35" i="3"/>
  <c r="W35" i="3"/>
  <c r="T35" i="3"/>
  <c r="S35" i="3"/>
  <c r="T34" i="3"/>
  <c r="S34" i="3"/>
  <c r="T33" i="3"/>
  <c r="S33" i="3"/>
  <c r="W17" i="3"/>
  <c r="W18" i="3"/>
  <c r="W21" i="3" s="1"/>
  <c r="W19" i="3"/>
  <c r="V19" i="3"/>
  <c r="T19" i="3"/>
  <c r="S19" i="3"/>
  <c r="V18" i="3"/>
  <c r="T18" i="3"/>
  <c r="S18" i="3"/>
  <c r="V17" i="3"/>
  <c r="T17" i="3"/>
  <c r="S17" i="3"/>
  <c r="Y15" i="3"/>
  <c r="X15" i="3"/>
  <c r="U15" i="3"/>
  <c r="Y14" i="3"/>
  <c r="X14" i="3"/>
  <c r="U14" i="3"/>
  <c r="Y12" i="3"/>
  <c r="X12" i="3"/>
  <c r="U12" i="3"/>
  <c r="Y11" i="3"/>
  <c r="X11" i="3"/>
  <c r="U11" i="3"/>
  <c r="Y9" i="3"/>
  <c r="X9" i="3"/>
  <c r="U9" i="3"/>
  <c r="Y8" i="3"/>
  <c r="X8" i="3"/>
  <c r="U8" i="3"/>
  <c r="Y7" i="3"/>
  <c r="X7" i="3"/>
  <c r="U7" i="3"/>
  <c r="Y6" i="3"/>
  <c r="X6" i="3"/>
  <c r="U6" i="3"/>
  <c r="Y33" i="3" l="1"/>
  <c r="X53" i="3"/>
  <c r="X69" i="3"/>
  <c r="W72" i="3"/>
  <c r="Y52" i="3"/>
  <c r="Y70" i="3"/>
  <c r="Y18" i="3"/>
  <c r="U34" i="3"/>
  <c r="U36" i="3" s="1"/>
  <c r="U68" i="3"/>
  <c r="Y17" i="3"/>
  <c r="S22" i="3"/>
  <c r="T21" i="3"/>
  <c r="S73" i="3"/>
  <c r="U53" i="3"/>
  <c r="Y68" i="3"/>
  <c r="U17" i="3"/>
  <c r="Y19" i="3"/>
  <c r="V73" i="3"/>
  <c r="U70" i="3"/>
  <c r="Y54" i="3"/>
  <c r="X17" i="3"/>
  <c r="S56" i="3"/>
  <c r="W56" i="3"/>
  <c r="U54" i="3"/>
  <c r="U69" i="3"/>
  <c r="U33" i="3"/>
  <c r="T57" i="3"/>
  <c r="W55" i="3"/>
  <c r="T71" i="3"/>
  <c r="X34" i="3"/>
  <c r="X54" i="3"/>
  <c r="Y69" i="3"/>
  <c r="S38" i="3"/>
  <c r="W22" i="3"/>
  <c r="S20" i="3"/>
  <c r="T20" i="3"/>
  <c r="W20" i="3"/>
  <c r="U19" i="3"/>
  <c r="U18" i="3"/>
  <c r="X18" i="3"/>
  <c r="V22" i="3"/>
  <c r="X19" i="3"/>
  <c r="V20" i="3"/>
  <c r="X70" i="3"/>
  <c r="X68" i="3"/>
  <c r="X73" i="3" s="1"/>
  <c r="W73" i="3"/>
  <c r="T72" i="3"/>
  <c r="V71" i="3"/>
  <c r="S71" i="3"/>
  <c r="X52" i="3"/>
  <c r="Y53" i="3"/>
  <c r="U52" i="3"/>
  <c r="S57" i="3"/>
  <c r="T55" i="3"/>
  <c r="W57" i="3"/>
  <c r="V55" i="3"/>
  <c r="Y34" i="3"/>
  <c r="Y37" i="3" s="1"/>
  <c r="W36" i="3"/>
  <c r="T36" i="3"/>
  <c r="X35" i="3"/>
  <c r="X33" i="3"/>
  <c r="V36" i="3"/>
  <c r="W37" i="3"/>
  <c r="W38" i="3"/>
  <c r="S37" i="3"/>
  <c r="T38" i="3"/>
  <c r="Y35" i="3"/>
  <c r="V37" i="3"/>
  <c r="V72" i="3"/>
  <c r="T73" i="3"/>
  <c r="S72" i="3"/>
  <c r="V57" i="3"/>
  <c r="S55" i="3"/>
  <c r="T56" i="3"/>
  <c r="V38" i="3"/>
  <c r="T37" i="3"/>
  <c r="S36" i="3"/>
  <c r="V21" i="3"/>
  <c r="T22" i="3"/>
  <c r="S21" i="3"/>
  <c r="U37" i="3" l="1"/>
  <c r="U71" i="3"/>
  <c r="X71" i="3"/>
  <c r="X55" i="3"/>
  <c r="Y22" i="3"/>
  <c r="Y38" i="3"/>
  <c r="X21" i="3"/>
  <c r="Y20" i="3"/>
  <c r="U20" i="3"/>
  <c r="Y21" i="3"/>
  <c r="U55" i="3"/>
  <c r="U57" i="3"/>
  <c r="Y36" i="3"/>
  <c r="U72" i="3"/>
  <c r="Y72" i="3"/>
  <c r="U38" i="3"/>
  <c r="Y73" i="3"/>
  <c r="U73" i="3"/>
  <c r="Y71" i="3"/>
  <c r="X37" i="3"/>
  <c r="X36" i="3"/>
  <c r="X72" i="3"/>
  <c r="X38" i="3"/>
  <c r="X20" i="3"/>
  <c r="X22" i="3"/>
  <c r="U22" i="3"/>
  <c r="U21" i="3"/>
  <c r="Y56" i="3"/>
  <c r="Y55" i="3"/>
  <c r="X57" i="3"/>
  <c r="X56" i="3"/>
  <c r="Y57" i="3"/>
  <c r="U56" i="3"/>
  <c r="K68" i="3" l="1"/>
  <c r="L68" i="3"/>
  <c r="O68" i="3"/>
  <c r="P68" i="3"/>
  <c r="R68" i="3"/>
  <c r="K69" i="3"/>
  <c r="L69" i="3"/>
  <c r="O69" i="3"/>
  <c r="P69" i="3"/>
  <c r="R69" i="3"/>
  <c r="K70" i="3"/>
  <c r="L70" i="3"/>
  <c r="O70" i="3"/>
  <c r="P70" i="3"/>
  <c r="R70" i="3"/>
  <c r="Q66" i="3"/>
  <c r="M66" i="3"/>
  <c r="N66" i="3" s="1"/>
  <c r="Q65" i="3"/>
  <c r="M65" i="3"/>
  <c r="N65" i="3" s="1"/>
  <c r="Q64" i="3"/>
  <c r="M64" i="3"/>
  <c r="N64" i="3" s="1"/>
  <c r="Q63" i="3"/>
  <c r="M63" i="3"/>
  <c r="N63" i="3" s="1"/>
  <c r="Q62" i="3"/>
  <c r="M62" i="3"/>
  <c r="N62" i="3" s="1"/>
  <c r="Q61" i="3"/>
  <c r="M61" i="3"/>
  <c r="N61" i="3" s="1"/>
  <c r="Q60" i="3"/>
  <c r="M60" i="3"/>
  <c r="N60" i="3" s="1"/>
  <c r="K52" i="3"/>
  <c r="L52" i="3"/>
  <c r="O52" i="3"/>
  <c r="P52" i="3"/>
  <c r="R52" i="3"/>
  <c r="K53" i="3"/>
  <c r="L53" i="3"/>
  <c r="O53" i="3"/>
  <c r="P53" i="3"/>
  <c r="R53" i="3"/>
  <c r="K54" i="3"/>
  <c r="L54" i="3"/>
  <c r="O54" i="3"/>
  <c r="P54" i="3"/>
  <c r="R54" i="3"/>
  <c r="Q50" i="3"/>
  <c r="M50" i="3"/>
  <c r="N50" i="3" s="1"/>
  <c r="Q49" i="3"/>
  <c r="M49" i="3"/>
  <c r="N49" i="3" s="1"/>
  <c r="Q48" i="3"/>
  <c r="M48" i="3"/>
  <c r="N48" i="3" s="1"/>
  <c r="Q47" i="3"/>
  <c r="M47" i="3"/>
  <c r="N47" i="3" s="1"/>
  <c r="Q46" i="3"/>
  <c r="M46" i="3"/>
  <c r="N46" i="3" s="1"/>
  <c r="Q45" i="3"/>
  <c r="M45" i="3"/>
  <c r="N45" i="3" s="1"/>
  <c r="Q44" i="3"/>
  <c r="M44" i="3"/>
  <c r="N44" i="3" s="1"/>
  <c r="Q43" i="3"/>
  <c r="M43" i="3"/>
  <c r="N43" i="3" s="1"/>
  <c r="Q42" i="3"/>
  <c r="M42" i="3"/>
  <c r="N42" i="3" s="1"/>
  <c r="Q41" i="3"/>
  <c r="M41" i="3"/>
  <c r="K33" i="3"/>
  <c r="L33" i="3"/>
  <c r="O33" i="3"/>
  <c r="P33" i="3"/>
  <c r="R33" i="3"/>
  <c r="K34" i="3"/>
  <c r="L34" i="3"/>
  <c r="O34" i="3"/>
  <c r="P34" i="3"/>
  <c r="R34" i="3"/>
  <c r="K35" i="3"/>
  <c r="L35" i="3"/>
  <c r="O35" i="3"/>
  <c r="P35" i="3"/>
  <c r="R35" i="3"/>
  <c r="Q31" i="3"/>
  <c r="M31" i="3"/>
  <c r="N31" i="3" s="1"/>
  <c r="Q30" i="3"/>
  <c r="M30" i="3"/>
  <c r="N30" i="3" s="1"/>
  <c r="Q29" i="3"/>
  <c r="M29" i="3"/>
  <c r="N29" i="3" s="1"/>
  <c r="Q28" i="3"/>
  <c r="M28" i="3"/>
  <c r="N28" i="3" s="1"/>
  <c r="Q27" i="3"/>
  <c r="M27" i="3"/>
  <c r="N27" i="3" s="1"/>
  <c r="Q26" i="3"/>
  <c r="M26" i="3"/>
  <c r="Q25" i="3"/>
  <c r="M25" i="3"/>
  <c r="N25" i="3" s="1"/>
  <c r="K17" i="3"/>
  <c r="L17" i="3"/>
  <c r="O17" i="3"/>
  <c r="P17" i="3"/>
  <c r="R17" i="3"/>
  <c r="K18" i="3"/>
  <c r="L18" i="3"/>
  <c r="O18" i="3"/>
  <c r="P18" i="3"/>
  <c r="R18" i="3"/>
  <c r="K19" i="3"/>
  <c r="L19" i="3"/>
  <c r="O19" i="3"/>
  <c r="P19" i="3"/>
  <c r="R19" i="3"/>
  <c r="Q15" i="3"/>
  <c r="M15" i="3"/>
  <c r="N15" i="3" s="1"/>
  <c r="Q14" i="3"/>
  <c r="M14" i="3"/>
  <c r="N14" i="3" s="1"/>
  <c r="Q13" i="3"/>
  <c r="M13" i="3"/>
  <c r="N13" i="3" s="1"/>
  <c r="Q12" i="3"/>
  <c r="M12" i="3"/>
  <c r="N12" i="3" s="1"/>
  <c r="Q11" i="3"/>
  <c r="M11" i="3"/>
  <c r="N11" i="3" s="1"/>
  <c r="Q10" i="3"/>
  <c r="M10" i="3"/>
  <c r="N10" i="3" s="1"/>
  <c r="Q9" i="3"/>
  <c r="M9" i="3"/>
  <c r="N9" i="3" s="1"/>
  <c r="Q8" i="3"/>
  <c r="M8" i="3"/>
  <c r="N8" i="3" s="1"/>
  <c r="Q7" i="3"/>
  <c r="M7" i="3"/>
  <c r="N7" i="3" s="1"/>
  <c r="Q6" i="3"/>
  <c r="M6" i="3"/>
  <c r="N6" i="3" s="1"/>
  <c r="K57" i="3" l="1"/>
  <c r="P72" i="3"/>
  <c r="O36" i="3"/>
  <c r="L37" i="3"/>
  <c r="K20" i="3"/>
  <c r="R37" i="3"/>
  <c r="O37" i="3"/>
  <c r="L56" i="3"/>
  <c r="L72" i="3"/>
  <c r="P22" i="3"/>
  <c r="K21" i="3"/>
  <c r="K37" i="3"/>
  <c r="R56" i="3"/>
  <c r="Q52" i="3"/>
  <c r="N69" i="3"/>
  <c r="K73" i="3"/>
  <c r="P56" i="3"/>
  <c r="R72" i="3"/>
  <c r="L21" i="3"/>
  <c r="M18" i="3"/>
  <c r="Q34" i="3"/>
  <c r="M54" i="3"/>
  <c r="O56" i="3"/>
  <c r="Q18" i="3"/>
  <c r="O20" i="3"/>
  <c r="L20" i="3"/>
  <c r="P38" i="3"/>
  <c r="O55" i="3"/>
  <c r="L55" i="3"/>
  <c r="K72" i="3"/>
  <c r="P57" i="3"/>
  <c r="P73" i="3"/>
  <c r="K71" i="3"/>
  <c r="Q33" i="3"/>
  <c r="Q54" i="3"/>
  <c r="Q68" i="3"/>
  <c r="O72" i="3"/>
  <c r="R20" i="3"/>
  <c r="P21" i="3"/>
  <c r="M33" i="3"/>
  <c r="Q35" i="3"/>
  <c r="R55" i="3"/>
  <c r="N70" i="3"/>
  <c r="O71" i="3"/>
  <c r="N19" i="3"/>
  <c r="M53" i="3"/>
  <c r="N26" i="3"/>
  <c r="N41" i="3"/>
  <c r="Q70" i="3"/>
  <c r="P20" i="3"/>
  <c r="R22" i="3"/>
  <c r="L36" i="3"/>
  <c r="K56" i="3"/>
  <c r="Q53" i="3"/>
  <c r="M52" i="3"/>
  <c r="L71" i="3"/>
  <c r="N68" i="3"/>
  <c r="Q17" i="3"/>
  <c r="K36" i="3"/>
  <c r="P55" i="3"/>
  <c r="L57" i="3"/>
  <c r="Q69" i="3"/>
  <c r="M68" i="3"/>
  <c r="N18" i="3"/>
  <c r="P36" i="3"/>
  <c r="R38" i="3"/>
  <c r="L38" i="3"/>
  <c r="P71" i="3"/>
  <c r="Q19" i="3"/>
  <c r="O21" i="3"/>
  <c r="K38" i="3"/>
  <c r="M35" i="3"/>
  <c r="M70" i="3"/>
  <c r="N17" i="3"/>
  <c r="M17" i="3"/>
  <c r="M34" i="3"/>
  <c r="M69" i="3"/>
  <c r="K22" i="3"/>
  <c r="L22" i="3"/>
  <c r="R36" i="3"/>
  <c r="K55" i="3"/>
  <c r="R71" i="3"/>
  <c r="R21" i="3"/>
  <c r="M19" i="3"/>
  <c r="R57" i="3"/>
  <c r="R73" i="3"/>
  <c r="L73" i="3"/>
  <c r="O73" i="3"/>
  <c r="O57" i="3"/>
  <c r="O38" i="3"/>
  <c r="P37" i="3"/>
  <c r="O22" i="3"/>
  <c r="M73" i="3" l="1"/>
  <c r="N72" i="3"/>
  <c r="Q55" i="3"/>
  <c r="Q37" i="3"/>
  <c r="M21" i="3"/>
  <c r="Q38" i="3"/>
  <c r="M37" i="3"/>
  <c r="M55" i="3"/>
  <c r="N71" i="3"/>
  <c r="N73" i="3"/>
  <c r="Q36" i="3"/>
  <c r="M22" i="3"/>
  <c r="Q20" i="3"/>
  <c r="M71" i="3"/>
  <c r="M57" i="3"/>
  <c r="M20" i="3"/>
  <c r="Q56" i="3"/>
  <c r="N21" i="3"/>
  <c r="Q72" i="3"/>
  <c r="Q73" i="3"/>
  <c r="Q71" i="3"/>
  <c r="N52" i="3"/>
  <c r="N53" i="3"/>
  <c r="N54" i="3"/>
  <c r="N35" i="3"/>
  <c r="N34" i="3"/>
  <c r="N33" i="3"/>
  <c r="N22" i="3"/>
  <c r="M36" i="3"/>
  <c r="N20" i="3"/>
  <c r="Q21" i="3"/>
  <c r="Q22" i="3"/>
  <c r="M56" i="3"/>
  <c r="M72" i="3"/>
  <c r="Q57" i="3"/>
  <c r="M38" i="3"/>
  <c r="N36" i="3" l="1"/>
  <c r="N55" i="3"/>
  <c r="N57" i="3"/>
  <c r="N56" i="3"/>
  <c r="N37" i="3"/>
  <c r="N38" i="3"/>
  <c r="J70" i="3" l="1"/>
  <c r="J69" i="3"/>
  <c r="J71" i="3" s="1"/>
  <c r="J68" i="3"/>
  <c r="G70" i="3"/>
  <c r="G69" i="3"/>
  <c r="G71" i="3" s="1"/>
  <c r="G68" i="3"/>
  <c r="F70" i="3"/>
  <c r="F69" i="3"/>
  <c r="F71" i="3" s="1"/>
  <c r="F68" i="3"/>
  <c r="J54" i="3"/>
  <c r="J53" i="3"/>
  <c r="J52" i="3"/>
  <c r="G54" i="3"/>
  <c r="G53" i="3"/>
  <c r="G55" i="3" s="1"/>
  <c r="G52" i="3"/>
  <c r="F54" i="3"/>
  <c r="F53" i="3"/>
  <c r="F52" i="3"/>
  <c r="J35" i="3"/>
  <c r="J34" i="3"/>
  <c r="J36" i="3" s="1"/>
  <c r="J33" i="3"/>
  <c r="G35" i="3"/>
  <c r="G34" i="3"/>
  <c r="G36" i="3" s="1"/>
  <c r="G33" i="3"/>
  <c r="F35" i="3"/>
  <c r="F34" i="3"/>
  <c r="F36" i="3" s="1"/>
  <c r="F33" i="3"/>
  <c r="J19" i="3"/>
  <c r="J18" i="3"/>
  <c r="J17" i="3"/>
  <c r="G17" i="3"/>
  <c r="G18" i="3"/>
  <c r="G19" i="3"/>
  <c r="F19" i="3"/>
  <c r="F18" i="3"/>
  <c r="F17" i="3"/>
  <c r="J38" i="3" l="1"/>
  <c r="F21" i="3"/>
  <c r="J57" i="3"/>
  <c r="F57" i="3"/>
  <c r="G20" i="3"/>
  <c r="J20" i="3"/>
  <c r="J55" i="3"/>
  <c r="J56" i="3"/>
  <c r="F73" i="3"/>
  <c r="F38" i="3"/>
  <c r="G57" i="3"/>
  <c r="F72" i="3"/>
  <c r="J73" i="3"/>
  <c r="G22" i="3"/>
  <c r="J22" i="3"/>
  <c r="G38" i="3"/>
  <c r="G73" i="3"/>
  <c r="J72" i="3"/>
  <c r="G72" i="3"/>
  <c r="G56" i="3"/>
  <c r="F56" i="3"/>
  <c r="F55" i="3"/>
  <c r="J37" i="3"/>
  <c r="G37" i="3"/>
  <c r="F37" i="3"/>
  <c r="J21" i="3"/>
  <c r="G21" i="3"/>
  <c r="F22" i="3"/>
  <c r="F20" i="3"/>
</calcChain>
</file>

<file path=xl/sharedStrings.xml><?xml version="1.0" encoding="utf-8"?>
<sst xmlns="http://schemas.openxmlformats.org/spreadsheetml/2006/main" count="6069" uniqueCount="1382">
  <si>
    <t>Male</t>
  </si>
  <si>
    <t>Number of Buried marbles</t>
  </si>
  <si>
    <t>Strain</t>
  </si>
  <si>
    <t>Box</t>
  </si>
  <si>
    <t>Number</t>
  </si>
  <si>
    <t>Ear label</t>
  </si>
  <si>
    <t>C57BL/6JRccHsd</t>
  </si>
  <si>
    <t>7.7.855a</t>
  </si>
  <si>
    <t>NN</t>
  </si>
  <si>
    <t>1R</t>
  </si>
  <si>
    <t>1L</t>
  </si>
  <si>
    <t>7.7.855b</t>
  </si>
  <si>
    <t>1R1L</t>
  </si>
  <si>
    <t>7.7.860</t>
  </si>
  <si>
    <t>Average</t>
  </si>
  <si>
    <t>SD</t>
  </si>
  <si>
    <t>N</t>
  </si>
  <si>
    <t>SEM</t>
  </si>
  <si>
    <t>Avg+(2*SD)</t>
  </si>
  <si>
    <t>Avg-(2*SD)</t>
  </si>
  <si>
    <t>7.9.169</t>
  </si>
  <si>
    <t>7.9.174</t>
  </si>
  <si>
    <t>2R</t>
  </si>
  <si>
    <t>2L</t>
  </si>
  <si>
    <t>7.9.172</t>
  </si>
  <si>
    <t>2R1L</t>
  </si>
  <si>
    <t>2L1R</t>
  </si>
  <si>
    <t>Female</t>
  </si>
  <si>
    <t>7.7.861</t>
  </si>
  <si>
    <t>7.7.867</t>
  </si>
  <si>
    <t>7.7.871</t>
  </si>
  <si>
    <t>7.9.167</t>
  </si>
  <si>
    <t>7.9.171</t>
  </si>
  <si>
    <t>7.9.170</t>
  </si>
  <si>
    <t>7.9.173</t>
  </si>
  <si>
    <t>Weight</t>
  </si>
  <si>
    <t>7.7.856</t>
  </si>
  <si>
    <t>Sex</t>
  </si>
  <si>
    <t>TRPM8 KO</t>
  </si>
  <si>
    <t>Marble Burying Test</t>
  </si>
  <si>
    <t>Age (Weeks)</t>
  </si>
  <si>
    <t xml:space="preserve">*Injured </t>
  </si>
  <si>
    <t>Novelty Suppressed Feeding</t>
  </si>
  <si>
    <t>AfterFR</t>
  </si>
  <si>
    <t>WeightLoss</t>
  </si>
  <si>
    <t>%Weight Loss</t>
  </si>
  <si>
    <t>FoodBefore</t>
  </si>
  <si>
    <t>Food after</t>
  </si>
  <si>
    <t>EatenFood 5'</t>
  </si>
  <si>
    <t>Latency</t>
  </si>
  <si>
    <t>Weight BeforeFR</t>
  </si>
  <si>
    <t>Porsolt Swim Test</t>
  </si>
  <si>
    <t>Time Open</t>
  </si>
  <si>
    <t>Time Close</t>
  </si>
  <si>
    <t>% Time Open Arms</t>
  </si>
  <si>
    <t xml:space="preserve">Entries Open </t>
  </si>
  <si>
    <t>Entries Close</t>
  </si>
  <si>
    <t>Total Entries</t>
  </si>
  <si>
    <t>% Entries Open Arms</t>
  </si>
  <si>
    <t>Elevated Plus Maxe</t>
  </si>
  <si>
    <t>Fell to the ground</t>
  </si>
  <si>
    <t>Immo. Time</t>
  </si>
  <si>
    <t>Cold Plate Test</t>
  </si>
  <si>
    <t>Forepaw Withdrawal Latency</t>
  </si>
  <si>
    <t>Forepaw Licking Latency</t>
  </si>
  <si>
    <t>Supplementary Fig. 1A</t>
  </si>
  <si>
    <t>Supplementary Fig. 1B</t>
  </si>
  <si>
    <t>Fig. 1A</t>
  </si>
  <si>
    <t>Supplementary Fig. 1C</t>
  </si>
  <si>
    <t>Table Analyzed</t>
  </si>
  <si>
    <t>Cold Plate Test Forepaw Withdrawal Latency</t>
  </si>
  <si>
    <t>Two-way ANOVA</t>
  </si>
  <si>
    <t>Ordinary</t>
  </si>
  <si>
    <t>Alpha</t>
  </si>
  <si>
    <t>Source of Variation</t>
  </si>
  <si>
    <t>% of total variation</t>
  </si>
  <si>
    <t>P value</t>
  </si>
  <si>
    <t>P value summary</t>
  </si>
  <si>
    <t>Significant?</t>
  </si>
  <si>
    <t>Interaction</t>
  </si>
  <si>
    <t>ns</t>
  </si>
  <si>
    <t>No</t>
  </si>
  <si>
    <t>*</t>
  </si>
  <si>
    <t>Yes</t>
  </si>
  <si>
    <t>Genotype</t>
  </si>
  <si>
    <t>**</t>
  </si>
  <si>
    <t>ANOVA table</t>
  </si>
  <si>
    <t>SS (Type III)</t>
  </si>
  <si>
    <t>DF</t>
  </si>
  <si>
    <t>MS</t>
  </si>
  <si>
    <t>F (DFn, DFd)</t>
  </si>
  <si>
    <t>F (1, 27) = 3,084</t>
  </si>
  <si>
    <t>P=0,0904</t>
  </si>
  <si>
    <t>F (1, 27) = 7,531</t>
  </si>
  <si>
    <t>P=0,0106</t>
  </si>
  <si>
    <t>F (1, 27) = 9,477</t>
  </si>
  <si>
    <t>P=0,0047</t>
  </si>
  <si>
    <t>Residual</t>
  </si>
  <si>
    <t>Difference between column means</t>
  </si>
  <si>
    <t>Predicted (LS) mean of Wild-type</t>
  </si>
  <si>
    <t>Predicted (LS) mean of Trpm8 KO</t>
  </si>
  <si>
    <t>Difference between predicted means</t>
  </si>
  <si>
    <t>SE of difference</t>
  </si>
  <si>
    <t>95% CI of difference</t>
  </si>
  <si>
    <t>-6,091 to -1,219</t>
  </si>
  <si>
    <t>Difference between row means</t>
  </si>
  <si>
    <t>Predicted (LS) mean of Male</t>
  </si>
  <si>
    <t>Predicted (LS) mean of Female</t>
  </si>
  <si>
    <t>0,8221 to 5,694</t>
  </si>
  <si>
    <t>Interaction CI</t>
  </si>
  <si>
    <t>Mean diff, A1 - B1</t>
  </si>
  <si>
    <t>Mean diff, A2 - B2</t>
  </si>
  <si>
    <t>(A1 -B1) - (A2 - B2)</t>
  </si>
  <si>
    <t>-9,041 to 0,7022</t>
  </si>
  <si>
    <t>(B1 - A1) - (B2 - A2)</t>
  </si>
  <si>
    <t>-0,7022 to 9,041</t>
  </si>
  <si>
    <t>Data summary</t>
  </si>
  <si>
    <t>Number of columns (Genotype)</t>
  </si>
  <si>
    <t>Number of rows (Sex)</t>
  </si>
  <si>
    <t>Number of values</t>
  </si>
  <si>
    <t>Cold Plate Test Forepaw Licking Latency</t>
  </si>
  <si>
    <t>F (1, 30) = 0,007340</t>
  </si>
  <si>
    <t>P=0,9323</t>
  </si>
  <si>
    <t>F (1, 30) = 0,002951</t>
  </si>
  <si>
    <t>P=0,9570</t>
  </si>
  <si>
    <t>F (1, 30) = 10,52</t>
  </si>
  <si>
    <t>P=0,0029</t>
  </si>
  <si>
    <r>
      <t xml:space="preserve">Predicted (LS) mean of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</t>
    </r>
  </si>
  <si>
    <t>-39,91 to -9,071</t>
  </si>
  <si>
    <t>-15,01 to 15,83</t>
  </si>
  <si>
    <t>-32,13 to 29,54</t>
  </si>
  <si>
    <t>-29,54 to 32,13</t>
  </si>
  <si>
    <t>Marble Burying Test: Buried Marbles</t>
  </si>
  <si>
    <t>F (1, 29) = 0,009930</t>
  </si>
  <si>
    <t>P=0,9213</t>
  </si>
  <si>
    <t>F (1, 29) = 1,812</t>
  </si>
  <si>
    <t>P=0,1887</t>
  </si>
  <si>
    <t>F (1, 29) = 3,186</t>
  </si>
  <si>
    <t>P=0,0847</t>
  </si>
  <si>
    <t>-0,6863 to 10,10</t>
  </si>
  <si>
    <t>-1,843 to 8,940</t>
  </si>
  <si>
    <t>-10,26 to 11,31</t>
  </si>
  <si>
    <t>-11,31 to 10,26</t>
  </si>
  <si>
    <t>Novelty Suppressed Feeding: Hunger</t>
  </si>
  <si>
    <t>F (1, 28) = 1,706</t>
  </si>
  <si>
    <t>P=0,2022</t>
  </si>
  <si>
    <t>F (1, 28) = 1,530</t>
  </si>
  <si>
    <t>P=0,2263</t>
  </si>
  <si>
    <t>F (1, 28) = 2,122</t>
  </si>
  <si>
    <t>P=0,1564</t>
  </si>
  <si>
    <t>-5,987 to 35,45</t>
  </si>
  <si>
    <t>-8,207 to 33,23</t>
  </si>
  <si>
    <t>-67,86 to 15,02</t>
  </si>
  <si>
    <t>-15,02 to 67,86</t>
  </si>
  <si>
    <t>Novelty Suppressed Feeding: Latency</t>
  </si>
  <si>
    <t>F (1, 28) = 0,7905</t>
  </si>
  <si>
    <t>P=0,3815</t>
  </si>
  <si>
    <t>F (1, 28) = 0,1800</t>
  </si>
  <si>
    <t>P=0,6746</t>
  </si>
  <si>
    <t>F (1, 28) = 13,22</t>
  </si>
  <si>
    <t>P=0,0011</t>
  </si>
  <si>
    <t>80,29 to 287,4</t>
  </si>
  <si>
    <t>-125,0 to 82,11</t>
  </si>
  <si>
    <t>-297,0 to 117,2</t>
  </si>
  <si>
    <t>-117,2 to 297,0</t>
  </si>
  <si>
    <t>Elevated Plus Maze: % Entries Open Arms</t>
  </si>
  <si>
    <t>Elevated Plus Maze: % Entries open arms</t>
  </si>
  <si>
    <t>F (1, 22) = 0,8339</t>
  </si>
  <si>
    <t>P=0,3711</t>
  </si>
  <si>
    <t>F (1, 22) = 2,746</t>
  </si>
  <si>
    <t>P=0,1117</t>
  </si>
  <si>
    <t>F (1, 22) = 0,001298</t>
  </si>
  <si>
    <t>P=0,9716</t>
  </si>
  <si>
    <t>-7,576 to 7,844</t>
  </si>
  <si>
    <t>-13,87 to 1,550</t>
  </si>
  <si>
    <t>-22,21 to 8,630</t>
  </si>
  <si>
    <t>-8,630 to 22,21</t>
  </si>
  <si>
    <t>Force Swimming Test: Immobility time</t>
  </si>
  <si>
    <t>F (1, 30) = 0,6198</t>
  </si>
  <si>
    <t>P=0,4373</t>
  </si>
  <si>
    <t>F (1, 30) = 0,5945</t>
  </si>
  <si>
    <t>P=0,4467</t>
  </si>
  <si>
    <t>F (1, 30) = 6,822</t>
  </si>
  <si>
    <t>P=0,0139</t>
  </si>
  <si>
    <t>-57,17 to -6,997</t>
  </si>
  <si>
    <t>-34,56 to 15,62</t>
  </si>
  <si>
    <t>-30,83 to 69,52</t>
  </si>
  <si>
    <t>-69,52 to 30,83</t>
  </si>
  <si>
    <t>VEH</t>
  </si>
  <si>
    <t>DavidWT-2</t>
  </si>
  <si>
    <t>DavidWT-5</t>
  </si>
  <si>
    <t>DavidWT-6</t>
  </si>
  <si>
    <t>DavidWT-9</t>
  </si>
  <si>
    <t>DavidWT-10</t>
  </si>
  <si>
    <t>Treatment</t>
  </si>
  <si>
    <t>DavidWT-1</t>
  </si>
  <si>
    <t>DavidWT-3</t>
  </si>
  <si>
    <t>DavidWT-4</t>
  </si>
  <si>
    <t>DavidWT-7</t>
  </si>
  <si>
    <t>DavidWT-8</t>
  </si>
  <si>
    <t>DavidWT-11</t>
  </si>
  <si>
    <t>Von Frey Mechanical Thresholds</t>
  </si>
  <si>
    <t>Day0</t>
  </si>
  <si>
    <t>Day9</t>
  </si>
  <si>
    <t>Day14</t>
  </si>
  <si>
    <t>Day21</t>
  </si>
  <si>
    <t>AUC</t>
  </si>
  <si>
    <t>Supplementary Fig. 2A</t>
  </si>
  <si>
    <t>NTG</t>
  </si>
  <si>
    <t>DavidT8-9</t>
  </si>
  <si>
    <t>DavidT8-10</t>
  </si>
  <si>
    <t>DavidT8-11</t>
  </si>
  <si>
    <t>DavidT8-2</t>
  </si>
  <si>
    <t>DavidT8-3</t>
  </si>
  <si>
    <t>DavidT8-4</t>
  </si>
  <si>
    <t>DavidT8-6</t>
  </si>
  <si>
    <t>A2</t>
  </si>
  <si>
    <t>A4</t>
  </si>
  <si>
    <t>A5</t>
  </si>
  <si>
    <t>B3</t>
  </si>
  <si>
    <t>B2</t>
  </si>
  <si>
    <t>B6</t>
  </si>
  <si>
    <t>B7</t>
  </si>
  <si>
    <t>B9</t>
  </si>
  <si>
    <t>A1</t>
  </si>
  <si>
    <t>A3</t>
  </si>
  <si>
    <t>A6</t>
  </si>
  <si>
    <t>A7</t>
  </si>
  <si>
    <t>B1</t>
  </si>
  <si>
    <t>B4</t>
  </si>
  <si>
    <t>B8</t>
  </si>
  <si>
    <t>B5</t>
  </si>
  <si>
    <t>A8</t>
  </si>
  <si>
    <t>A10</t>
  </si>
  <si>
    <t>A13</t>
  </si>
  <si>
    <t>A15</t>
  </si>
  <si>
    <t>B10</t>
  </si>
  <si>
    <t>B13</t>
  </si>
  <si>
    <t>B11</t>
  </si>
  <si>
    <t>A9</t>
  </si>
  <si>
    <t>A11</t>
  </si>
  <si>
    <t>A12</t>
  </si>
  <si>
    <t>A14</t>
  </si>
  <si>
    <t>B12</t>
  </si>
  <si>
    <t>B15</t>
  </si>
  <si>
    <t>B14</t>
  </si>
  <si>
    <t>Day Lost</t>
  </si>
  <si>
    <t>Fig. 1B</t>
  </si>
  <si>
    <t>Supplementary Fig. 2B</t>
  </si>
  <si>
    <t>Supplementary Fig. 2C</t>
  </si>
  <si>
    <t>DavidT8-12</t>
  </si>
  <si>
    <t>DavidT8-13</t>
  </si>
  <si>
    <t>DavidT8-14</t>
  </si>
  <si>
    <t>DavidT8-1</t>
  </si>
  <si>
    <t>DavidT8-5</t>
  </si>
  <si>
    <t>DavidT8-8</t>
  </si>
  <si>
    <t>DavidT8-7</t>
  </si>
  <si>
    <t>7.7.920</t>
  </si>
  <si>
    <t>7.7.924</t>
  </si>
  <si>
    <t>7.9.188</t>
  </si>
  <si>
    <t>7.9.189</t>
  </si>
  <si>
    <t>7.9.186</t>
  </si>
  <si>
    <t>7.9.187</t>
  </si>
  <si>
    <t>7.7.912</t>
  </si>
  <si>
    <t>7.7.915</t>
  </si>
  <si>
    <t>7.7.917</t>
  </si>
  <si>
    <t>7.7.929</t>
  </si>
  <si>
    <t>7.7.919</t>
  </si>
  <si>
    <t>7.9.184</t>
  </si>
  <si>
    <t>7.9.185</t>
  </si>
  <si>
    <t>7.9.190</t>
  </si>
  <si>
    <t>7.9.191</t>
  </si>
  <si>
    <t>NSF</t>
  </si>
  <si>
    <t>Three-way ANOVA</t>
  </si>
  <si>
    <t>Genotype x Sex</t>
  </si>
  <si>
    <t>Genotype x Treatment</t>
  </si>
  <si>
    <t>Sex x Treatment</t>
  </si>
  <si>
    <t>Genotype x Sex x Treatment</t>
  </si>
  <si>
    <t>F (1, 43) = 2,277</t>
  </si>
  <si>
    <t>P=0,1387</t>
  </si>
  <si>
    <t>F (1, 43) = 2,514</t>
  </si>
  <si>
    <t>P=0,1202</t>
  </si>
  <si>
    <t>F (1, 43) = 6,961</t>
  </si>
  <si>
    <t>P=0,0116</t>
  </si>
  <si>
    <t>F (1, 43) = 8,145</t>
  </si>
  <si>
    <t>P=0,0066</t>
  </si>
  <si>
    <t>F (1, 43) = 1,993</t>
  </si>
  <si>
    <t>P=0,1653</t>
  </si>
  <si>
    <t>F (1, 43) = 0,04818</t>
  </si>
  <si>
    <t>P=0,8273</t>
  </si>
  <si>
    <t>F (1, 43) = 3,111</t>
  </si>
  <si>
    <t>P=0,0849</t>
  </si>
  <si>
    <t>Compare each cell mean with every other cell mean</t>
  </si>
  <si>
    <t>Number of families</t>
  </si>
  <si>
    <t>Number of comparisons per family</t>
  </si>
  <si>
    <t>Tukey's multiple comparisons test</t>
  </si>
  <si>
    <t>Mean Diff,</t>
  </si>
  <si>
    <t>95,00% CI of diff,</t>
  </si>
  <si>
    <t>Below threshold?</t>
  </si>
  <si>
    <t>Summary</t>
  </si>
  <si>
    <t>Adjusted P Value</t>
  </si>
  <si>
    <t>Wild-type:Male Vehicle vs. Wild-type:Male NTG</t>
  </si>
  <si>
    <t>-227,8 to 250,1</t>
  </si>
  <si>
    <t>&gt;0,9999</t>
  </si>
  <si>
    <t>Wild-type:Male Vehicle vs. Wild-type:Female Vehicle</t>
  </si>
  <si>
    <t>-326,7 to 123,2</t>
  </si>
  <si>
    <t>Wild-type:Male Vehicle vs. Wild-type:Female NTG</t>
  </si>
  <si>
    <t>-430,2 to 31,95</t>
  </si>
  <si>
    <t>Wild-type:Male Vehicle vs. Trpm8 KO:Male Vehicle</t>
  </si>
  <si>
    <t>-174,6 to 303,3</t>
  </si>
  <si>
    <t>Wild-type:Male Vehicle vs. Trpm8 KO:Male NTG</t>
  </si>
  <si>
    <t>-378,8 to 83,38</t>
  </si>
  <si>
    <t>Wild-type:Male Vehicle vs. Trpm8 KO:Female Vehicle</t>
  </si>
  <si>
    <t>-210,4 to 288,8</t>
  </si>
  <si>
    <t>Wild-type:Male Vehicle vs. Trpm8 KO:Female NTG</t>
  </si>
  <si>
    <t>-264,5 to 197,7</t>
  </si>
  <si>
    <t>Wild-type:Male NTG vs. Wild-type:Female Vehicle</t>
  </si>
  <si>
    <t>-326,1 to 100,2</t>
  </si>
  <si>
    <t>Wild-type:Male NTG vs. Wild-type:Female NTG</t>
  </si>
  <si>
    <t>-429,9 to 9,261</t>
  </si>
  <si>
    <t>Wild-type:Male NTG vs. Trpm8 KO:Male Vehicle</t>
  </si>
  <si>
    <t>-174,7 to 281,0</t>
  </si>
  <si>
    <t>Wild-type:Male NTG vs. Trpm8 KO:Male NTG</t>
  </si>
  <si>
    <t>-378,5 to 60,69</t>
  </si>
  <si>
    <t>Wild-type:Male NTG vs. Trpm8 KO:Female Vehicle</t>
  </si>
  <si>
    <t>-210,9 to 267,0</t>
  </si>
  <si>
    <t>Wild-type:Male NTG vs. Trpm8 KO:Female NTG</t>
  </si>
  <si>
    <t>-264,2 to 175,0</t>
  </si>
  <si>
    <t>Wild-type:Female Vehicle vs. Wild-type:Female NTG</t>
  </si>
  <si>
    <t>-301,7 to 106,9</t>
  </si>
  <si>
    <t>Wild-type:Female Vehicle vs. Trpm8 KO:Male Vehicle</t>
  </si>
  <si>
    <t>-47,06 to 379,2</t>
  </si>
  <si>
    <t>Wild-type:Female Vehicle vs. Trpm8 KO:Male NTG</t>
  </si>
  <si>
    <t>-250,2 to 158,3</t>
  </si>
  <si>
    <t>Wild-type:Female Vehicle vs. Trpm8 KO:Female Vehicle</t>
  </si>
  <si>
    <t>-84,04 to 365,9</t>
  </si>
  <si>
    <t>Wild-type:Female Vehicle vs. Trpm8 KO:Female NTG</t>
  </si>
  <si>
    <t>-135,9 to 272,6</t>
  </si>
  <si>
    <t>Wild-type:Female NTG vs. Trpm8 KO:Male Vehicle</t>
  </si>
  <si>
    <t>43,91 to 483,0</t>
  </si>
  <si>
    <t>Wild-type:Female NTG vs. Trpm8 KO:Male NTG</t>
  </si>
  <si>
    <t>-159,5 to 262,4</t>
  </si>
  <si>
    <t>Wild-type:Female NTG vs. Trpm8 KO:Female Vehicle</t>
  </si>
  <si>
    <t>7,252 to 469,4</t>
  </si>
  <si>
    <t>Wild-type:Female NTG vs. Trpm8 KO:Female NTG</t>
  </si>
  <si>
    <t>-45,24 to 376,7</t>
  </si>
  <si>
    <t>Trpm8 KO:Male Vehicle vs. Trpm8 KO:Male NTG</t>
  </si>
  <si>
    <t>-431,6 to 7,523</t>
  </si>
  <si>
    <t>Trpm8 KO:Male Vehicle vs. Trpm8 KO:Female Vehicle</t>
  </si>
  <si>
    <t>-264,1 to 213,8</t>
  </si>
  <si>
    <t>Trpm8 KO:Male Vehicle vs. Trpm8 KO:Female NTG</t>
  </si>
  <si>
    <t>-317,3 to 121,8</t>
  </si>
  <si>
    <t>Trpm8 KO:Male NTG vs. Trpm8 KO:Female Vehicle</t>
  </si>
  <si>
    <t>-44,18 to 418,0</t>
  </si>
  <si>
    <t>Trpm8 KO:Male NTG vs. Trpm8 KO:Female NTG</t>
  </si>
  <si>
    <t>-96,67 to 325,2</t>
  </si>
  <si>
    <t>Trpm8 KO:Female Vehicle vs. Trpm8 KO:Female NTG</t>
  </si>
  <si>
    <t>-303,7 to 158,5</t>
  </si>
  <si>
    <t>Test details</t>
  </si>
  <si>
    <t>Mean 1</t>
  </si>
  <si>
    <t>Mean 2</t>
  </si>
  <si>
    <t>SE of diff,</t>
  </si>
  <si>
    <t>N1</t>
  </si>
  <si>
    <t>N2</t>
  </si>
  <si>
    <t>q</t>
  </si>
  <si>
    <t>FST</t>
  </si>
  <si>
    <t>&lt;0,0001</t>
  </si>
  <si>
    <t>****</t>
  </si>
  <si>
    <t>F (1, 45) = 69,83</t>
  </si>
  <si>
    <t>P&lt;0,0001</t>
  </si>
  <si>
    <t>F (1, 45) = 3,841</t>
  </si>
  <si>
    <t>P=0,0562</t>
  </si>
  <si>
    <t>F (1, 45) = 7,372</t>
  </si>
  <si>
    <t>P=0,0094</t>
  </si>
  <si>
    <t>F (1, 45) = 1,234</t>
  </si>
  <si>
    <t>P=0,2725</t>
  </si>
  <si>
    <t>F (1, 45) = 7,790</t>
  </si>
  <si>
    <t>P=0,0077</t>
  </si>
  <si>
    <t>F (1, 45) = 2,101</t>
  </si>
  <si>
    <t>P=0,1542</t>
  </si>
  <si>
    <t>F (1, 45) = 3,247</t>
  </si>
  <si>
    <t>P=0,0783</t>
  </si>
  <si>
    <t>-64,69 to 32,96</t>
  </si>
  <si>
    <t>-44,70 to 47,23</t>
  </si>
  <si>
    <t>-107,5 to -13,12</t>
  </si>
  <si>
    <t>-120,8 to -26,35</t>
  </si>
  <si>
    <t>***</t>
  </si>
  <si>
    <t>-122,7 to -28,29</t>
  </si>
  <si>
    <t>-130,8 to -33,19</t>
  </si>
  <si>
    <t>-126,2 to -31,78</t>
  </si>
  <si>
    <t>-26,41 to 60,68</t>
  </si>
  <si>
    <t>-89,33 to 0,3844</t>
  </si>
  <si>
    <t>-102,6 to -12,84</t>
  </si>
  <si>
    <t>-104,5 to -14,78</t>
  </si>
  <si>
    <t>-112,7 to -19,60</t>
  </si>
  <si>
    <t>-108,0 to -18,28</t>
  </si>
  <si>
    <t>-103,3 to -19,88</t>
  </si>
  <si>
    <t>-116,6 to -33,10</t>
  </si>
  <si>
    <t>-118,5 to -35,04</t>
  </si>
  <si>
    <t>-126,8 to -39,73</t>
  </si>
  <si>
    <t>-122,0 to -38,54</t>
  </si>
  <si>
    <t>-56,32 to 29,88</t>
  </si>
  <si>
    <t>-58,26 to 27,93</t>
  </si>
  <si>
    <t>-66,53 to 23,18</t>
  </si>
  <si>
    <t>-61,76 to 24,44</t>
  </si>
  <si>
    <t>-45,04 to 41,15</t>
  </si>
  <si>
    <t>-53,31 to 36,41</t>
  </si>
  <si>
    <t>-48,54 to 37,66</t>
  </si>
  <si>
    <t>-51,36 to 38,35</t>
  </si>
  <si>
    <t>-46,59 to 39,60</t>
  </si>
  <si>
    <t>-41,84 to 47,87</t>
  </si>
  <si>
    <t>Von Frey NTG TRPM8 KO</t>
  </si>
  <si>
    <t>F (1, 45) = 12,95</t>
  </si>
  <si>
    <t>P=0,0008</t>
  </si>
  <si>
    <t>F (1, 45) = 0,2516</t>
  </si>
  <si>
    <t>P=0,6184</t>
  </si>
  <si>
    <t>F (1, 45) = 391,0</t>
  </si>
  <si>
    <t>F (1, 45) = 3,901</t>
  </si>
  <si>
    <t>P=0,0544</t>
  </si>
  <si>
    <t>F (1, 45) = 2,301</t>
  </si>
  <si>
    <t>P=0,1363</t>
  </si>
  <si>
    <t>F (1, 45) = 1,557</t>
  </si>
  <si>
    <t>P=0,2185</t>
  </si>
  <si>
    <t>F (1, 45) = 0,05091</t>
  </si>
  <si>
    <t>P=0,8225</t>
  </si>
  <si>
    <t>5,228 to 11,09</t>
  </si>
  <si>
    <t>-1,278 to 4,238</t>
  </si>
  <si>
    <t>6,015 to 11,53</t>
  </si>
  <si>
    <t>-1,309 to 4,550</t>
  </si>
  <si>
    <t>8,420 to 14,09</t>
  </si>
  <si>
    <t>7,173 to 12,84</t>
  </si>
  <si>
    <t>-9,290 to -4,064</t>
  </si>
  <si>
    <t>-1,997 to 3,228</t>
  </si>
  <si>
    <t>-9,330 to -3,743</t>
  </si>
  <si>
    <t>0,4038 to 5,787</t>
  </si>
  <si>
    <t>-0,8432 to 4,540</t>
  </si>
  <si>
    <t>4,873 to 9,711</t>
  </si>
  <si>
    <t>-2,472 to 2,753</t>
  </si>
  <si>
    <t>7,268 to 12,28</t>
  </si>
  <si>
    <t>6,021 to 11,03</t>
  </si>
  <si>
    <t>-9,765 to -4,539</t>
  </si>
  <si>
    <t>-0,02387 to 4,984</t>
  </si>
  <si>
    <t>-1,271 to 3,737</t>
  </si>
  <si>
    <t>6,940 to 12,32</t>
  </si>
  <si>
    <t>-2,793 to 2,793</t>
  </si>
  <si>
    <t>5,693 to 11,08</t>
  </si>
  <si>
    <t>-12,32 to -6,940</t>
  </si>
  <si>
    <t>-3,833 to 1,339</t>
  </si>
  <si>
    <t>*Hyperlocomotion</t>
  </si>
  <si>
    <t>NSF-Eaten food</t>
  </si>
  <si>
    <t>F (1, 44) = 1,264</t>
  </si>
  <si>
    <t>P=0,2670</t>
  </si>
  <si>
    <t>F (1, 44) = 34,46</t>
  </si>
  <si>
    <t>F (1, 44) = 0,06769</t>
  </si>
  <si>
    <t>P=0,7959</t>
  </si>
  <si>
    <t>F (1, 44) = 0,7378</t>
  </si>
  <si>
    <t>P=0,3950</t>
  </si>
  <si>
    <t>F (1, 44) = 1,619</t>
  </si>
  <si>
    <t>P=0,2099</t>
  </si>
  <si>
    <t>F (1, 44) = 4,303</t>
  </si>
  <si>
    <t>P=0,0439</t>
  </si>
  <si>
    <t>F (1, 44) = 1,688</t>
  </si>
  <si>
    <t>P=0,2006</t>
  </si>
  <si>
    <t>-46,93 to 94,29</t>
  </si>
  <si>
    <t>-109,9 to 23,01</t>
  </si>
  <si>
    <t>-106,3 to 34,92</t>
  </si>
  <si>
    <t>-71,27 to 65,28</t>
  </si>
  <si>
    <t>-47,05 to 89,51</t>
  </si>
  <si>
    <t>-108,0 to 33,19</t>
  </si>
  <si>
    <t>-150,7 to -14,15</t>
  </si>
  <si>
    <t>-130,1 to -4,167</t>
  </si>
  <si>
    <t>-126,7 to 7,956</t>
  </si>
  <si>
    <t>-91,55 to 38,20</t>
  </si>
  <si>
    <t>-67,32 to 62,43</t>
  </si>
  <si>
    <t>-128,4 to 6,222</t>
  </si>
  <si>
    <t>-171,0 to -41,23</t>
  </si>
  <si>
    <t>-55,20 to 70,75</t>
  </si>
  <si>
    <t>-19,88 to 100,8</t>
  </si>
  <si>
    <t>4,347 to 125,0</t>
  </si>
  <si>
    <t>-56,93 to 69,02</t>
  </si>
  <si>
    <t>-99,31 to 21,39</t>
  </si>
  <si>
    <t>-32,18 to 97,57</t>
  </si>
  <si>
    <t>-7,952 to 121,8</t>
  </si>
  <si>
    <t>-69,06 to 65,59</t>
  </si>
  <si>
    <t>-111,6 to 18,14</t>
  </si>
  <si>
    <t>-38,10 to 86,56</t>
  </si>
  <si>
    <t>-99,30 to 30,45</t>
  </si>
  <si>
    <t>-141,8 to -17,10</t>
  </si>
  <si>
    <t>-123,5 to 6,219</t>
  </si>
  <si>
    <t>-166,0 to -41,33</t>
  </si>
  <si>
    <t>-109,9 to 19,87</t>
  </si>
  <si>
    <r>
      <t xml:space="preserve">Wild-type:Male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KO:Male Vehicle</t>
    </r>
  </si>
  <si>
    <r>
      <t xml:space="preserve">Wild-type:Male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KO:Male NTG</t>
    </r>
  </si>
  <si>
    <r>
      <t xml:space="preserve">Wild-type:Male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Vehicle</t>
    </r>
  </si>
  <si>
    <r>
      <t xml:space="preserve">Wild-type:Male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NTG</t>
    </r>
  </si>
  <si>
    <r>
      <t xml:space="preserve">Wild-type:Male NTG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KO:Male Vehicle</t>
    </r>
  </si>
  <si>
    <r>
      <t xml:space="preserve">Wild-type:Male NTG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KO:Male NTG</t>
    </r>
  </si>
  <si>
    <r>
      <t xml:space="preserve">Wild-type:Male NTG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Vehicle</t>
    </r>
  </si>
  <si>
    <r>
      <t xml:space="preserve">Wild-type:Male NTG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NTG</t>
    </r>
  </si>
  <si>
    <r>
      <t xml:space="preserve">Wild-type:Female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KO:Male Vehicle</t>
    </r>
  </si>
  <si>
    <r>
      <t xml:space="preserve">Wild-type:Female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KO:Male NTG</t>
    </r>
  </si>
  <si>
    <r>
      <t xml:space="preserve">Wild-type:Female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Vehicle</t>
    </r>
  </si>
  <si>
    <r>
      <t xml:space="preserve">Wild-type:Female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NTG</t>
    </r>
  </si>
  <si>
    <r>
      <t xml:space="preserve">Wild-type:Female NTG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KO:Male Vehicle</t>
    </r>
  </si>
  <si>
    <r>
      <t xml:space="preserve">Wild-type:Female NTG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KO:Male NTG</t>
    </r>
  </si>
  <si>
    <r>
      <t xml:space="preserve">Wild-type:Female NTG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Vehicle</t>
    </r>
  </si>
  <si>
    <r>
      <t xml:space="preserve">Wild-type:Female NTG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NTG</t>
    </r>
  </si>
  <si>
    <r>
      <t>Trpm8</t>
    </r>
    <r>
      <rPr>
        <sz val="10"/>
        <rFont val="Arial"/>
        <family val="2"/>
      </rPr>
      <t xml:space="preserve"> KO:Male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KO:Male NTG</t>
    </r>
  </si>
  <si>
    <r>
      <t>Trpm8</t>
    </r>
    <r>
      <rPr>
        <sz val="10"/>
        <rFont val="Arial"/>
        <family val="2"/>
      </rPr>
      <t xml:space="preserve"> KO:Male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Vehicle</t>
    </r>
  </si>
  <si>
    <r>
      <t>Trpm8</t>
    </r>
    <r>
      <rPr>
        <sz val="10"/>
        <rFont val="Arial"/>
        <family val="2"/>
      </rPr>
      <t xml:space="preserve"> KO:Male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NTG</t>
    </r>
  </si>
  <si>
    <r>
      <t>Trpm8</t>
    </r>
    <r>
      <rPr>
        <sz val="10"/>
        <rFont val="Arial"/>
        <family val="2"/>
      </rPr>
      <t xml:space="preserve"> KO:Male NTG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Vehicle</t>
    </r>
  </si>
  <si>
    <r>
      <t>Trpm8</t>
    </r>
    <r>
      <rPr>
        <sz val="10"/>
        <rFont val="Arial"/>
        <family val="2"/>
      </rPr>
      <t xml:space="preserve"> KO:Male NTG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NTG</t>
    </r>
  </si>
  <si>
    <r>
      <t>Trpm8</t>
    </r>
    <r>
      <rPr>
        <sz val="10"/>
        <rFont val="Arial"/>
        <family val="2"/>
      </rPr>
      <t xml:space="preserve"> KO:Female 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KO:Female NTG</t>
    </r>
  </si>
  <si>
    <t>Von Frey: AUCs</t>
  </si>
  <si>
    <t>Von Frey: Time Course</t>
  </si>
  <si>
    <t>MALES</t>
  </si>
  <si>
    <t>Predicted (LS) mean diff,</t>
  </si>
  <si>
    <t>0:Wild-type Vehicle vs. 0:Trpm8 KO Vehicle</t>
  </si>
  <si>
    <t>-0,3145 to 0,3279</t>
  </si>
  <si>
    <t>0:Wild-type Vehicle vs. 0:Wild-type NTG</t>
  </si>
  <si>
    <t>-0,2873 to 0,3770</t>
  </si>
  <si>
    <t>0:Wild-type Vehicle vs. 0:Trpm8 KO NTG</t>
  </si>
  <si>
    <t>-0,3411 to 0,3012</t>
  </si>
  <si>
    <t>0:Wild-type Vehicle vs. 9:Wild-type Vehicle</t>
  </si>
  <si>
    <t>-0,3228 to 0,3590</t>
  </si>
  <si>
    <t>0:Wild-type Vehicle vs. 9:Trpm8 KO Vehicle</t>
  </si>
  <si>
    <t>-0,2177 to 0,4247</t>
  </si>
  <si>
    <t>0:Wild-type Vehicle vs. 9:Wild-type NTG</t>
  </si>
  <si>
    <t>0,2743 to 0,9386</t>
  </si>
  <si>
    <t>0:Wild-type Vehicle vs. 9:Trpm8 KO NTG</t>
  </si>
  <si>
    <t>0,3405 to 0,9828</t>
  </si>
  <si>
    <t>0:Wild-type Vehicle vs. 14:Wild-type Vehicle</t>
  </si>
  <si>
    <t>-0,2792 to 0,4026</t>
  </si>
  <si>
    <t>0:Wild-type Vehicle vs. 14:Trpm8 KO Vehicle</t>
  </si>
  <si>
    <t>-0,1321 to 0,5102</t>
  </si>
  <si>
    <t>0:Wild-type Vehicle vs. 14:Wild-type NTG</t>
  </si>
  <si>
    <t>0,3053 to 0,9696</t>
  </si>
  <si>
    <t>0:Wild-type Vehicle vs. 14:Trpm8 KO NTG</t>
  </si>
  <si>
    <t>0,5108 to 1,153</t>
  </si>
  <si>
    <t>0:Wild-type Vehicle vs. 21:Wild-type Vehicle</t>
  </si>
  <si>
    <t>-0,3684 to 0,3134</t>
  </si>
  <si>
    <t>0:Wild-type Vehicle vs. 21:Trpm8 KO Vehicle</t>
  </si>
  <si>
    <t>-0,2120 to 0,4304</t>
  </si>
  <si>
    <t>0:Wild-type Vehicle vs. 21:Wild-type NTG</t>
  </si>
  <si>
    <t>-0,2503 to 0,4139</t>
  </si>
  <si>
    <t>0:Wild-type Vehicle vs. 21:Trpm8 KO NTG</t>
  </si>
  <si>
    <t>0,2845 to 0,9268</t>
  </si>
  <si>
    <t>0:Trpm8 KO Vehicle vs. 0:Wild-type NTG</t>
  </si>
  <si>
    <t>-0,2670 to 0,3433</t>
  </si>
  <si>
    <t>0:Trpm8 KO Vehicle vs. 0:Trpm8 KO NTG</t>
  </si>
  <si>
    <t>-0,3198 to 0,2665</t>
  </si>
  <si>
    <t>0:Trpm8 KO Vehicle vs. 9:Wild-type Vehicle</t>
  </si>
  <si>
    <t>-0,3098 to 0,3326</t>
  </si>
  <si>
    <t>0:Trpm8 KO Vehicle vs. 9:Trpm8 KO Vehicle</t>
  </si>
  <si>
    <t>-0,1913 to 0,3849</t>
  </si>
  <si>
    <t>0:Trpm8 KO Vehicle vs. 9:Wild-type NTG</t>
  </si>
  <si>
    <t>0,2946 to 0,9049</t>
  </si>
  <si>
    <t>0:Trpm8 KO Vehicle vs. 9:Trpm8 KO NTG</t>
  </si>
  <si>
    <t>0,3617 to 0,9481</t>
  </si>
  <si>
    <t>0:Trpm8 KO Vehicle vs. 14:Wild-type Vehicle</t>
  </si>
  <si>
    <t>-0,2662 to 0,3762</t>
  </si>
  <si>
    <t>0:Trpm8 KO Vehicle vs. 14:Trpm8 KO Vehicle</t>
  </si>
  <si>
    <t>-0,1058 to 0,4705</t>
  </si>
  <si>
    <t>0:Trpm8 KO Vehicle vs. 14:Wild-type NTG</t>
  </si>
  <si>
    <t>0,3256 to 0,9359</t>
  </si>
  <si>
    <t>0:Trpm8 KO Vehicle vs. 14:Trpm8 KO NTG</t>
  </si>
  <si>
    <t>0,5321 to 1,118</t>
  </si>
  <si>
    <t>0:Trpm8 KO Vehicle vs. 21:Wild-type Vehicle</t>
  </si>
  <si>
    <t>-0,3554 to 0,2870</t>
  </si>
  <si>
    <t>0:Trpm8 KO Vehicle vs. 21:Trpm8 KO Vehicle</t>
  </si>
  <si>
    <t>-0,1856 to 0,3906</t>
  </si>
  <si>
    <t>0:Trpm8 KO Vehicle vs. 21:Wild-type NTG</t>
  </si>
  <si>
    <t>-0,2301 to 0,3802</t>
  </si>
  <si>
    <t>0:Trpm8 KO Vehicle vs. 21:Trpm8 KO NTG</t>
  </si>
  <si>
    <t>0,3057 to 0,8921</t>
  </si>
  <si>
    <t>0:Wild-type NTG vs. 0:Trpm8 KO NTG</t>
  </si>
  <si>
    <t>-0,3700 to 0,2403</t>
  </si>
  <si>
    <t>0:Wild-type NTG vs. 9:Wild-type Vehicle</t>
  </si>
  <si>
    <t>-0,3589 to 0,3054</t>
  </si>
  <si>
    <t>0:Wild-type NTG vs. 9:Trpm8 KO Vehicle</t>
  </si>
  <si>
    <t>-0,2465 to 0,3638</t>
  </si>
  <si>
    <t>0:Wild-type NTG vs. 9:Wild-type NTG</t>
  </si>
  <si>
    <t>0,2504 to 0,8728</t>
  </si>
  <si>
    <t>0:Wild-type NTG vs. 9:Trpm8 KO NTG</t>
  </si>
  <si>
    <t>0,3116 to 0,9219</t>
  </si>
  <si>
    <t>0:Wild-type NTG vs. 14:Wild-type Vehicle</t>
  </si>
  <si>
    <t>-0,3153 to 0,3490</t>
  </si>
  <si>
    <t>0:Wild-type NTG vs. 14:Trpm8 KO Vehicle</t>
  </si>
  <si>
    <t>-0,1610 to 0,4493</t>
  </si>
  <si>
    <t>0:Wild-type NTG vs. 14:Wild-type NTG</t>
  </si>
  <si>
    <t>0,2814 to 0,9038</t>
  </si>
  <si>
    <t>0:Wild-type NTG vs. 14:Trpm8 KO NTG</t>
  </si>
  <si>
    <t>0,4820 to 1,092</t>
  </si>
  <si>
    <t>0:Wild-type NTG vs. 21:Wild-type Vehicle</t>
  </si>
  <si>
    <t>-0,4045 to 0,2598</t>
  </si>
  <si>
    <t>0:Wild-type NTG vs. 21:Trpm8 KO Vehicle</t>
  </si>
  <si>
    <t>-0,2408 to 0,3695</t>
  </si>
  <si>
    <t>0:Wild-type NTG vs. 21:Wild-type NTG</t>
  </si>
  <si>
    <t>-0,2743 to 0,3481</t>
  </si>
  <si>
    <t>0:Wild-type NTG vs. 21:Trpm8 KO NTG</t>
  </si>
  <si>
    <t>0,2556 to 0,8659</t>
  </si>
  <si>
    <t>0:Trpm8 KO NTG vs. 9:Wild-type Vehicle</t>
  </si>
  <si>
    <t>-0,2831 to 0,3592</t>
  </si>
  <si>
    <t>0:Trpm8 KO NTG vs. 9:Trpm8 KO Vehicle</t>
  </si>
  <si>
    <t>-0,1698 to 0,4166</t>
  </si>
  <si>
    <t>0:Trpm8 KO NTG vs. 9:Wild-type NTG</t>
  </si>
  <si>
    <t>0,3212 to 0,9315</t>
  </si>
  <si>
    <t>0:Trpm8 KO NTG vs. 9:Trpm8 KO NTG</t>
  </si>
  <si>
    <t>0,3935 to 0,9697</t>
  </si>
  <si>
    <t>0:Trpm8 KO NTG vs. 14:Wild-type Vehicle</t>
  </si>
  <si>
    <t>-0,2395 to 0,4028</t>
  </si>
  <si>
    <t>0:Trpm8 KO NTG vs. 14:Trpm8 KO Vehicle</t>
  </si>
  <si>
    <t>-0,08418 to 0,5022</t>
  </si>
  <si>
    <t>0:Trpm8 KO NTG vs. 14:Wild-type NTG</t>
  </si>
  <si>
    <t>0,3522 to 0,9625</t>
  </si>
  <si>
    <t>0:Trpm8 KO NTG vs. 14:Trpm8 KO NTG</t>
  </si>
  <si>
    <t>0,5638 to 1,140</t>
  </si>
  <si>
    <t>0:Trpm8 KO NTG vs. 21:Wild-type Vehicle</t>
  </si>
  <si>
    <t>-0,3287 to 0,3136</t>
  </si>
  <si>
    <t>0:Trpm8 KO NTG vs. 21:Trpm8 KO Vehicle</t>
  </si>
  <si>
    <t>-0,1640 to 0,4223</t>
  </si>
  <si>
    <t>0:Trpm8 KO NTG vs. 21:Wild-type NTG</t>
  </si>
  <si>
    <t>-0,2034 to 0,4069</t>
  </si>
  <si>
    <t>0:Trpm8 KO NTG vs. 21:Trpm8 KO NTG</t>
  </si>
  <si>
    <t>0,3375 to 0,9137</t>
  </si>
  <si>
    <t>9:Wild-type Vehicle vs. 9:Trpm8 KO Vehicle</t>
  </si>
  <si>
    <t>-0,2358 to 0,4066</t>
  </si>
  <si>
    <t>9:Wild-type Vehicle vs. 9:Wild-type NTG</t>
  </si>
  <si>
    <t>0,2562 to 0,9205</t>
  </si>
  <si>
    <t>9:Wild-type Vehicle vs. 9:Trpm8 KO NTG</t>
  </si>
  <si>
    <t>0,3224 to 0,9647</t>
  </si>
  <si>
    <t>9:Wild-type Vehicle vs. 14:Wild-type Vehicle</t>
  </si>
  <si>
    <t>-0,2973 to 0,3845</t>
  </si>
  <si>
    <t>9:Wild-type Vehicle vs. 14:Trpm8 KO Vehicle</t>
  </si>
  <si>
    <t>-0,1502 to 0,4921</t>
  </si>
  <si>
    <t>9:Wild-type Vehicle vs. 14:Wild-type NTG</t>
  </si>
  <si>
    <t>0,2872 to 0,9515</t>
  </si>
  <si>
    <t>9:Wild-type Vehicle vs. 14:Trpm8 KO NTG</t>
  </si>
  <si>
    <t>0,4927 to 1,135</t>
  </si>
  <si>
    <t>9:Wild-type Vehicle vs. 21:Wild-type Vehicle</t>
  </si>
  <si>
    <t>-0,3865 to 0,2953</t>
  </si>
  <si>
    <t>9:Wild-type Vehicle vs. 21:Trpm8 KO Vehicle</t>
  </si>
  <si>
    <t>-0,2301 to 0,4123</t>
  </si>
  <si>
    <t>9:Wild-type Vehicle vs. 21:Wild-type NTG</t>
  </si>
  <si>
    <t>-0,2684 to 0,3958</t>
  </si>
  <si>
    <t>9:Wild-type Vehicle vs. 21:Trpm8 KO NTG</t>
  </si>
  <si>
    <t>0,2664 to 0,9087</t>
  </si>
  <si>
    <t>9:Trpm8 KO Vehicle vs. 9:Wild-type NTG</t>
  </si>
  <si>
    <t>0,1978 to 0,8081</t>
  </si>
  <si>
    <t>9:Trpm8 KO Vehicle vs. 9:Trpm8 KO NTG</t>
  </si>
  <si>
    <t>0,2650 to 0,8513</t>
  </si>
  <si>
    <t>9:Trpm8 KO Vehicle vs. 14:Wild-type Vehicle</t>
  </si>
  <si>
    <t>-0,3630 to 0,2794</t>
  </si>
  <si>
    <t>9:Trpm8 KO Vehicle vs. 14:Trpm8 KO Vehicle</t>
  </si>
  <si>
    <t>-0,2025 to 0,3737</t>
  </si>
  <si>
    <t>9:Trpm8 KO Vehicle vs. 14:Wild-type NTG</t>
  </si>
  <si>
    <t>0,2288 to 0,8391</t>
  </si>
  <si>
    <t>9:Trpm8 KO Vehicle vs. 14:Trpm8 KO NTG</t>
  </si>
  <si>
    <t>0,4353 to 1,022</t>
  </si>
  <si>
    <t>9:Trpm8 KO Vehicle vs. 21:Wild-type Vehicle</t>
  </si>
  <si>
    <t>-0,4522 to 0,1902</t>
  </si>
  <si>
    <t>9:Trpm8 KO Vehicle vs. 21:Trpm8 KO Vehicle</t>
  </si>
  <si>
    <t>-0,2824 to 0,2938</t>
  </si>
  <si>
    <t>9:Trpm8 KO Vehicle vs. 21:Wild-type NTG</t>
  </si>
  <si>
    <t>-0,3269 to 0,2835</t>
  </si>
  <si>
    <t>9:Trpm8 KO Vehicle vs. 21:Trpm8 KO NTG</t>
  </si>
  <si>
    <t>0,2090 to 0,7953</t>
  </si>
  <si>
    <t>9:Wild-type NTG vs. 9:Trpm8 KO NTG</t>
  </si>
  <si>
    <t>-0,2500 to 0,3603</t>
  </si>
  <si>
    <t>9:Wild-type NTG vs. 14:Wild-type Vehicle</t>
  </si>
  <si>
    <t>-0,8769 to -0,2126</t>
  </si>
  <si>
    <t>9:Wild-type NTG vs. 14:Trpm8 KO Vehicle</t>
  </si>
  <si>
    <t>-0,7225 to -0,1122</t>
  </si>
  <si>
    <t>9:Wild-type NTG vs. 14:Wild-type NTG</t>
  </si>
  <si>
    <t>-0,2802 to 0,3422</t>
  </si>
  <si>
    <t>9:Wild-type NTG vs. 14:Trpm8 KO NTG</t>
  </si>
  <si>
    <t>-0,07962 to 0,5307</t>
  </si>
  <si>
    <t>9:Wild-type NTG vs. 21:Wild-type Vehicle</t>
  </si>
  <si>
    <t>-0,9661 to -0,3018</t>
  </si>
  <si>
    <t>9:Wild-type NTG vs. 21:Trpm8 KO Vehicle</t>
  </si>
  <si>
    <t>-0,8024 to -0,1921</t>
  </si>
  <si>
    <t>9:Wild-type NTG vs. 21:Wild-type NTG</t>
  </si>
  <si>
    <t>-0,8359 to -0,2135</t>
  </si>
  <si>
    <t>9:Wild-type NTG vs. 21:Trpm8 KO NTG</t>
  </si>
  <si>
    <t>-0,3060 to 0,3043</t>
  </si>
  <si>
    <t>9:Trpm8 KO NTG vs. 14:Wild-type Vehicle</t>
  </si>
  <si>
    <t>-0,9211 to -0,2788</t>
  </si>
  <si>
    <t>9:Trpm8 KO NTG vs. 14:Trpm8 KO Vehicle</t>
  </si>
  <si>
    <t>-0,7658 to -0,1794</t>
  </si>
  <si>
    <t>9:Trpm8 KO NTG vs. 14:Wild-type NTG</t>
  </si>
  <si>
    <t>-0,3293 to 0,2810</t>
  </si>
  <si>
    <t>9:Trpm8 KO NTG vs. 14:Trpm8 KO NTG</t>
  </si>
  <si>
    <t>-0,1178 to 0,4585</t>
  </si>
  <si>
    <t>9:Trpm8 KO NTG vs. 21:Wild-type Vehicle</t>
  </si>
  <si>
    <t>-1,010 to -0,3680</t>
  </si>
  <si>
    <t>9:Trpm8 KO NTG vs. 21:Trpm8 KO Vehicle</t>
  </si>
  <si>
    <t>-0,8456 to -0,2592</t>
  </si>
  <si>
    <t>9:Trpm8 KO NTG vs. 21:Wild-type NTG</t>
  </si>
  <si>
    <t>-0,8850 to -0,2747</t>
  </si>
  <si>
    <t>9:Trpm8 KO NTG vs. 21:Trpm8 KO NTG</t>
  </si>
  <si>
    <t>-0,3441 to 0,2321</t>
  </si>
  <si>
    <t>14:Wild-type Vehicle vs. 14:Trpm8 KO Vehicle</t>
  </si>
  <si>
    <t>-0,1938 to 0,4485</t>
  </si>
  <si>
    <t>14:Wild-type Vehicle vs. 14:Wild-type NTG</t>
  </si>
  <si>
    <t>0,2436 to 0,9079</t>
  </si>
  <si>
    <t>14:Wild-type Vehicle vs. 14:Trpm8 KO NTG</t>
  </si>
  <si>
    <t>0,4491 to 1,091</t>
  </si>
  <si>
    <t>14:Wild-type Vehicle vs. 21:Wild-type Vehicle</t>
  </si>
  <si>
    <t>-0,4301 to 0,2517</t>
  </si>
  <si>
    <t>14:Wild-type Vehicle vs. 21:Trpm8 KO Vehicle</t>
  </si>
  <si>
    <t>-0,2737 to 0,3687</t>
  </si>
  <si>
    <t>14:Wild-type Vehicle vs. 21:Wild-type NTG</t>
  </si>
  <si>
    <t>-0,3120 to 0,3522</t>
  </si>
  <si>
    <t>14:Wild-type Vehicle vs. 21:Trpm8 KO NTG</t>
  </si>
  <si>
    <t>0,2228 to 0,8651</t>
  </si>
  <si>
    <t>14:Trpm8 KO Vehicle vs. 14:Wild-type NTG</t>
  </si>
  <si>
    <t>0,1432 to 0,7535</t>
  </si>
  <si>
    <t>14:Trpm8 KO Vehicle vs. 14:Trpm8 KO NTG</t>
  </si>
  <si>
    <t>0,3497 to 0,9361</t>
  </si>
  <si>
    <t>14:Trpm8 KO Vehicle vs. 21:Wild-type Vehicle</t>
  </si>
  <si>
    <t>-0,5377 to 0,1046</t>
  </si>
  <si>
    <t>14:Trpm8 KO Vehicle vs. 21:Trpm8 KO Vehicle</t>
  </si>
  <si>
    <t>-0,3680 to 0,2083</t>
  </si>
  <si>
    <t>14:Trpm8 KO Vehicle vs. 21:Wild-type NTG</t>
  </si>
  <si>
    <t>-0,4124 to 0,1979</t>
  </si>
  <si>
    <t>14:Trpm8 KO Vehicle vs. 21:Trpm8 KO NTG</t>
  </si>
  <si>
    <t>0,1234 to 0,7098</t>
  </si>
  <si>
    <t>14:Wild-type NTG vs. 14:Trpm8 KO NTG</t>
  </si>
  <si>
    <t>-0,1106 to 0,4997</t>
  </si>
  <si>
    <t>14:Wild-type NTG vs. 21:Wild-type Vehicle</t>
  </si>
  <si>
    <t>-0,9971 to -0,3328</t>
  </si>
  <si>
    <t>14:Wild-type NTG vs. 21:Trpm8 KO Vehicle</t>
  </si>
  <si>
    <t>-0,8334 to -0,2231</t>
  </si>
  <si>
    <t>14:Wild-type NTG vs. 21:Wild-type NTG</t>
  </si>
  <si>
    <t>-0,8669 to -0,2445</t>
  </si>
  <si>
    <t>14:Wild-type NTG vs. 21:Trpm8 KO NTG</t>
  </si>
  <si>
    <t>-0,3370 to 0,2733</t>
  </si>
  <si>
    <t>14:Trpm8 KO NTG vs. 21:Wild-type Vehicle</t>
  </si>
  <si>
    <t>-1,181 to -0,5383</t>
  </si>
  <si>
    <t>14:Trpm8 KO NTG vs. 21:Trpm8 KO Vehicle</t>
  </si>
  <si>
    <t>-1,016 to -0,4296</t>
  </si>
  <si>
    <t>14:Trpm8 KO NTG vs. 21:Wild-type NTG</t>
  </si>
  <si>
    <t>-1,055 to -0,4450</t>
  </si>
  <si>
    <t>14:Trpm8 KO NTG vs. 21:Trpm8 KO NTG</t>
  </si>
  <si>
    <t>-0,5145 to 0,06175</t>
  </si>
  <si>
    <t>21:Wild-type Vehicle vs. 21:Trpm8 KO Vehicle</t>
  </si>
  <si>
    <t>-0,1845 to 0,4579</t>
  </si>
  <si>
    <t>21:Wild-type Vehicle vs. 21:Wild-type NTG</t>
  </si>
  <si>
    <t>-0,2228 to 0,4414</t>
  </si>
  <si>
    <t>21:Wild-type Vehicle vs. 21:Trpm8 KO NTG</t>
  </si>
  <si>
    <t>0,3120 to 0,9543</t>
  </si>
  <si>
    <t>21:Trpm8 KO Vehicle vs. 21:Wild-type NTG</t>
  </si>
  <si>
    <t>-0,3326 to 0,2777</t>
  </si>
  <si>
    <t>21:Trpm8 KO Vehicle vs. 21:Trpm8 KO NTG</t>
  </si>
  <si>
    <t>0,2032 to 0,7896</t>
  </si>
  <si>
    <t>21:Wild-type NTG vs. 21:Trpm8 KO NTG</t>
  </si>
  <si>
    <t>0,2187 to 0,8290</t>
  </si>
  <si>
    <t>Von Frey Time Course- Males</t>
  </si>
  <si>
    <t>Matching by factor: Time</t>
  </si>
  <si>
    <t>Assume sphericity?</t>
  </si>
  <si>
    <t>Time</t>
  </si>
  <si>
    <t>Time x Treatment</t>
  </si>
  <si>
    <t>Time x Genotype</t>
  </si>
  <si>
    <t>Treatment x Genotype</t>
  </si>
  <si>
    <t>Time x Treatment x Genotype</t>
  </si>
  <si>
    <t>Mouse</t>
  </si>
  <si>
    <t>SS</t>
  </si>
  <si>
    <t>F (3, 63) = 37,15</t>
  </si>
  <si>
    <t>F (1, 21) = 122,3</t>
  </si>
  <si>
    <t>F (1, 21) = 15,53</t>
  </si>
  <si>
    <t>P=0,0007</t>
  </si>
  <si>
    <t>F (3, 63) = 20,89</t>
  </si>
  <si>
    <t>F (3, 63) = 6,259</t>
  </si>
  <si>
    <t>P=0,0009</t>
  </si>
  <si>
    <t>F (1, 21) = 1,702</t>
  </si>
  <si>
    <t>P=0,2061</t>
  </si>
  <si>
    <t>F (3, 63) = 2,895</t>
  </si>
  <si>
    <t>P=0,0420</t>
  </si>
  <si>
    <t>Number of columns</t>
  </si>
  <si>
    <t>2 x 2</t>
  </si>
  <si>
    <t>Number of rows (Time)</t>
  </si>
  <si>
    <t>Number of subjects (Mouse)</t>
  </si>
  <si>
    <t>Number of missing values</t>
  </si>
  <si>
    <t>Predicted (LS) mean 1</t>
  </si>
  <si>
    <t>Predicted (LS) mean 2</t>
  </si>
  <si>
    <t>FEMALES</t>
  </si>
  <si>
    <t>Von Frey Time Course- Females</t>
  </si>
  <si>
    <t>Mixed-effects model (REML)</t>
  </si>
  <si>
    <t>Fixed effects (type III)</t>
  </si>
  <si>
    <t>Statistically significant (P &lt; 0,05)?</t>
  </si>
  <si>
    <t>Random effects</t>
  </si>
  <si>
    <t>Variance</t>
  </si>
  <si>
    <t>Was the matching effective?</t>
  </si>
  <si>
    <t>Chi-square, df</t>
  </si>
  <si>
    <t>Is there significant matching (P &lt; 0.05)?</t>
  </si>
  <si>
    <t>-0,2772 to 0,2577</t>
  </si>
  <si>
    <t>-0,2532 to 0,1985</t>
  </si>
  <si>
    <t>-0,2150 to 0,2194</t>
  </si>
  <si>
    <t>-0,7703 to 0,7255</t>
  </si>
  <si>
    <t>-0,3551 to 0,3047</t>
  </si>
  <si>
    <t>0,2004 to 0,8607</t>
  </si>
  <si>
    <t>0,2327 to 0,7526</t>
  </si>
  <si>
    <t>-0,2840 to 0,3768</t>
  </si>
  <si>
    <t>-0,09668 to 0,2165</t>
  </si>
  <si>
    <t>0,1062 to 0,8612</t>
  </si>
  <si>
    <t>0,3281 to 0,7895</t>
  </si>
  <si>
    <t>-0,2570 to 0,2445</t>
  </si>
  <si>
    <t>-0,2280 to 0,3396</t>
  </si>
  <si>
    <t>0,2680 to 0,9610</t>
  </si>
  <si>
    <t>0,3220 to 0,9663</t>
  </si>
  <si>
    <t>-0,3093 to 0,2741</t>
  </si>
  <si>
    <t>-0,2753 to 0,2992</t>
  </si>
  <si>
    <t>-0,6695 to 0,6442</t>
  </si>
  <si>
    <t>-0,4449 to 0,4141</t>
  </si>
  <si>
    <t>0,2005 to 0,8802</t>
  </si>
  <si>
    <t>0,1995 to 0,8054</t>
  </si>
  <si>
    <t>-0,2574 to 0,3697</t>
  </si>
  <si>
    <t>-0,2252 to 0,3645</t>
  </si>
  <si>
    <t>0,09559 to 0,8913</t>
  </si>
  <si>
    <t>0,2750 to 0,8623</t>
  </si>
  <si>
    <t>-0,2850 to 0,2920</t>
  </si>
  <si>
    <t>-0,3887 to 0,5199</t>
  </si>
  <si>
    <t>0,2516 to 0,9969</t>
  </si>
  <si>
    <t>0,3026 to 1,005</t>
  </si>
  <si>
    <t>-0,2308 to 0,2900</t>
  </si>
  <si>
    <t>-0,6660 to 0,6759</t>
  </si>
  <si>
    <t>-0,3201 to 0,3244</t>
  </si>
  <si>
    <t>-0,2616 to 1,377</t>
  </si>
  <si>
    <t>0,2426 to 0,7975</t>
  </si>
  <si>
    <t>-0,2203 to 0,3678</t>
  </si>
  <si>
    <t>-0,1427 to 0,3172</t>
  </si>
  <si>
    <t>0,1156 to 0,9065</t>
  </si>
  <si>
    <t>0,3173 to 0,8551</t>
  </si>
  <si>
    <t>-0,2417 to 0,2839</t>
  </si>
  <si>
    <t>-0,2203 to 0,3867</t>
  </si>
  <si>
    <t>0,1040 to 1,180</t>
  </si>
  <si>
    <t>0,3344 to 1,009</t>
  </si>
  <si>
    <t>-0,7165 to 0,6672</t>
  </si>
  <si>
    <t>-0,3491 to 0,2944</t>
  </si>
  <si>
    <t>0,2064 to 0,8503</t>
  </si>
  <si>
    <t>0,2575 to 0,7235</t>
  </si>
  <si>
    <t>-0,2446 to 0,3329</t>
  </si>
  <si>
    <t>-0,1640 to 0,2794</t>
  </si>
  <si>
    <t>0,09584 to 0,8671</t>
  </si>
  <si>
    <t>0,2360 to 0,8773</t>
  </si>
  <si>
    <t>-0,2644 to 0,2475</t>
  </si>
  <si>
    <t>-0,2460 to 0,3532</t>
  </si>
  <si>
    <t>0,2545 to 0,9701</t>
  </si>
  <si>
    <t>0,1717 to 1,112</t>
  </si>
  <si>
    <t>-0,6731 to 0,6676</t>
  </si>
  <si>
    <t>-0,1172 to 1,223</t>
  </si>
  <si>
    <t>-0,1954 to 1,226</t>
  </si>
  <si>
    <t>-1,256 to 1,394</t>
  </si>
  <si>
    <t>-0,7181 to 0,8828</t>
  </si>
  <si>
    <t>-0,09026 to 1,103</t>
  </si>
  <si>
    <t>-0,09484 to 1,257</t>
  </si>
  <si>
    <t>-0,8385 to 0,8708</t>
  </si>
  <si>
    <t>-0,5673 to 0,7238</t>
  </si>
  <si>
    <t>0,03837 to 1,236</t>
  </si>
  <si>
    <t>0,05307 to 1,280</t>
  </si>
  <si>
    <t>0,1874 to 0,9241</t>
  </si>
  <si>
    <t>0,1771 to 0,8587</t>
  </si>
  <si>
    <t>-0,2654 to 0,4085</t>
  </si>
  <si>
    <t>-0,4494 to 0,6196</t>
  </si>
  <si>
    <t>0,09919 to 0,9186</t>
  </si>
  <si>
    <t>0,2590 to 0,9091</t>
  </si>
  <si>
    <t>-0,3016 to 0,3395</t>
  </si>
  <si>
    <t>-0,03848 to 0,2005</t>
  </si>
  <si>
    <t>0,2530 to 1,026</t>
  </si>
  <si>
    <t>0,3001 to 1,038</t>
  </si>
  <si>
    <t>-0,3789 to 0,3031</t>
  </si>
  <si>
    <t>-0,8213 to -0,1471</t>
  </si>
  <si>
    <t>-0,7989 to -0,1425</t>
  </si>
  <si>
    <t>-0,9663 to 0,8725</t>
  </si>
  <si>
    <t>-0,2970 to 0,3535</t>
  </si>
  <si>
    <t>-0,8576 to -0,2161</t>
  </si>
  <si>
    <t>-0,8221 to -0,1274</t>
  </si>
  <si>
    <t>-0,3684 to 0,5363</t>
  </si>
  <si>
    <t>-0,2557 to 0,4828</t>
  </si>
  <si>
    <t>-0,7475 to -0,1452</t>
  </si>
  <si>
    <t>-0,6939 to -0,1717</t>
  </si>
  <si>
    <t>-0,4005 to 0,3825</t>
  </si>
  <si>
    <t>-0,2737 to 0,4060</t>
  </si>
  <si>
    <t>-0,7729 to -0,2249</t>
  </si>
  <si>
    <t>-0,7507 to -0,1230</t>
  </si>
  <si>
    <t>-0,2430 to 0,4866</t>
  </si>
  <si>
    <t>-0,4231 to 0,7260</t>
  </si>
  <si>
    <t>-0,2535 to 0,2805</t>
  </si>
  <si>
    <t>0,03778 to 0,8368</t>
  </si>
  <si>
    <t>0,2170 to 0,8079</t>
  </si>
  <si>
    <t>-0,4352 to 0,3300</t>
  </si>
  <si>
    <t>-0,3139 to 0,3328</t>
  </si>
  <si>
    <t>0,1935 to 0,9428</t>
  </si>
  <si>
    <t>0,2449 to 0,9506</t>
  </si>
  <si>
    <t>0,04568 to 0,8019</t>
  </si>
  <si>
    <t>0,2645 to 0,7334</t>
  </si>
  <si>
    <t>-0,2899 to 0,1576</t>
  </si>
  <si>
    <t>-0,3195 to 0,3114</t>
  </si>
  <si>
    <t>0,2071 to 0,9021</t>
  </si>
  <si>
    <t>0,2611 to 0,9074</t>
  </si>
  <si>
    <t>-0,3135 to 0,4639</t>
  </si>
  <si>
    <t>-0,8764 to -0,1035</t>
  </si>
  <si>
    <t>-0,8311 to -0,02465</t>
  </si>
  <si>
    <t>-0,3792 to 0,6408</t>
  </si>
  <si>
    <t>-0,2610 to 0,5819</t>
  </si>
  <si>
    <t>-0,8299 to -0,3003</t>
  </si>
  <si>
    <t>-0,8083 to -0,1977</t>
  </si>
  <si>
    <t>-0,3060 to 0,4173</t>
  </si>
  <si>
    <t>-0,1848 to 0,3554</t>
  </si>
  <si>
    <t>-0,2386 to 0,3627</t>
  </si>
  <si>
    <t>0,2619 to 0,9796</t>
  </si>
  <si>
    <t>0,3155 to 0,9853</t>
  </si>
  <si>
    <t>0,1797 to 0,9377</t>
  </si>
  <si>
    <t>0,2297 to 0,9469</t>
  </si>
  <si>
    <t>-0,3704 to 0,4297</t>
  </si>
  <si>
    <t>FST_NaiveVsExp</t>
  </si>
  <si>
    <t>F (1, 52) = 40,80</t>
  </si>
  <si>
    <t>F (1, 52) = 0,5701</t>
  </si>
  <si>
    <t>P=0,4536</t>
  </si>
  <si>
    <t>F (1, 52) = 23,31</t>
  </si>
  <si>
    <t>F (1, 52) = 0,7056</t>
  </si>
  <si>
    <t>P=0,4047</t>
  </si>
  <si>
    <t>F (1, 52) = 7,172</t>
  </si>
  <si>
    <t>P=0,0099</t>
  </si>
  <si>
    <t>F (1, 52) = 0,1155</t>
  </si>
  <si>
    <t>P=0,7353</t>
  </si>
  <si>
    <t>F (1, 52) = 0,07732</t>
  </si>
  <si>
    <t>P=0,7821</t>
  </si>
  <si>
    <t>Wild-type:Male Naïve vs. Wild-type:Control Male Exp</t>
  </si>
  <si>
    <t>-75,67 to 37,40</t>
  </si>
  <si>
    <t>Wild-type:Male Naïve vs. Wild-type:Female Naïve</t>
  </si>
  <si>
    <t>-45,96 to 46,36</t>
  </si>
  <si>
    <t>Wild-type:Male Naïve vs. Wild-type:Control Female Exp</t>
  </si>
  <si>
    <t>-66,83 to 31,10</t>
  </si>
  <si>
    <t>Wild-type:Male Naïve vs. Trpm8 KO:Male Naïve</t>
  </si>
  <si>
    <t>-73,28 to 28,45</t>
  </si>
  <si>
    <t>Wild-type:Male Naïve vs. Trpm8 KO:Control Male Exp</t>
  </si>
  <si>
    <t>-143,6 to -41,83</t>
  </si>
  <si>
    <t>Wild-type:Male Naïve vs. Trpm8 KO:Female Naïve</t>
  </si>
  <si>
    <t>-92,42 to 9,311</t>
  </si>
  <si>
    <t>Wild-type:Male Naïve vs. Trpm8 KO:Control Female Exp</t>
  </si>
  <si>
    <t>-154,4 to -47,84</t>
  </si>
  <si>
    <t>Wild-type:Control Male Exp vs. Wild-type:Female Naïve</t>
  </si>
  <si>
    <t>-37,20 to 75,87</t>
  </si>
  <si>
    <t>Wild-type:Control Male Exp vs. Wild-type:Control Female Exp</t>
  </si>
  <si>
    <t>-57,58 to 60,11</t>
  </si>
  <si>
    <t>Wild-type:Control Male Exp vs. Trpm8 KO:Male Naïve</t>
  </si>
  <si>
    <t>-63,72 to 57,16</t>
  </si>
  <si>
    <t>Wild-type:Control Male Exp vs. Trpm8 KO:Control Male Exp</t>
  </si>
  <si>
    <t>-134,0 to -13,12</t>
  </si>
  <si>
    <t>Wild-type:Control Male Exp vs. Trpm8 KO:Female Naïve</t>
  </si>
  <si>
    <t>-82,86 to 38,02</t>
  </si>
  <si>
    <t>Wild-type:Control Male Exp vs. Trpm8 KO:Control Female Exp</t>
  </si>
  <si>
    <t>-144,5 to -19,51</t>
  </si>
  <si>
    <t>Wild-type:Female Naïve vs. Wild-type:Control Female Exp</t>
  </si>
  <si>
    <t>-67,03 to 30,90</t>
  </si>
  <si>
    <t>Wild-type:Female Naïve vs. Trpm8 KO:Male Naïve</t>
  </si>
  <si>
    <t>-73,48 to 28,25</t>
  </si>
  <si>
    <t>Wild-type:Female Naïve vs. Trpm8 KO:Control Male Exp</t>
  </si>
  <si>
    <t>-143,8 to -42,03</t>
  </si>
  <si>
    <t>Wild-type:Female Naïve vs. Trpm8 KO:Female Naïve</t>
  </si>
  <si>
    <t>-92,62 to 9,111</t>
  </si>
  <si>
    <t>Wild-type:Female Naïve vs. Trpm8 KO:Control Female Exp</t>
  </si>
  <si>
    <t>-154,6 to -48,04</t>
  </si>
  <si>
    <t>Wild-type:Control Female Exp vs. Trpm8 KO:Male Naïve</t>
  </si>
  <si>
    <t>-57,97 to 48,87</t>
  </si>
  <si>
    <t>Wild-type:Control Female Exp vs. Trpm8 KO:Control Male Exp</t>
  </si>
  <si>
    <t>-128,2 to -21,40</t>
  </si>
  <si>
    <t>Wild-type:Control Female Exp vs. Trpm8 KO:Female Naïve</t>
  </si>
  <si>
    <t>-77,11 to 29,73</t>
  </si>
  <si>
    <t>Wild-type:Control Female Exp vs. Trpm8 KO:Control Female Exp</t>
  </si>
  <si>
    <t>-139,0 to -27,53</t>
  </si>
  <si>
    <t>Trpm8 KO:Male Naïve vs. Trpm8 KO:Control Male Exp</t>
  </si>
  <si>
    <t>-125,5 to -15,10</t>
  </si>
  <si>
    <t>Trpm8 KO:Male Naïve vs. Trpm8 KO:Female Naïve</t>
  </si>
  <si>
    <t>-74,32 to 36,03</t>
  </si>
  <si>
    <t>Trpm8 KO:Male Naïve vs. Trpm8 KO:Control Female Exp</t>
  </si>
  <si>
    <t>-136,2 to -21,30</t>
  </si>
  <si>
    <t>Trpm8 KO:Control Male Exp vs. Trpm8 KO:Female Naïve</t>
  </si>
  <si>
    <t>-4,038 to 106,3</t>
  </si>
  <si>
    <t>Trpm8 KO:Control Male Exp vs. Trpm8 KO:Control Female Exp</t>
  </si>
  <si>
    <t>-65,88 to 48,97</t>
  </si>
  <si>
    <t>Trpm8 KO:Female Naïve vs. Trpm8 KO:Control Female Exp</t>
  </si>
  <si>
    <t>-117,0 to -2,161</t>
  </si>
  <si>
    <t>Treatment1</t>
  </si>
  <si>
    <t>Treatment2</t>
  </si>
  <si>
    <t>Vehicle</t>
  </si>
  <si>
    <t>Day2</t>
  </si>
  <si>
    <t>Day4</t>
  </si>
  <si>
    <t>Day8</t>
  </si>
  <si>
    <t>Von Frey Mechanical Thresholds - 2h after NTG</t>
  </si>
  <si>
    <t>Trpm8 KO</t>
  </si>
  <si>
    <t>C57BL/6J</t>
  </si>
  <si>
    <t>RIP</t>
  </si>
  <si>
    <t>7.7.930</t>
  </si>
  <si>
    <t>7.7.952</t>
  </si>
  <si>
    <t>7.7.957</t>
  </si>
  <si>
    <t>7.7.962</t>
  </si>
  <si>
    <t>7.7.970</t>
  </si>
  <si>
    <t>7.7.973</t>
  </si>
  <si>
    <t>7.9.195</t>
  </si>
  <si>
    <t>7.9.198</t>
  </si>
  <si>
    <t>7.9.202</t>
  </si>
  <si>
    <t>7.7.960</t>
  </si>
  <si>
    <t xml:space="preserve"> Fig. 2A</t>
  </si>
  <si>
    <t>Day12</t>
  </si>
  <si>
    <t>Day15</t>
  </si>
  <si>
    <t>Day19</t>
  </si>
  <si>
    <t>Day-1</t>
  </si>
  <si>
    <t>Von Frey Mechanical Thresholds - Before &amp; After Repeated NTG</t>
  </si>
  <si>
    <t xml:space="preserve"> Fig. 2B</t>
  </si>
  <si>
    <t>Rapamycin 1</t>
  </si>
  <si>
    <t>Wt12</t>
  </si>
  <si>
    <t>Wt06</t>
  </si>
  <si>
    <t>Wt14</t>
  </si>
  <si>
    <t>Wt07</t>
  </si>
  <si>
    <t>Wt02</t>
  </si>
  <si>
    <t>Wt01</t>
  </si>
  <si>
    <t>Wt10</t>
  </si>
  <si>
    <t>Trpm8ko10</t>
  </si>
  <si>
    <t>Trpm8ko02</t>
  </si>
  <si>
    <t>Trpm8ko05</t>
  </si>
  <si>
    <t>Trpm8ko09</t>
  </si>
  <si>
    <t>Trpm8ko11</t>
  </si>
  <si>
    <t>Trpm8ko03</t>
  </si>
  <si>
    <t>Trpm8ko01</t>
  </si>
  <si>
    <t>Trpm8ko08</t>
  </si>
  <si>
    <t>Wt03</t>
  </si>
  <si>
    <t>Wt08</t>
  </si>
  <si>
    <t>Wt09</t>
  </si>
  <si>
    <t>Wt13</t>
  </si>
  <si>
    <t>Wt11</t>
  </si>
  <si>
    <t>Wt04</t>
  </si>
  <si>
    <t>Wt05</t>
  </si>
  <si>
    <t>Trpm8ko04</t>
  </si>
  <si>
    <t>Trpm8ko06</t>
  </si>
  <si>
    <t>Trpm8ko07</t>
  </si>
  <si>
    <t>7.9.205</t>
  </si>
  <si>
    <t>7.9.206</t>
  </si>
  <si>
    <t>7.9.208</t>
  </si>
  <si>
    <t>7.7.987</t>
  </si>
  <si>
    <t>7.7.989</t>
  </si>
  <si>
    <t>7.7.985</t>
  </si>
  <si>
    <t>7.7.995</t>
  </si>
  <si>
    <t>7.7.992</t>
  </si>
  <si>
    <t>ID Number</t>
  </si>
  <si>
    <t>%time Pain Face</t>
  </si>
  <si>
    <t>Supplementary Fig. 3</t>
  </si>
  <si>
    <t>Facial Pain Expression</t>
  </si>
  <si>
    <t>Fig. 2D</t>
  </si>
  <si>
    <t>Rapamycin 10</t>
  </si>
  <si>
    <t xml:space="preserve"> Fig. 2C</t>
  </si>
  <si>
    <t xml:space="preserve"> Fig. 2E</t>
  </si>
  <si>
    <t>Before Rapa/Veh</t>
  </si>
  <si>
    <t>After Rapa/Veh</t>
  </si>
  <si>
    <t>Fmax/F0</t>
  </si>
  <si>
    <t>WS12</t>
  </si>
  <si>
    <t>KCl</t>
  </si>
  <si>
    <t>Fig. 2C</t>
  </si>
  <si>
    <t>Fig. 2E</t>
  </si>
  <si>
    <t>WS12+AMTB</t>
  </si>
  <si>
    <t>Testosterone</t>
  </si>
  <si>
    <t>Testosterone + AMTB</t>
  </si>
  <si>
    <t>Rapamycin</t>
  </si>
  <si>
    <t>Rapamycin + AMTB</t>
  </si>
  <si>
    <t>Supplementary Fig. 4</t>
  </si>
  <si>
    <t>Relative Calcium Intensity/Neuron</t>
  </si>
  <si>
    <t>Control</t>
  </si>
  <si>
    <t>Supplementary Fig. 2A: Von Frey Test</t>
  </si>
  <si>
    <t>Supplementary Fig. 2B: Novelty Suppressed Feeding: Hunger</t>
  </si>
  <si>
    <t>Supplementary Fig. 2C: Porsolt Swim Test</t>
  </si>
  <si>
    <t>Fig 1 B, Left: Novelty Suppressed Feeding: Latency</t>
  </si>
  <si>
    <t>Fig 1 B, Right: Porsolt Swim Test</t>
  </si>
  <si>
    <t>Supplementary Fig. 1A, Left: Forepaw Withdrawal Latency</t>
  </si>
  <si>
    <t>Supplementary Fig. 1A, Right: Forepaw Licking Latency</t>
  </si>
  <si>
    <t>Supplementary Fig. 1B: Marble Burying Test</t>
  </si>
  <si>
    <t>Supplementary Fig. 1C: Novelty Suppressed Feeding: Hunger</t>
  </si>
  <si>
    <t>Fig. 3C: WS12 Calcium Imaging</t>
  </si>
  <si>
    <t>WS12 AMTB (Fmax/F0)</t>
  </si>
  <si>
    <t>Data sets analyzed</t>
  </si>
  <si>
    <t>A-C</t>
  </si>
  <si>
    <t>ANOVA summary</t>
  </si>
  <si>
    <t>F</t>
  </si>
  <si>
    <t>Significant diff. among means (P &lt; 0.05)?</t>
  </si>
  <si>
    <t>R squared</t>
  </si>
  <si>
    <t>Brown-Forsythe test</t>
  </si>
  <si>
    <t>5,133 (2, 102)</t>
  </si>
  <si>
    <t>Are SDs significantly different (P &lt; 0.05)?</t>
  </si>
  <si>
    <t>Bartlett's test</t>
  </si>
  <si>
    <t>Bartlett's statistic (corrected)</t>
  </si>
  <si>
    <t>Treatment (between columns)</t>
  </si>
  <si>
    <t>F (2, 102) = 28,19</t>
  </si>
  <si>
    <t>Residual (within columns)</t>
  </si>
  <si>
    <t>Total</t>
  </si>
  <si>
    <t>Number of treatments (columns)</t>
  </si>
  <si>
    <t>Number of values (total)</t>
  </si>
  <si>
    <t>One-Way ANOVA</t>
  </si>
  <si>
    <t>WS12 vs. WS12+AMTB</t>
  </si>
  <si>
    <t>0,09092 to 0,7710</t>
  </si>
  <si>
    <t>A-B</t>
  </si>
  <si>
    <t>WS12 vs. KCl</t>
  </si>
  <si>
    <t>-0,7595 to -0,08707</t>
  </si>
  <si>
    <t>WS12+AMTB vs. KCl</t>
  </si>
  <si>
    <t>-1,125 to -0,5836</t>
  </si>
  <si>
    <t>B-C</t>
  </si>
  <si>
    <t>n1</t>
  </si>
  <si>
    <t>n2</t>
  </si>
  <si>
    <t>Fig. 3D: Testosterone Calcium Imaging</t>
  </si>
  <si>
    <t>*Testos</t>
  </si>
  <si>
    <t>Column B</t>
  </si>
  <si>
    <t>vs.</t>
  </si>
  <si>
    <t>vs,</t>
  </si>
  <si>
    <t>Column A</t>
  </si>
  <si>
    <t>Mann Whitney test</t>
  </si>
  <si>
    <t>Exact or approximate P value?</t>
  </si>
  <si>
    <t>Exact</t>
  </si>
  <si>
    <t>Significantly different (P &lt; 0.05)?</t>
  </si>
  <si>
    <t>One- or two-tailed P value?</t>
  </si>
  <si>
    <t>Two-tailed</t>
  </si>
  <si>
    <t>Sum of ranks in column A,B</t>
  </si>
  <si>
    <t>234 , 91</t>
  </si>
  <si>
    <t>Mann-Whitney U</t>
  </si>
  <si>
    <t>Difference between medians</t>
  </si>
  <si>
    <t>Median of column A</t>
  </si>
  <si>
    <t>0,1180, n=15</t>
  </si>
  <si>
    <t>Median of column B</t>
  </si>
  <si>
    <t>-0,05320, n=10</t>
  </si>
  <si>
    <t>Difference: Actual</t>
  </si>
  <si>
    <t>Difference: Hodges-Lehmann</t>
  </si>
  <si>
    <t>Mann-Whitney</t>
  </si>
  <si>
    <t>Fig. 3E: Rapamycin Calcium Imaging</t>
  </si>
  <si>
    <t>Rapa</t>
  </si>
  <si>
    <t>217 , 161</t>
  </si>
  <si>
    <t>0,6591, n=12</t>
  </si>
  <si>
    <t>0,2050, n=15</t>
  </si>
  <si>
    <t>Control vs. WS12</t>
  </si>
  <si>
    <t>Control vs. WS12 + ATMB</t>
  </si>
  <si>
    <t>Control vs. KCl</t>
  </si>
  <si>
    <t>A-D</t>
  </si>
  <si>
    <t>WS12 vs. WS12 + ATMB</t>
  </si>
  <si>
    <t>Supplementary Fig. 4B: WS12 Calcium Imaging</t>
  </si>
  <si>
    <t>WS12 AMTB (relative to con)</t>
  </si>
  <si>
    <t>8,689 (3, 127)</t>
  </si>
  <si>
    <t>F (3, 127) = 40,21</t>
  </si>
  <si>
    <t>Fig. 2A: Mechanosensitivity in NTG-exposed mice</t>
  </si>
  <si>
    <t>2h After NTG</t>
  </si>
  <si>
    <t>Time-Course Rapa 2h after</t>
  </si>
  <si>
    <t>Experimental Group</t>
  </si>
  <si>
    <t>F (6, 60) = 3,684</t>
  </si>
  <si>
    <t>F (3, 60) = 0,3050</t>
  </si>
  <si>
    <t>Number of columns (Experimental Group)</t>
  </si>
  <si>
    <t>Compare cell means regardless of rows and columns</t>
  </si>
  <si>
    <t>TIME COURSE</t>
  </si>
  <si>
    <t>AUC DATA</t>
  </si>
  <si>
    <t>AUC_Rapa_Analysis_OneWayANOVA_2h</t>
  </si>
  <si>
    <t>Kruskal-Wallis test</t>
  </si>
  <si>
    <t>Do the medians vary signif. (P &lt; 0.05)?</t>
  </si>
  <si>
    <t>Number of groups</t>
  </si>
  <si>
    <t>Kruskal-Wallis statistic</t>
  </si>
  <si>
    <t>Dunn's multiple comparisons test</t>
  </si>
  <si>
    <t>Mean rank diff,</t>
  </si>
  <si>
    <t>WT NTG Veh vs. WT NTG Rapa</t>
  </si>
  <si>
    <t>WT NTG Veh vs. TRPM8 KO NTG Rapa</t>
  </si>
  <si>
    <t>WT NTG Rapa vs. TRPM8 KO NTG Rapa</t>
  </si>
  <si>
    <t>Mean rank 1</t>
  </si>
  <si>
    <t>Mean rank 2</t>
  </si>
  <si>
    <t>Z</t>
  </si>
  <si>
    <t>Before and after end of treatments</t>
  </si>
  <si>
    <t>Time-Course Rapa</t>
  </si>
  <si>
    <t>F (12, 105) = 0,7842</t>
  </si>
  <si>
    <t>F (6, 105) = 11,22</t>
  </si>
  <si>
    <t>Geisser-Greenhouse's epsilon</t>
  </si>
  <si>
    <t>Time x Experimental Group</t>
  </si>
  <si>
    <t>Subject</t>
  </si>
  <si>
    <t>Number of subjects (Subject)</t>
  </si>
  <si>
    <t>Matching: Across row</t>
  </si>
  <si>
    <t>F (1,787, 53,60) = 9,920</t>
  </si>
  <si>
    <t>Within each row, compare columns (simple effects within rows)</t>
  </si>
  <si>
    <t>0</t>
  </si>
  <si>
    <t>TRPM8 KO Rapamycin vs. WT Rapamycin</t>
  </si>
  <si>
    <t>-0,5545 to 0,3590</t>
  </si>
  <si>
    <t>TRPM8 KO Rapamycin vs. WT Vehicle</t>
  </si>
  <si>
    <t>-0,5812 to 0,08712</t>
  </si>
  <si>
    <t>WT Rapamycin vs. WT Vehicle</t>
  </si>
  <si>
    <t>-0,8274 to 0,5288</t>
  </si>
  <si>
    <t>2</t>
  </si>
  <si>
    <t>-0,7956 to 0,2341</t>
  </si>
  <si>
    <t>-0,7380 to 0,4770</t>
  </si>
  <si>
    <t>-0,4481 to 0,7486</t>
  </si>
  <si>
    <t>4</t>
  </si>
  <si>
    <t>-0,4952 to -0,01781</t>
  </si>
  <si>
    <t>-0,3805 to 0,4377</t>
  </si>
  <si>
    <t>-0,1363 to 0,7065</t>
  </si>
  <si>
    <t>8</t>
  </si>
  <si>
    <t>-0,7270 to -0,02264</t>
  </si>
  <si>
    <t>-0,04070 to 0,4751</t>
  </si>
  <si>
    <t>0,2262 to 0,9578</t>
  </si>
  <si>
    <t>F (1,952, 102,5) = 13,48</t>
  </si>
  <si>
    <t>-0,3250 to 0,1989</t>
  </si>
  <si>
    <t>-0,4259 to 0,2084</t>
  </si>
  <si>
    <t>-0,2492 to 0,1578</t>
  </si>
  <si>
    <t>-0,8415 to 0,1224</t>
  </si>
  <si>
    <t>-0,6709 to 0,4571</t>
  </si>
  <si>
    <t>-0,4314 to 0,9368</t>
  </si>
  <si>
    <t>-0,4422 to 0,08617</t>
  </si>
  <si>
    <t>-0,4079 to 0,07047</t>
  </si>
  <si>
    <t>-0,3822 to 0,4009</t>
  </si>
  <si>
    <t>-0,8700 to 0,3128</t>
  </si>
  <si>
    <t>-0,4875 to 0,2420</t>
  </si>
  <si>
    <t>-0,2477 to 0,5594</t>
  </si>
  <si>
    <t>12</t>
  </si>
  <si>
    <t>-0,4623 to 0,2165</t>
  </si>
  <si>
    <t>-0,1619 to 0,3085</t>
  </si>
  <si>
    <t>-0,09217 to 0,4845</t>
  </si>
  <si>
    <t>15</t>
  </si>
  <si>
    <t>-0,7696 to 0,2309</t>
  </si>
  <si>
    <t>-0,5026 to 0,2995</t>
  </si>
  <si>
    <t>-0,2892 to 0,6248</t>
  </si>
  <si>
    <t>19</t>
  </si>
  <si>
    <t>-0,4703 to -0,1241</t>
  </si>
  <si>
    <t>-0,4719 to 0,3092</t>
  </si>
  <si>
    <t>-0,1664 to 0,5980</t>
  </si>
  <si>
    <t>WT Vehicle vs. WT Rapa</t>
  </si>
  <si>
    <t>WT Vehicle vs. TRPM8 KO Rapa</t>
  </si>
  <si>
    <t>WT Rapa vs. TRPM8 KO Rapa</t>
  </si>
  <si>
    <t>AUC_Rapa_Analysis_OneWayANOVA_PrePost</t>
  </si>
  <si>
    <t>Fig. 2B: Porsolt Swim Test - Rapamycin 1 mg/kg</t>
  </si>
  <si>
    <t>FST_Rapa_Analysis_OneWayANOVA</t>
  </si>
  <si>
    <t>WT Vehicle vs. WT Rapa 1</t>
  </si>
  <si>
    <t>WT Vehicle vs. TRPM8 KO Rapa 1</t>
  </si>
  <si>
    <t>WT Rapa 1 vs. TRPM8 KO Rapa 1</t>
  </si>
  <si>
    <t>4xRapa_FST</t>
  </si>
  <si>
    <t>F (1, 20) = 4,553</t>
  </si>
  <si>
    <t>P=0,0454</t>
  </si>
  <si>
    <t>F (1, 20) = 0,05954</t>
  </si>
  <si>
    <t>P=0,8097</t>
  </si>
  <si>
    <t>Predicted (LS) mean of Vehicle</t>
  </si>
  <si>
    <t>Predicted (LS) mean of Rapamycin</t>
  </si>
  <si>
    <t>-23,86 to 18,86</t>
  </si>
  <si>
    <r>
      <t xml:space="preserve">Predicted (LS) mean of </t>
    </r>
    <r>
      <rPr>
        <b/>
        <i/>
        <sz val="10"/>
        <rFont val="Arial"/>
        <family val="2"/>
      </rPr>
      <t>Trpm8</t>
    </r>
    <r>
      <rPr>
        <sz val="10"/>
        <rFont val="Arial"/>
        <family val="2"/>
      </rPr>
      <t xml:space="preserve"> KO</t>
    </r>
  </si>
  <si>
    <t>-44,23 to -0,5002</t>
  </si>
  <si>
    <t>Number of columns (Treatment)</t>
  </si>
  <si>
    <t>Number of rows (Genotype)</t>
  </si>
  <si>
    <t>Wild-type:Vehicle vs. Wild-type:Rapamycin</t>
  </si>
  <si>
    <t>-31,16 to 26,17</t>
  </si>
  <si>
    <t>-51,70 to 6,973</t>
  </si>
  <si>
    <t>-66,98 to 17,25</t>
  </si>
  <si>
    <t>-59,76 to 20,02</t>
  </si>
  <si>
    <r>
      <t xml:space="preserve">Wild-type:Vehicle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KO:Vehicle</t>
    </r>
  </si>
  <si>
    <r>
      <t xml:space="preserve">Wild-type:Vehicle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KO:Rapamycin</t>
    </r>
  </si>
  <si>
    <r>
      <t xml:space="preserve">Wild-type:Rapamycin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KO:Vehicle</t>
    </r>
  </si>
  <si>
    <r>
      <t xml:space="preserve">Wild-type:Rapamycin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KO:Rapamycin</t>
    </r>
  </si>
  <si>
    <r>
      <t>Trpm8</t>
    </r>
    <r>
      <rPr>
        <sz val="10"/>
        <rFont val="Arial"/>
        <family val="2"/>
      </rPr>
      <t xml:space="preserve"> KO:Vehicle vs. </t>
    </r>
    <r>
      <rPr>
        <i/>
        <sz val="10"/>
        <rFont val="Arial"/>
        <family val="2"/>
      </rPr>
      <t>Trpm8</t>
    </r>
    <r>
      <rPr>
        <sz val="10"/>
        <rFont val="Arial"/>
        <family val="2"/>
      </rPr>
      <t xml:space="preserve"> KO:Rapamycin</t>
    </r>
  </si>
  <si>
    <t>Fig. 2C: Porsolt Swim Test - Rapamycin 10 mg/kg</t>
  </si>
  <si>
    <t>Fig. 2D: Facial Expression of Pain</t>
  </si>
  <si>
    <t>Nitroglycerin 1 5-10 min</t>
  </si>
  <si>
    <t>F (1, 21) = 0,4509</t>
  </si>
  <si>
    <t>P=0,5092</t>
  </si>
  <si>
    <t>F (1, 21) = 14,54</t>
  </si>
  <si>
    <t>P=0,0010</t>
  </si>
  <si>
    <t>F (1, 21) = 1,130</t>
  </si>
  <si>
    <t>P=0,2999</t>
  </si>
  <si>
    <t>Predicted (LS) mean of NTG</t>
  </si>
  <si>
    <t>-17,73 to 5,737</t>
  </si>
  <si>
    <t>-33,25 to -9,784</t>
  </si>
  <si>
    <t>-31,05 to 15,89</t>
  </si>
  <si>
    <t>-15,89 to 31,05</t>
  </si>
  <si>
    <t>Wild-type:Vehicle vs. Wild-type:NTG</t>
  </si>
  <si>
    <t>-30,60 to 11,03</t>
  </si>
  <si>
    <t>Wild-type:Vehicle vs. Trpm8 KO:Vehicle</t>
  </si>
  <si>
    <t>-46,97 to -3,640</t>
  </si>
  <si>
    <t>Wild-type:Vehicle vs. Trpm8 KO:NTG</t>
  </si>
  <si>
    <t>-50,32 to -4,713</t>
  </si>
  <si>
    <t>Wild-type:NTG vs. Trpm8 KO:Vehicle</t>
  </si>
  <si>
    <t>-37,19 to 6,146</t>
  </si>
  <si>
    <t>Wild-type:NTG vs. Trpm8 KO:NTG</t>
  </si>
  <si>
    <t>-40,53 to 5,074</t>
  </si>
  <si>
    <t>Trpm8 KO:Vehicle vs. Trpm8 KO:NTG</t>
  </si>
  <si>
    <t>-25,79 to 21,37</t>
  </si>
  <si>
    <t>Fig. 2E: Facial Expression of Pain in NTG-Exposed mice</t>
  </si>
  <si>
    <t>Naïve</t>
  </si>
  <si>
    <r>
      <t>Trpm8</t>
    </r>
    <r>
      <rPr>
        <sz val="10"/>
        <rFont val="Arial"/>
        <family val="2"/>
      </rPr>
      <t xml:space="preserve"> KO</t>
    </r>
  </si>
  <si>
    <t>Wild-type</t>
  </si>
  <si>
    <t>Unpaired t test</t>
  </si>
  <si>
    <t>t, df</t>
  </si>
  <si>
    <t>How big is the difference?</t>
  </si>
  <si>
    <t>Mean of column A</t>
  </si>
  <si>
    <t>Mean of column B</t>
  </si>
  <si>
    <t>Difference between means (B - A) ± SEM</t>
  </si>
  <si>
    <t>95% confidence interval</t>
  </si>
  <si>
    <t>R squared (eta squared)</t>
  </si>
  <si>
    <t>F test to compare variances</t>
  </si>
  <si>
    <t>F, DFn, Dfd</t>
  </si>
  <si>
    <t>Data analyzed</t>
  </si>
  <si>
    <t>Sample size, column A</t>
  </si>
  <si>
    <t>Sample size, column B</t>
  </si>
  <si>
    <t>Supplementary Fig. 3: Facial Expression of Pain in Naïve mice</t>
  </si>
  <si>
    <t>t=3,027, df=22</t>
  </si>
  <si>
    <t>14,61 ± 4,825</t>
  </si>
  <si>
    <t>4,599 to 24,61</t>
  </si>
  <si>
    <t>2,531, 10, 12</t>
  </si>
  <si>
    <t>Three_way_Rapamycin</t>
  </si>
  <si>
    <t>Time x Genotype x Treatment</t>
  </si>
  <si>
    <t>F (1, 19) = 0,7202</t>
  </si>
  <si>
    <t>P=0,4067</t>
  </si>
  <si>
    <t>F (1, 19) = 0,6380</t>
  </si>
  <si>
    <t>P=0,4343</t>
  </si>
  <si>
    <t>F (1, 19) = 5,394</t>
  </si>
  <si>
    <t>P=0,0315</t>
  </si>
  <si>
    <t>F (1, 19) = 0,0001532</t>
  </si>
  <si>
    <t>P=0,9903</t>
  </si>
  <si>
    <t>F (1, 19) = 0,7011</t>
  </si>
  <si>
    <t>P=0,4128</t>
  </si>
  <si>
    <t>F (1, 19) = 1,185</t>
  </si>
  <si>
    <t>P=0,2899</t>
  </si>
  <si>
    <t>F (1, 19) = 0,05166</t>
  </si>
  <si>
    <t>P=0,8226</t>
  </si>
  <si>
    <t>Before:Wt Rapa vs. Before:Wt Veh</t>
  </si>
  <si>
    <t>-37,96 to 31,35</t>
  </si>
  <si>
    <t>Before:Trpm8 KO Veh vs. Before:Wt Veh</t>
  </si>
  <si>
    <t>-28,47 to 47,46</t>
  </si>
  <si>
    <t>Before:Trpm8 KO Rapa vs. Before:Wt Veh</t>
  </si>
  <si>
    <t>-44,26 to 37,02</t>
  </si>
  <si>
    <t>After:Wt Veh vs. Before:Wt Veh</t>
  </si>
  <si>
    <t>-39,91 to 36,69</t>
  </si>
  <si>
    <t>After:Wt Rapa vs. Before:Wt Veh</t>
  </si>
  <si>
    <t>-47,39 to 21,93</t>
  </si>
  <si>
    <t>After:Trpm8 KO Veh vs. Before:Wt Veh</t>
  </si>
  <si>
    <t>-27,00 to 48,92</t>
  </si>
  <si>
    <t>After:Trpm8 KO Rapa vs. Before:Wt Veh</t>
  </si>
  <si>
    <t>-56,44 to 24,84</t>
  </si>
  <si>
    <t>Before:Trpm8 KO Veh vs. Before:Wt Rapa</t>
  </si>
  <si>
    <t>-25,17 to 50,76</t>
  </si>
  <si>
    <t>Before:Trpm8 KO Rapa vs. Before:Wt Rapa</t>
  </si>
  <si>
    <t>-40,96 to 40,32</t>
  </si>
  <si>
    <t>After:Wt Veh vs. Before:Wt Rapa</t>
  </si>
  <si>
    <t>-32,96 to 36,35</t>
  </si>
  <si>
    <t>After:Wt Rapa vs. Before:Wt Rapa</t>
  </si>
  <si>
    <t>-47,73 to 28,87</t>
  </si>
  <si>
    <t>After:Trpm8 KO Veh vs. Before:Wt Rapa</t>
  </si>
  <si>
    <t>-23,70 to 52,23</t>
  </si>
  <si>
    <t>After:Trpm8 KO Rapa vs. Before:Wt Rapa</t>
  </si>
  <si>
    <t>-53,14 to 28,14</t>
  </si>
  <si>
    <t>Before:Trpm8 KO Rapa vs. Before:Trpm8 KO Veh</t>
  </si>
  <si>
    <t>-56,61 to 30,38</t>
  </si>
  <si>
    <t>After:Wt Veh vs. Before:Trpm8 KO Veh</t>
  </si>
  <si>
    <t>-49,07 to 26,86</t>
  </si>
  <si>
    <t>After:Wt Rapa vs. Before:Trpm8 KO Veh</t>
  </si>
  <si>
    <t>-60,19 to 15,74</t>
  </si>
  <si>
    <t>After:Trpm8 KO Veh vs. Before:Trpm8 KO Veh</t>
  </si>
  <si>
    <t>-43,85 to 46,78</t>
  </si>
  <si>
    <t>After:Trpm8 KO Rapa vs. Before:Trpm8 KO Veh</t>
  </si>
  <si>
    <t>-68,79 to 18,19</t>
  </si>
  <si>
    <t>After:Wt Veh vs. Before:Trpm8 KO Rapa</t>
  </si>
  <si>
    <t>-38,63 to 42,65</t>
  </si>
  <si>
    <t>After:Wt Rapa vs. Before:Trpm8 KO Rapa</t>
  </si>
  <si>
    <t>-49,75 to 31,53</t>
  </si>
  <si>
    <t>After:Trpm8 KO Veh vs. Before:Trpm8 KO Rapa</t>
  </si>
  <si>
    <t>-28,91 to 58,07</t>
  </si>
  <si>
    <t>After:Trpm8 KO Rapa vs. Before:Trpm8 KO Rapa</t>
  </si>
  <si>
    <t>-62,85 to 38,48</t>
  </si>
  <si>
    <t>After:Wt Rapa vs. After:Wt Veh</t>
  </si>
  <si>
    <t>-45,78 to 23,53</t>
  </si>
  <si>
    <t>After:Trpm8 KO Veh vs. After:Wt Veh</t>
  </si>
  <si>
    <t>-25,39 to 50,53</t>
  </si>
  <si>
    <t>After:Trpm8 KO Rapa vs. After:Wt Veh</t>
  </si>
  <si>
    <t>-54,83 to 26,44</t>
  </si>
  <si>
    <t>After:Trpm8 KO Veh vs. After:Wt Rapa</t>
  </si>
  <si>
    <t>-14,27 to 61,65</t>
  </si>
  <si>
    <t>After:Trpm8 KO Rapa vs. After:Wt Rapa</t>
  </si>
  <si>
    <t>-43,71 to 37,57</t>
  </si>
  <si>
    <t>After:Trpm8 KO Rapa vs. After:Trpm8 KO Veh</t>
  </si>
  <si>
    <t>-70,26 to 16,73</t>
  </si>
  <si>
    <t>-0,6522 to -0,1266</t>
  </si>
  <si>
    <t>-0,1732 to 0,2662</t>
  </si>
  <si>
    <t>-0,9167 to -0,4773</t>
  </si>
  <si>
    <t>0,1939 to 0,6778</t>
  </si>
  <si>
    <t>-0,5496 to -0,06562</t>
  </si>
  <si>
    <t>B-D</t>
  </si>
  <si>
    <t>WS12 + ATMB vs. KCl</t>
  </si>
  <si>
    <t>-0,9378 to -0,5491</t>
  </si>
  <si>
    <t>C-D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</si>
</sst>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right" wrapText="1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3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2" fillId="7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5" fillId="0" borderId="0" xfId="0" applyFont="1"/>
    <xf numFmtId="0" fontId="2" fillId="14" borderId="1" xfId="0" applyFont="1" applyFill="1" applyBorder="1" applyAlignment="1">
      <alignment horizontal="center"/>
    </xf>
    <xf numFmtId="0" fontId="0" fillId="13" borderId="0" xfId="0" applyFill="1"/>
    <xf numFmtId="0" fontId="4" fillId="0" borderId="1" xfId="0" applyFont="1" applyBorder="1" applyAlignment="1">
      <alignment horizontal="center"/>
    </xf>
    <xf numFmtId="0" fontId="2" fillId="13" borderId="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wrapText="1"/>
    </xf>
    <xf numFmtId="0" fontId="2" fillId="13" borderId="1" xfId="0" applyFont="1" applyFill="1" applyBorder="1" applyAlignment="1">
      <alignment horizontal="left"/>
    </xf>
    <xf numFmtId="0" fontId="0" fillId="6" borderId="0" xfId="0" applyFill="1"/>
    <xf numFmtId="0" fontId="5" fillId="0" borderId="0" xfId="0" applyFont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15" borderId="1" xfId="0" applyFill="1" applyBorder="1"/>
    <xf numFmtId="0" fontId="0" fillId="0" borderId="9" xfId="0" applyBorder="1"/>
    <xf numFmtId="0" fontId="0" fillId="0" borderId="7" xfId="0" applyBorder="1"/>
    <xf numFmtId="0" fontId="2" fillId="0" borderId="2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7" xfId="0" applyBorder="1" applyAlignment="1">
      <alignment horizontal="center"/>
    </xf>
    <xf numFmtId="0" fontId="0" fillId="16" borderId="11" xfId="0" applyFill="1" applyBorder="1" applyAlignment="1">
      <alignment horizontal="center"/>
    </xf>
    <xf numFmtId="0" fontId="0" fillId="16" borderId="12" xfId="0" applyFill="1" applyBorder="1" applyAlignment="1">
      <alignment horizontal="center"/>
    </xf>
    <xf numFmtId="0" fontId="0" fillId="16" borderId="14" xfId="0" applyFill="1" applyBorder="1" applyAlignment="1">
      <alignment horizontal="center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0" fillId="15" borderId="2" xfId="0" applyFill="1" applyBorder="1"/>
    <xf numFmtId="0" fontId="0" fillId="0" borderId="0" xfId="0" applyBorder="1"/>
    <xf numFmtId="0" fontId="0" fillId="8" borderId="1" xfId="0" applyFill="1" applyBorder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6" xfId="0" applyBorder="1"/>
    <xf numFmtId="0" fontId="0" fillId="0" borderId="22" xfId="0" applyBorder="1"/>
    <xf numFmtId="0" fontId="0" fillId="0" borderId="10" xfId="0" applyBorder="1"/>
    <xf numFmtId="0" fontId="0" fillId="0" borderId="4" xfId="0" applyBorder="1"/>
    <xf numFmtId="0" fontId="0" fillId="16" borderId="15" xfId="0" applyFill="1" applyBorder="1" applyAlignment="1">
      <alignment horizontal="center"/>
    </xf>
    <xf numFmtId="0" fontId="0" fillId="16" borderId="16" xfId="0" applyFill="1" applyBorder="1" applyAlignment="1">
      <alignment horizontal="center"/>
    </xf>
    <xf numFmtId="0" fontId="0" fillId="16" borderId="18" xfId="0" applyFill="1" applyBorder="1" applyAlignment="1">
      <alignment horizontal="center"/>
    </xf>
    <xf numFmtId="0" fontId="0" fillId="8" borderId="7" xfId="0" applyFill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0" fillId="0" borderId="8" xfId="0" applyBorder="1"/>
    <xf numFmtId="0" fontId="0" fillId="0" borderId="3" xfId="0" applyBorder="1"/>
    <xf numFmtId="0" fontId="2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16" borderId="7" xfId="0" applyFill="1" applyBorder="1" applyAlignment="1">
      <alignment horizontal="center"/>
    </xf>
    <xf numFmtId="0" fontId="0" fillId="16" borderId="23" xfId="0" applyFill="1" applyBorder="1" applyAlignment="1">
      <alignment horizontal="center"/>
    </xf>
    <xf numFmtId="0" fontId="0" fillId="16" borderId="24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11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13" borderId="1" xfId="0" applyFill="1" applyBorder="1" applyAlignment="1">
      <alignment wrapText="1"/>
    </xf>
    <xf numFmtId="0" fontId="0" fillId="17" borderId="1" xfId="0" applyFill="1" applyBorder="1" applyAlignment="1">
      <alignment wrapText="1"/>
    </xf>
    <xf numFmtId="0" fontId="0" fillId="12" borderId="1" xfId="0" applyFill="1" applyBorder="1" applyAlignment="1">
      <alignment wrapText="1"/>
    </xf>
    <xf numFmtId="0" fontId="0" fillId="11" borderId="1" xfId="0" applyFill="1" applyBorder="1" applyAlignment="1">
      <alignment wrapText="1"/>
    </xf>
    <xf numFmtId="0" fontId="0" fillId="18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19" borderId="1" xfId="0" applyFill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 wrapText="1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2" fillId="0" borderId="2" xfId="0" applyNumberFormat="1" applyFont="1" applyBorder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15" borderId="0" xfId="0" applyFont="1" applyFill="1" applyAlignment="1">
      <alignment horizontal="left"/>
    </xf>
    <xf numFmtId="0" fontId="5" fillId="15" borderId="0" xfId="0" applyFont="1" applyFill="1"/>
    <xf numFmtId="0" fontId="2" fillId="13" borderId="0" xfId="0" applyFont="1" applyFill="1" applyBorder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2" fillId="0" borderId="0" xfId="0" applyFont="1" applyFill="1" applyBorder="1" applyAlignment="1">
      <alignment horizontal="left"/>
    </xf>
    <xf numFmtId="0" fontId="0" fillId="0" borderId="0" xfId="0" applyFill="1"/>
    <xf numFmtId="0" fontId="0" fillId="15" borderId="0" xfId="0" applyFill="1"/>
    <xf numFmtId="0" fontId="0" fillId="3" borderId="0" xfId="0" applyFill="1"/>
    <xf numFmtId="0" fontId="9" fillId="0" borderId="1" xfId="0" applyFont="1" applyBorder="1" applyAlignment="1">
      <alignment horizontal="center"/>
    </xf>
    <xf numFmtId="0" fontId="10" fillId="0" borderId="0" xfId="0" applyFont="1"/>
    <xf numFmtId="0" fontId="6" fillId="0" borderId="0" xfId="0" applyFont="1" applyAlignment="1">
      <alignment horizontal="left"/>
    </xf>
    <xf numFmtId="0" fontId="6" fillId="6" borderId="0" xfId="0" applyFont="1" applyFill="1" applyAlignment="1">
      <alignment horizontal="left"/>
    </xf>
    <xf numFmtId="0" fontId="2" fillId="9" borderId="0" xfId="0" applyFont="1" applyFill="1" applyBorder="1" applyAlignment="1">
      <alignment horizontal="left"/>
    </xf>
    <xf numFmtId="0" fontId="0" fillId="9" borderId="0" xfId="0" applyFill="1"/>
    <xf numFmtId="0" fontId="0" fillId="16" borderId="9" xfId="0" applyFill="1" applyBorder="1" applyAlignment="1">
      <alignment horizontal="center"/>
    </xf>
    <xf numFmtId="0" fontId="0" fillId="16" borderId="19" xfId="0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0" fillId="20" borderId="7" xfId="0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15" borderId="2" xfId="0" applyFill="1" applyBorder="1" applyAlignment="1">
      <alignment horizontal="center"/>
    </xf>
    <xf numFmtId="0" fontId="0" fillId="11" borderId="1" xfId="0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/>
    </xf>
    <xf numFmtId="0" fontId="0" fillId="22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3" fillId="22" borderId="1" xfId="0" applyFont="1" applyFill="1" applyBorder="1" applyAlignment="1">
      <alignment horizontal="center" wrapText="1"/>
    </xf>
    <xf numFmtId="0" fontId="0" fillId="21" borderId="7" xfId="0" applyFill="1" applyBorder="1" applyAlignment="1">
      <alignment horizontal="center" vertical="center"/>
    </xf>
    <xf numFmtId="0" fontId="3" fillId="2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0" xfId="0" applyFont="1" applyBorder="1" applyAlignment="1"/>
    <xf numFmtId="0" fontId="0" fillId="0" borderId="1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/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5" fillId="0" borderId="1" xfId="0" applyFont="1" applyFill="1" applyBorder="1" applyAlignment="1" applyProtection="1">
      <alignment horizontal="center"/>
    </xf>
    <xf numFmtId="0" fontId="12" fillId="0" borderId="1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0" fillId="24" borderId="1" xfId="0" applyFill="1" applyBorder="1" applyAlignment="1">
      <alignment horizontal="center"/>
    </xf>
    <xf numFmtId="0" fontId="2" fillId="10" borderId="1" xfId="0" applyFont="1" applyFill="1" applyBorder="1" applyAlignment="1">
      <alignment vertical="center"/>
    </xf>
    <xf numFmtId="0" fontId="2" fillId="0" borderId="7" xfId="0" applyFont="1" applyBorder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0" fillId="22" borderId="7" xfId="0" applyNumberFormat="1" applyFill="1" applyBorder="1" applyAlignment="1">
      <alignment horizontal="center" wrapText="1"/>
    </xf>
    <xf numFmtId="2" fontId="0" fillId="22" borderId="7" xfId="0" applyNumberFormat="1" applyFill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25" xfId="0" applyBorder="1"/>
    <xf numFmtId="0" fontId="0" fillId="0" borderId="25" xfId="0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2" fontId="0" fillId="0" borderId="0" xfId="0" applyNumberFormat="1" applyFont="1" applyBorder="1" applyAlignment="1">
      <alignment horizontal="center" wrapText="1"/>
    </xf>
    <xf numFmtId="2" fontId="0" fillId="0" borderId="7" xfId="0" applyNumberFormat="1" applyBorder="1" applyAlignment="1">
      <alignment horizontal="center" wrapText="1"/>
    </xf>
    <xf numFmtId="2" fontId="0" fillId="0" borderId="7" xfId="0" applyNumberFormat="1" applyFont="1" applyBorder="1" applyAlignment="1">
      <alignment horizontal="center" wrapText="1"/>
    </xf>
    <xf numFmtId="0" fontId="2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5" xfId="0" applyBorder="1"/>
    <xf numFmtId="0" fontId="9" fillId="0" borderId="7" xfId="0" applyFont="1" applyBorder="1" applyAlignment="1">
      <alignment horizontal="center"/>
    </xf>
    <xf numFmtId="2" fontId="4" fillId="0" borderId="7" xfId="0" applyNumberFormat="1" applyFont="1" applyBorder="1" applyAlignment="1">
      <alignment horizontal="center" wrapText="1"/>
    </xf>
    <xf numFmtId="0" fontId="13" fillId="0" borderId="1" xfId="0" applyFont="1" applyBorder="1"/>
    <xf numFmtId="0" fontId="1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11" borderId="1" xfId="0" applyFont="1" applyFill="1" applyBorder="1"/>
    <xf numFmtId="0" fontId="2" fillId="11" borderId="1" xfId="0" applyFont="1" applyFill="1" applyBorder="1" applyAlignment="1">
      <alignment horizontal="center"/>
    </xf>
    <xf numFmtId="0" fontId="2" fillId="25" borderId="1" xfId="0" applyFont="1" applyFill="1" applyBorder="1"/>
    <xf numFmtId="0" fontId="13" fillId="0" borderId="0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3" xfId="0" applyFont="1" applyFill="1" applyBorder="1" applyAlignment="1">
      <alignment horizontal="center"/>
    </xf>
    <xf numFmtId="0" fontId="0" fillId="24" borderId="0" xfId="0" applyFill="1"/>
    <xf numFmtId="0" fontId="14" fillId="13" borderId="0" xfId="0" applyFont="1" applyFill="1"/>
    <xf numFmtId="0" fontId="5" fillId="0" borderId="0" xfId="0" applyFont="1" applyFill="1"/>
    <xf numFmtId="0" fontId="5" fillId="0" borderId="0" xfId="0" applyFont="1" applyAlignment="1">
      <alignment horizontal="center"/>
    </xf>
    <xf numFmtId="0" fontId="15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3" fillId="6" borderId="0" xfId="0" applyFont="1" applyFill="1" applyAlignment="1">
      <alignment horizontal="left"/>
    </xf>
    <xf numFmtId="0" fontId="13" fillId="6" borderId="0" xfId="0" applyFont="1" applyFill="1"/>
    <xf numFmtId="0" fontId="13" fillId="15" borderId="0" xfId="0" applyFont="1" applyFill="1" applyAlignment="1">
      <alignment horizontal="left"/>
    </xf>
    <xf numFmtId="0" fontId="13" fillId="15" borderId="0" xfId="0" applyFont="1" applyFill="1"/>
    <xf numFmtId="0" fontId="0" fillId="9" borderId="7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10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6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A8CAA-2BF6-4EA1-A8A6-5DC95650A62D}">
  <dimension ref="A1:Z75"/>
  <sheetViews>
    <sheetView tabSelected="1" topLeftCell="K1" zoomScale="60" zoomScaleNormal="60" workbookViewId="0">
      <selection activeCell="H6" sqref="H6"/>
    </sheetView>
  </sheetViews>
  <sheetFormatPr baseColWidth="10" defaultRowHeight="15" x14ac:dyDescent="0.25"/>
  <cols>
    <col min="2" max="2" width="22.140625" customWidth="1"/>
    <col min="3" max="3" width="10" customWidth="1"/>
    <col min="4" max="4" width="9.140625" customWidth="1"/>
    <col min="5" max="5" width="13.5703125" customWidth="1"/>
    <col min="7" max="7" width="16.140625" customWidth="1"/>
    <col min="8" max="9" width="38.42578125" customWidth="1"/>
    <col min="10" max="10" width="34.85546875" customWidth="1"/>
    <col min="11" max="11" width="11.28515625" customWidth="1"/>
    <col min="15" max="15" width="13.42578125" customWidth="1"/>
    <col min="16" max="16" width="13.28515625" customWidth="1"/>
    <col min="17" max="17" width="28.5703125" customWidth="1"/>
    <col min="19" max="24" width="19.28515625" customWidth="1"/>
    <col min="25" max="25" width="24.28515625" customWidth="1"/>
    <col min="26" max="26" width="28.42578125" customWidth="1"/>
    <col min="27" max="27" width="33" customWidth="1"/>
    <col min="28" max="28" width="29" customWidth="1"/>
  </cols>
  <sheetData>
    <row r="1" spans="1:26" x14ac:dyDescent="0.25">
      <c r="H1" s="215" t="s">
        <v>65</v>
      </c>
      <c r="I1" s="216"/>
      <c r="J1" s="24" t="s">
        <v>66</v>
      </c>
      <c r="K1" s="215" t="s">
        <v>67</v>
      </c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6"/>
    </row>
    <row r="2" spans="1:26" x14ac:dyDescent="0.25">
      <c r="H2" s="38"/>
      <c r="I2" s="39"/>
      <c r="J2" s="24"/>
      <c r="K2" s="36"/>
      <c r="L2" s="37"/>
      <c r="M2" s="37"/>
      <c r="N2" s="37"/>
      <c r="O2" s="37"/>
      <c r="P2" s="37"/>
      <c r="Q2" s="24" t="s">
        <v>68</v>
      </c>
      <c r="R2" s="37"/>
      <c r="S2" s="37"/>
      <c r="T2" s="37"/>
      <c r="U2" s="37"/>
      <c r="V2" s="37"/>
      <c r="W2" s="37"/>
      <c r="X2" s="37"/>
      <c r="Y2" s="37"/>
      <c r="Z2" s="37"/>
    </row>
    <row r="3" spans="1:26" ht="18.75" customHeight="1" x14ac:dyDescent="0.25">
      <c r="H3" s="218" t="s">
        <v>62</v>
      </c>
      <c r="I3" s="218"/>
      <c r="J3" s="14" t="s">
        <v>39</v>
      </c>
      <c r="K3" s="219" t="s">
        <v>42</v>
      </c>
      <c r="L3" s="219"/>
      <c r="M3" s="219"/>
      <c r="N3" s="219"/>
      <c r="O3" s="219"/>
      <c r="P3" s="219"/>
      <c r="Q3" s="219"/>
      <c r="R3" s="219"/>
      <c r="S3" s="219" t="s">
        <v>59</v>
      </c>
      <c r="T3" s="219"/>
      <c r="U3" s="219"/>
      <c r="V3" s="219"/>
      <c r="W3" s="219"/>
      <c r="X3" s="219"/>
      <c r="Y3" s="219"/>
      <c r="Z3" s="25" t="s">
        <v>51</v>
      </c>
    </row>
    <row r="4" spans="1:26" ht="18.75" customHeight="1" x14ac:dyDescent="0.25">
      <c r="Y4" s="18"/>
    </row>
    <row r="5" spans="1:26" ht="18.75" customHeight="1" x14ac:dyDescent="0.25">
      <c r="A5" s="1" t="s">
        <v>37</v>
      </c>
      <c r="B5" s="2" t="s">
        <v>2</v>
      </c>
      <c r="C5" s="2" t="s">
        <v>3</v>
      </c>
      <c r="D5" s="2" t="s">
        <v>4</v>
      </c>
      <c r="E5" s="5" t="s">
        <v>5</v>
      </c>
      <c r="F5" s="24" t="s">
        <v>35</v>
      </c>
      <c r="G5" s="24" t="s">
        <v>40</v>
      </c>
      <c r="H5" s="30" t="s">
        <v>63</v>
      </c>
      <c r="I5" s="30" t="s">
        <v>64</v>
      </c>
      <c r="J5" s="24" t="s">
        <v>1</v>
      </c>
      <c r="K5" s="16" t="s">
        <v>50</v>
      </c>
      <c r="L5" s="16" t="s">
        <v>43</v>
      </c>
      <c r="M5" s="15" t="s">
        <v>44</v>
      </c>
      <c r="N5" s="15" t="s">
        <v>45</v>
      </c>
      <c r="O5" s="16" t="s">
        <v>46</v>
      </c>
      <c r="P5" s="16" t="s">
        <v>47</v>
      </c>
      <c r="Q5" s="19" t="s">
        <v>48</v>
      </c>
      <c r="R5" s="20" t="s">
        <v>49</v>
      </c>
      <c r="S5" s="21" t="s">
        <v>52</v>
      </c>
      <c r="T5" s="21" t="s">
        <v>53</v>
      </c>
      <c r="U5" s="21" t="s">
        <v>54</v>
      </c>
      <c r="V5" s="21" t="s">
        <v>55</v>
      </c>
      <c r="W5" s="21" t="s">
        <v>56</v>
      </c>
      <c r="X5" s="16" t="s">
        <v>57</v>
      </c>
      <c r="Y5" s="20" t="s">
        <v>58</v>
      </c>
      <c r="Z5" s="27" t="s">
        <v>61</v>
      </c>
    </row>
    <row r="6" spans="1:26" ht="18.75" customHeight="1" x14ac:dyDescent="0.25">
      <c r="A6" s="1" t="s">
        <v>0</v>
      </c>
      <c r="B6" s="10" t="s">
        <v>6</v>
      </c>
      <c r="C6" s="7" t="s">
        <v>7</v>
      </c>
      <c r="D6" s="8">
        <v>1</v>
      </c>
      <c r="E6" s="4" t="s">
        <v>8</v>
      </c>
      <c r="F6" s="31">
        <v>29.6</v>
      </c>
      <c r="G6" s="5">
        <v>34</v>
      </c>
      <c r="H6" s="24">
        <v>11.05</v>
      </c>
      <c r="I6" s="24">
        <v>33.94</v>
      </c>
      <c r="J6" s="24">
        <v>23</v>
      </c>
      <c r="K6" s="5">
        <v>30.11</v>
      </c>
      <c r="L6" s="5">
        <v>27.19</v>
      </c>
      <c r="M6" s="5">
        <f>K6-L6</f>
        <v>2.9199999999999982</v>
      </c>
      <c r="N6" s="5">
        <f>M6*100/K6</f>
        <v>9.6977748256393177</v>
      </c>
      <c r="O6" s="5">
        <v>14612.5</v>
      </c>
      <c r="P6" s="5">
        <v>14513.8</v>
      </c>
      <c r="Q6" s="24">
        <f>O6-P6</f>
        <v>98.700000000000728</v>
      </c>
      <c r="R6" s="24">
        <v>353</v>
      </c>
      <c r="S6" s="5">
        <v>67</v>
      </c>
      <c r="T6" s="5">
        <v>233</v>
      </c>
      <c r="U6" s="5">
        <f>(S6/(S6+T6))*100</f>
        <v>22.333333333333332</v>
      </c>
      <c r="V6" s="5">
        <v>12</v>
      </c>
      <c r="W6" s="5">
        <v>16</v>
      </c>
      <c r="X6" s="5">
        <f>SUM(V6:W6)</f>
        <v>28</v>
      </c>
      <c r="Y6" s="24">
        <f>(V6/(V6+W6))*100</f>
        <v>42.857142857142854</v>
      </c>
      <c r="Z6" s="24">
        <v>156</v>
      </c>
    </row>
    <row r="7" spans="1:26" ht="18.75" customHeight="1" x14ac:dyDescent="0.25">
      <c r="A7" s="1" t="s">
        <v>0</v>
      </c>
      <c r="B7" s="10" t="s">
        <v>6</v>
      </c>
      <c r="C7" s="7" t="s">
        <v>7</v>
      </c>
      <c r="D7" s="8">
        <v>2</v>
      </c>
      <c r="E7" s="3" t="s">
        <v>9</v>
      </c>
      <c r="F7" s="5">
        <v>30.5</v>
      </c>
      <c r="G7" s="5">
        <v>34</v>
      </c>
      <c r="H7" s="24">
        <v>13.2</v>
      </c>
      <c r="I7" s="24">
        <v>26.37</v>
      </c>
      <c r="J7" s="32" t="s">
        <v>41</v>
      </c>
      <c r="K7" s="5">
        <v>30.58</v>
      </c>
      <c r="L7" s="5">
        <v>27.1</v>
      </c>
      <c r="M7" s="5">
        <f t="shared" ref="M7:M15" si="0">K7-L7</f>
        <v>3.4799999999999969</v>
      </c>
      <c r="N7" s="5">
        <f t="shared" ref="N7:N15" si="1">M7*100/K7</f>
        <v>11.379986919555254</v>
      </c>
      <c r="O7" s="5">
        <v>15424.3</v>
      </c>
      <c r="P7" s="5">
        <v>15233.7</v>
      </c>
      <c r="Q7" s="24">
        <f t="shared" ref="Q7:Q15" si="2">O7-P7</f>
        <v>190.59999999999854</v>
      </c>
      <c r="R7" s="24">
        <v>71</v>
      </c>
      <c r="S7" s="5">
        <v>52</v>
      </c>
      <c r="T7" s="5">
        <v>248</v>
      </c>
      <c r="U7" s="5">
        <f t="shared" ref="U7:U12" si="3">(S7/(S7+T7))*100</f>
        <v>17.333333333333336</v>
      </c>
      <c r="V7" s="5">
        <v>7</v>
      </c>
      <c r="W7" s="5">
        <v>7</v>
      </c>
      <c r="X7" s="5">
        <f t="shared" ref="X7:X15" si="4">SUM(V7:W7)</f>
        <v>14</v>
      </c>
      <c r="Y7" s="24">
        <f>(V7/(V7+W7))*100</f>
        <v>50</v>
      </c>
      <c r="Z7" s="24">
        <v>119</v>
      </c>
    </row>
    <row r="8" spans="1:26" ht="18.75" customHeight="1" x14ac:dyDescent="0.25">
      <c r="A8" s="1" t="s">
        <v>0</v>
      </c>
      <c r="B8" s="10" t="s">
        <v>6</v>
      </c>
      <c r="C8" s="7" t="s">
        <v>7</v>
      </c>
      <c r="D8" s="8">
        <v>3</v>
      </c>
      <c r="E8" s="3" t="s">
        <v>10</v>
      </c>
      <c r="F8" s="5">
        <v>32</v>
      </c>
      <c r="G8" s="5">
        <v>34</v>
      </c>
      <c r="H8" s="24">
        <v>9.57</v>
      </c>
      <c r="I8" s="24">
        <v>18.59</v>
      </c>
      <c r="J8" s="24">
        <v>13</v>
      </c>
      <c r="K8" s="5">
        <v>34.29</v>
      </c>
      <c r="L8" s="5">
        <v>31.18</v>
      </c>
      <c r="M8" s="5">
        <f t="shared" si="0"/>
        <v>3.1099999999999994</v>
      </c>
      <c r="N8" s="5">
        <f t="shared" si="1"/>
        <v>9.069699620880721</v>
      </c>
      <c r="O8" s="5">
        <v>14918.3</v>
      </c>
      <c r="P8" s="5">
        <v>14754.9</v>
      </c>
      <c r="Q8" s="24">
        <f t="shared" si="2"/>
        <v>163.39999999999964</v>
      </c>
      <c r="R8" s="24">
        <v>154</v>
      </c>
      <c r="S8" s="5">
        <v>56</v>
      </c>
      <c r="T8" s="5">
        <v>244</v>
      </c>
      <c r="U8" s="5">
        <f t="shared" si="3"/>
        <v>18.666666666666668</v>
      </c>
      <c r="V8" s="5">
        <v>11</v>
      </c>
      <c r="W8" s="5">
        <v>6</v>
      </c>
      <c r="X8" s="5">
        <f t="shared" si="4"/>
        <v>17</v>
      </c>
      <c r="Y8" s="24">
        <f>(V8/(V8+W8))*100</f>
        <v>64.705882352941174</v>
      </c>
      <c r="Z8" s="24">
        <v>132</v>
      </c>
    </row>
    <row r="9" spans="1:26" ht="18.75" customHeight="1" x14ac:dyDescent="0.25">
      <c r="A9" s="1" t="s">
        <v>0</v>
      </c>
      <c r="B9" s="10" t="s">
        <v>6</v>
      </c>
      <c r="C9" s="7" t="s">
        <v>11</v>
      </c>
      <c r="D9" s="8">
        <v>7</v>
      </c>
      <c r="E9" s="3" t="s">
        <v>8</v>
      </c>
      <c r="F9" s="5">
        <v>33.81</v>
      </c>
      <c r="G9" s="5">
        <v>34</v>
      </c>
      <c r="H9" s="24">
        <v>2.8</v>
      </c>
      <c r="I9" s="24">
        <v>12.98</v>
      </c>
      <c r="J9" s="24">
        <v>24</v>
      </c>
      <c r="K9" s="5">
        <v>34.33</v>
      </c>
      <c r="L9" s="5">
        <v>31.68</v>
      </c>
      <c r="M9" s="5">
        <f t="shared" si="0"/>
        <v>2.6499999999999986</v>
      </c>
      <c r="N9" s="5">
        <f t="shared" si="1"/>
        <v>7.719196038450332</v>
      </c>
      <c r="O9" s="5">
        <v>14690.3</v>
      </c>
      <c r="P9" s="5">
        <v>14531</v>
      </c>
      <c r="Q9" s="24">
        <f t="shared" si="2"/>
        <v>159.29999999999927</v>
      </c>
      <c r="R9" s="24">
        <v>494</v>
      </c>
      <c r="S9" s="5">
        <v>30.76</v>
      </c>
      <c r="T9" s="5">
        <v>274</v>
      </c>
      <c r="U9" s="5">
        <f t="shared" si="3"/>
        <v>10.093188082425517</v>
      </c>
      <c r="V9" s="5">
        <v>4</v>
      </c>
      <c r="W9" s="5">
        <v>8</v>
      </c>
      <c r="X9" s="5">
        <f t="shared" si="4"/>
        <v>12</v>
      </c>
      <c r="Y9" s="24">
        <f>(V9/(V9+W9))*100</f>
        <v>33.333333333333329</v>
      </c>
      <c r="Z9" s="24">
        <v>178</v>
      </c>
    </row>
    <row r="10" spans="1:26" ht="18.75" customHeight="1" x14ac:dyDescent="0.25">
      <c r="A10" s="1" t="s">
        <v>0</v>
      </c>
      <c r="B10" s="10" t="s">
        <v>6</v>
      </c>
      <c r="C10" s="7" t="s">
        <v>11</v>
      </c>
      <c r="D10" s="8">
        <v>8</v>
      </c>
      <c r="E10" s="3" t="s">
        <v>9</v>
      </c>
      <c r="F10" s="5">
        <v>31.84</v>
      </c>
      <c r="G10" s="5">
        <v>34</v>
      </c>
      <c r="H10" s="24">
        <v>4.3600000000000003</v>
      </c>
      <c r="I10" s="24">
        <v>13.097</v>
      </c>
      <c r="J10" s="24">
        <v>21</v>
      </c>
      <c r="K10" s="5">
        <v>32.54</v>
      </c>
      <c r="L10" s="5">
        <v>30.28</v>
      </c>
      <c r="M10" s="5">
        <f t="shared" si="0"/>
        <v>2.259999999999998</v>
      </c>
      <c r="N10" s="5">
        <f t="shared" si="1"/>
        <v>6.9452980946527294</v>
      </c>
      <c r="O10" s="5">
        <v>15793.5</v>
      </c>
      <c r="P10" s="5">
        <v>15596.4</v>
      </c>
      <c r="Q10" s="24">
        <f t="shared" si="2"/>
        <v>197.10000000000036</v>
      </c>
      <c r="R10" s="24">
        <v>241</v>
      </c>
      <c r="S10" s="212" t="s">
        <v>60</v>
      </c>
      <c r="T10" s="213"/>
      <c r="U10" s="213"/>
      <c r="V10" s="213"/>
      <c r="W10" s="213"/>
      <c r="X10" s="213"/>
      <c r="Y10" s="214"/>
      <c r="Z10" s="24">
        <v>115</v>
      </c>
    </row>
    <row r="11" spans="1:26" ht="18.75" customHeight="1" x14ac:dyDescent="0.25">
      <c r="A11" s="1" t="s">
        <v>0</v>
      </c>
      <c r="B11" s="10" t="s">
        <v>6</v>
      </c>
      <c r="C11" s="7" t="s">
        <v>11</v>
      </c>
      <c r="D11" s="8">
        <v>9</v>
      </c>
      <c r="E11" s="3" t="s">
        <v>10</v>
      </c>
      <c r="F11" s="5">
        <v>35.97</v>
      </c>
      <c r="G11" s="5">
        <v>34</v>
      </c>
      <c r="H11" s="24">
        <v>6.2569999999999997</v>
      </c>
      <c r="I11" s="24">
        <v>9.2200000000000006</v>
      </c>
      <c r="J11" s="24">
        <v>20</v>
      </c>
      <c r="K11" s="22">
        <v>37.85</v>
      </c>
      <c r="L11" s="22">
        <v>34.54</v>
      </c>
      <c r="M11" s="5">
        <f t="shared" si="0"/>
        <v>3.3100000000000023</v>
      </c>
      <c r="N11" s="5">
        <f t="shared" si="1"/>
        <v>8.7450462351387106</v>
      </c>
      <c r="O11" s="5">
        <v>15269.9</v>
      </c>
      <c r="P11" s="5">
        <v>15133</v>
      </c>
      <c r="Q11" s="24">
        <f t="shared" si="2"/>
        <v>136.89999999999964</v>
      </c>
      <c r="R11" s="24">
        <v>521</v>
      </c>
      <c r="S11" s="5">
        <v>75</v>
      </c>
      <c r="T11" s="5">
        <v>215</v>
      </c>
      <c r="U11" s="5">
        <f t="shared" si="3"/>
        <v>25.862068965517242</v>
      </c>
      <c r="V11" s="5">
        <v>8</v>
      </c>
      <c r="W11" s="5">
        <v>10</v>
      </c>
      <c r="X11" s="5">
        <f t="shared" si="4"/>
        <v>18</v>
      </c>
      <c r="Y11" s="24">
        <f>(V11/(V11+W11))*100</f>
        <v>44.444444444444443</v>
      </c>
      <c r="Z11" s="24">
        <v>109</v>
      </c>
    </row>
    <row r="12" spans="1:26" ht="18.75" customHeight="1" x14ac:dyDescent="0.25">
      <c r="A12" s="1" t="s">
        <v>0</v>
      </c>
      <c r="B12" s="10" t="s">
        <v>6</v>
      </c>
      <c r="C12" s="7" t="s">
        <v>11</v>
      </c>
      <c r="D12" s="8">
        <v>10</v>
      </c>
      <c r="E12" s="3" t="s">
        <v>12</v>
      </c>
      <c r="F12" s="5">
        <v>30.19</v>
      </c>
      <c r="G12" s="5">
        <v>34</v>
      </c>
      <c r="H12" s="24">
        <v>2.77</v>
      </c>
      <c r="I12" s="24">
        <v>9.4</v>
      </c>
      <c r="J12" s="24">
        <v>19</v>
      </c>
      <c r="K12" s="5">
        <v>30.24</v>
      </c>
      <c r="L12" s="5">
        <v>27.67</v>
      </c>
      <c r="M12" s="5">
        <f t="shared" si="0"/>
        <v>2.5699999999999967</v>
      </c>
      <c r="N12" s="5">
        <f t="shared" si="1"/>
        <v>8.4986772486772377</v>
      </c>
      <c r="O12" s="5">
        <v>14563.2</v>
      </c>
      <c r="P12" s="5">
        <v>14436.1</v>
      </c>
      <c r="Q12" s="24">
        <f t="shared" si="2"/>
        <v>127.10000000000036</v>
      </c>
      <c r="R12" s="24">
        <v>217</v>
      </c>
      <c r="S12" s="5">
        <v>199.2</v>
      </c>
      <c r="T12" s="5">
        <v>88</v>
      </c>
      <c r="U12" s="22">
        <f t="shared" si="3"/>
        <v>69.359331476323121</v>
      </c>
      <c r="V12" s="5">
        <v>3</v>
      </c>
      <c r="W12" s="5">
        <v>4</v>
      </c>
      <c r="X12" s="5">
        <f t="shared" si="4"/>
        <v>7</v>
      </c>
      <c r="Y12" s="24">
        <f>(V12/(V12+W12))*100</f>
        <v>42.857142857142854</v>
      </c>
      <c r="Z12" s="24">
        <v>124</v>
      </c>
    </row>
    <row r="13" spans="1:26" ht="18.75" customHeight="1" x14ac:dyDescent="0.25">
      <c r="A13" s="1" t="s">
        <v>0</v>
      </c>
      <c r="B13" s="10" t="s">
        <v>6</v>
      </c>
      <c r="C13" s="7" t="s">
        <v>13</v>
      </c>
      <c r="D13" s="8">
        <v>1</v>
      </c>
      <c r="E13" s="4" t="s">
        <v>8</v>
      </c>
      <c r="F13" s="5">
        <v>30.99</v>
      </c>
      <c r="G13" s="9">
        <v>29.142857142857142</v>
      </c>
      <c r="H13" s="24">
        <v>2.52</v>
      </c>
      <c r="I13" s="24">
        <v>16.39</v>
      </c>
      <c r="J13" s="24">
        <v>17</v>
      </c>
      <c r="K13" s="5">
        <v>33.03</v>
      </c>
      <c r="L13" s="5">
        <v>29.97</v>
      </c>
      <c r="M13" s="5">
        <f t="shared" si="0"/>
        <v>3.0600000000000023</v>
      </c>
      <c r="N13" s="5">
        <f t="shared" si="1"/>
        <v>9.2643051771117229</v>
      </c>
      <c r="O13" s="5">
        <v>15215.9</v>
      </c>
      <c r="P13" s="5">
        <v>15041.1</v>
      </c>
      <c r="Q13" s="24">
        <f t="shared" si="2"/>
        <v>174.79999999999927</v>
      </c>
      <c r="R13" s="24">
        <v>253</v>
      </c>
      <c r="S13" s="212" t="s">
        <v>60</v>
      </c>
      <c r="T13" s="213"/>
      <c r="U13" s="213"/>
      <c r="V13" s="213"/>
      <c r="W13" s="213"/>
      <c r="X13" s="213"/>
      <c r="Y13" s="214"/>
      <c r="Z13" s="24">
        <v>88</v>
      </c>
    </row>
    <row r="14" spans="1:26" ht="18.75" customHeight="1" x14ac:dyDescent="0.25">
      <c r="A14" s="1" t="s">
        <v>0</v>
      </c>
      <c r="B14" s="10" t="s">
        <v>6</v>
      </c>
      <c r="C14" s="7" t="s">
        <v>13</v>
      </c>
      <c r="D14" s="8">
        <v>2</v>
      </c>
      <c r="E14" s="3" t="s">
        <v>9</v>
      </c>
      <c r="F14" s="5">
        <v>30.55</v>
      </c>
      <c r="G14" s="9">
        <v>29.142857142857142</v>
      </c>
      <c r="H14" s="24">
        <v>6.41</v>
      </c>
      <c r="I14" s="24">
        <v>29.15</v>
      </c>
      <c r="J14" s="24">
        <v>19</v>
      </c>
      <c r="K14" s="5">
        <v>31.4</v>
      </c>
      <c r="L14" s="5">
        <v>28.45</v>
      </c>
      <c r="M14" s="5">
        <f t="shared" si="0"/>
        <v>2.9499999999999993</v>
      </c>
      <c r="N14" s="5">
        <f t="shared" si="1"/>
        <v>9.3949044585987256</v>
      </c>
      <c r="O14" s="5">
        <v>14492.3</v>
      </c>
      <c r="P14" s="5">
        <v>14376.6</v>
      </c>
      <c r="Q14" s="24">
        <f t="shared" si="2"/>
        <v>115.69999999999891</v>
      </c>
      <c r="R14" s="24">
        <v>349</v>
      </c>
      <c r="S14" s="5">
        <v>37</v>
      </c>
      <c r="T14" s="5">
        <v>263</v>
      </c>
      <c r="U14" s="5">
        <f t="shared" ref="U14:U15" si="5">(S14/(S14+T14))*100</f>
        <v>12.333333333333334</v>
      </c>
      <c r="V14" s="5">
        <v>6</v>
      </c>
      <c r="W14" s="5">
        <v>7</v>
      </c>
      <c r="X14" s="5">
        <f t="shared" si="4"/>
        <v>13</v>
      </c>
      <c r="Y14" s="24">
        <f>(V14/(V14+W14))*100</f>
        <v>46.153846153846153</v>
      </c>
      <c r="Z14" s="24">
        <v>151</v>
      </c>
    </row>
    <row r="15" spans="1:26" ht="18.75" customHeight="1" x14ac:dyDescent="0.25">
      <c r="A15" s="1" t="s">
        <v>0</v>
      </c>
      <c r="B15" s="10" t="s">
        <v>6</v>
      </c>
      <c r="C15" s="7" t="s">
        <v>13</v>
      </c>
      <c r="D15" s="8">
        <v>3</v>
      </c>
      <c r="E15" s="3" t="s">
        <v>10</v>
      </c>
      <c r="F15" s="5">
        <v>29.32</v>
      </c>
      <c r="G15" s="9">
        <v>29.142857142857142</v>
      </c>
      <c r="H15" s="24">
        <v>2.46</v>
      </c>
      <c r="I15" s="24">
        <v>22.28</v>
      </c>
      <c r="J15" s="24">
        <v>25</v>
      </c>
      <c r="K15" s="5">
        <v>32.43</v>
      </c>
      <c r="L15" s="5">
        <v>29.25</v>
      </c>
      <c r="M15" s="5">
        <f t="shared" si="0"/>
        <v>3.1799999999999997</v>
      </c>
      <c r="N15" s="5">
        <f t="shared" si="1"/>
        <v>9.8057354301572612</v>
      </c>
      <c r="O15" s="5">
        <v>14794</v>
      </c>
      <c r="P15" s="5">
        <v>14654.8</v>
      </c>
      <c r="Q15" s="24">
        <f t="shared" si="2"/>
        <v>139.20000000000073</v>
      </c>
      <c r="R15" s="24">
        <v>321</v>
      </c>
      <c r="S15" s="5">
        <v>95</v>
      </c>
      <c r="T15" s="5">
        <v>205</v>
      </c>
      <c r="U15" s="5">
        <f t="shared" si="5"/>
        <v>31.666666666666664</v>
      </c>
      <c r="V15" s="5">
        <v>12</v>
      </c>
      <c r="W15" s="5">
        <v>14</v>
      </c>
      <c r="X15" s="5">
        <f t="shared" si="4"/>
        <v>26</v>
      </c>
      <c r="Y15" s="24">
        <f>(V15/(V15+W15))*100</f>
        <v>46.153846153846153</v>
      </c>
      <c r="Z15" s="24">
        <v>121</v>
      </c>
    </row>
    <row r="16" spans="1:26" ht="18.75" customHeight="1" x14ac:dyDescent="0.25">
      <c r="E16" s="17"/>
      <c r="F16" s="17"/>
      <c r="G16" s="17"/>
      <c r="H16" s="17"/>
      <c r="I16" s="17"/>
      <c r="J16" s="33"/>
      <c r="K16" s="17"/>
      <c r="L16" s="17"/>
      <c r="M16" s="17"/>
      <c r="N16" s="17"/>
      <c r="O16" s="17"/>
      <c r="P16" s="17"/>
      <c r="Q16" s="33"/>
      <c r="R16" s="33"/>
      <c r="S16" s="17"/>
      <c r="T16" s="17"/>
      <c r="U16" s="17"/>
      <c r="V16" s="17"/>
      <c r="W16" s="17"/>
      <c r="X16" s="17"/>
      <c r="Y16" s="33"/>
      <c r="Z16" s="17"/>
    </row>
    <row r="17" spans="1:26" ht="18.75" customHeight="1" x14ac:dyDescent="0.25">
      <c r="E17" s="5" t="s">
        <v>14</v>
      </c>
      <c r="F17" s="5">
        <f>AVERAGE(F6:F16)</f>
        <v>31.476999999999997</v>
      </c>
      <c r="G17" s="5">
        <f>AVERAGE(G6:G16)</f>
        <v>32.542857142857152</v>
      </c>
      <c r="H17" s="24">
        <f>AVERAGE(H6:H16)</f>
        <v>6.1396999999999995</v>
      </c>
      <c r="I17" s="24">
        <f>AVERAGE(I6:I16)</f>
        <v>19.141700000000004</v>
      </c>
      <c r="J17" s="24">
        <f>AVERAGE(J6:J16)</f>
        <v>20.111111111111111</v>
      </c>
      <c r="K17" s="5">
        <f t="shared" ref="K17:R17" si="6">AVERAGE(K6:K16)</f>
        <v>32.68</v>
      </c>
      <c r="L17" s="5">
        <f t="shared" si="6"/>
        <v>29.731000000000002</v>
      </c>
      <c r="M17" s="5">
        <f t="shared" si="6"/>
        <v>2.948999999999999</v>
      </c>
      <c r="N17" s="5">
        <f t="shared" si="6"/>
        <v>9.0520624048862022</v>
      </c>
      <c r="O17" s="5">
        <f t="shared" si="6"/>
        <v>14977.419999999998</v>
      </c>
      <c r="P17" s="5">
        <f t="shared" si="6"/>
        <v>14827.14</v>
      </c>
      <c r="Q17" s="24">
        <f t="shared" si="6"/>
        <v>150.27999999999975</v>
      </c>
      <c r="R17" s="24">
        <f t="shared" si="6"/>
        <v>297.39999999999998</v>
      </c>
      <c r="S17" s="5">
        <f t="shared" ref="S17" si="7">AVERAGE(S6:S16)</f>
        <v>76.495000000000005</v>
      </c>
      <c r="T17" s="5">
        <f t="shared" ref="T17" si="8">AVERAGE(T6:T16)</f>
        <v>221.25</v>
      </c>
      <c r="U17" s="5">
        <f t="shared" ref="U17" si="9">AVERAGE(U6:U16)</f>
        <v>25.955990232199902</v>
      </c>
      <c r="V17" s="5">
        <f t="shared" ref="V17" si="10">AVERAGE(V6:V16)</f>
        <v>7.875</v>
      </c>
      <c r="W17" s="5">
        <f t="shared" ref="W17" si="11">AVERAGE(W6:W16)</f>
        <v>9</v>
      </c>
      <c r="X17" s="5">
        <f t="shared" ref="X17" si="12">AVERAGE(X6:X16)</f>
        <v>16.875</v>
      </c>
      <c r="Y17" s="24">
        <f t="shared" ref="Y17:Z17" si="13">AVERAGE(Y6:Y16)</f>
        <v>46.313204769087115</v>
      </c>
      <c r="Z17" s="24">
        <f t="shared" si="13"/>
        <v>129.30000000000001</v>
      </c>
    </row>
    <row r="18" spans="1:26" ht="18.75" customHeight="1" x14ac:dyDescent="0.25">
      <c r="E18" s="5" t="s">
        <v>15</v>
      </c>
      <c r="F18" s="5">
        <f>STDEV(F6:F16)</f>
        <v>2.0525975413282231</v>
      </c>
      <c r="G18" s="5">
        <f>STDEV(G6:G16)</f>
        <v>2.3462229017640044</v>
      </c>
      <c r="H18" s="24">
        <f>STDEV(H6:H16)</f>
        <v>3.9176365905422554</v>
      </c>
      <c r="I18" s="24">
        <f>STDEV(I6:I16)</f>
        <v>8.5438413173206449</v>
      </c>
      <c r="J18" s="24">
        <f>STDEV(J6:J16)</f>
        <v>3.7230513172814428</v>
      </c>
      <c r="K18" s="5">
        <f t="shared" ref="K18:R18" si="14">STDEV(K6:K16)</f>
        <v>2.3770897239177908</v>
      </c>
      <c r="L18" s="5">
        <f t="shared" si="14"/>
        <v>2.3305242614770889</v>
      </c>
      <c r="M18" s="5">
        <f t="shared" si="14"/>
        <v>0.36704374550060298</v>
      </c>
      <c r="N18" s="5">
        <f t="shared" si="14"/>
        <v>1.2102608311216467</v>
      </c>
      <c r="O18" s="5">
        <f t="shared" si="14"/>
        <v>430.47360946339603</v>
      </c>
      <c r="P18" s="5">
        <f t="shared" si="14"/>
        <v>404.56840157821961</v>
      </c>
      <c r="Q18" s="24">
        <f t="shared" si="14"/>
        <v>32.262665041120506</v>
      </c>
      <c r="R18" s="24">
        <f t="shared" si="14"/>
        <v>140.78999333128127</v>
      </c>
      <c r="S18" s="5">
        <f t="shared" ref="S18:V18" si="15">STDEV(S6:S16)</f>
        <v>53.669540975970968</v>
      </c>
      <c r="T18" s="5">
        <f t="shared" si="15"/>
        <v>58.499694748898357</v>
      </c>
      <c r="U18" s="5">
        <f t="shared" si="15"/>
        <v>18.876607003567575</v>
      </c>
      <c r="V18" s="5">
        <f t="shared" si="15"/>
        <v>3.5228843701879127</v>
      </c>
      <c r="W18" s="5">
        <f t="shared" ref="W18:Y18" si="16">STDEV(W6:W16)</f>
        <v>4.1057451037714037</v>
      </c>
      <c r="X18" s="5">
        <f t="shared" si="16"/>
        <v>7.1000503016326784</v>
      </c>
      <c r="Y18" s="24">
        <f t="shared" si="16"/>
        <v>8.8462412811708475</v>
      </c>
      <c r="Z18" s="24">
        <f t="shared" ref="Z18" si="17">STDEV(Z6:Z16)</f>
        <v>26.008759208304348</v>
      </c>
    </row>
    <row r="19" spans="1:26" ht="18.75" customHeight="1" x14ac:dyDescent="0.25">
      <c r="E19" s="5" t="s">
        <v>16</v>
      </c>
      <c r="F19" s="5">
        <f>COUNT(F6:F16)</f>
        <v>10</v>
      </c>
      <c r="G19" s="5">
        <f>COUNT(G6:G16)</f>
        <v>10</v>
      </c>
      <c r="H19" s="24">
        <f>COUNT(H6:H16)</f>
        <v>10</v>
      </c>
      <c r="I19" s="24">
        <f>COUNT(I6:I16)</f>
        <v>10</v>
      </c>
      <c r="J19" s="24">
        <f>COUNT(J6:J16)</f>
        <v>9</v>
      </c>
      <c r="K19" s="5">
        <f t="shared" ref="K19:R19" si="18">COUNT(K6:K16)</f>
        <v>10</v>
      </c>
      <c r="L19" s="5">
        <f t="shared" si="18"/>
        <v>10</v>
      </c>
      <c r="M19" s="5">
        <f t="shared" si="18"/>
        <v>10</v>
      </c>
      <c r="N19" s="5">
        <f t="shared" si="18"/>
        <v>10</v>
      </c>
      <c r="O19" s="5">
        <f t="shared" si="18"/>
        <v>10</v>
      </c>
      <c r="P19" s="5">
        <f t="shared" si="18"/>
        <v>10</v>
      </c>
      <c r="Q19" s="24">
        <f t="shared" si="18"/>
        <v>10</v>
      </c>
      <c r="R19" s="24">
        <f t="shared" si="18"/>
        <v>10</v>
      </c>
      <c r="S19" s="5">
        <f t="shared" ref="S19:V19" si="19">COUNT(S6:S16)</f>
        <v>8</v>
      </c>
      <c r="T19" s="5">
        <f t="shared" si="19"/>
        <v>8</v>
      </c>
      <c r="U19" s="5">
        <f t="shared" si="19"/>
        <v>8</v>
      </c>
      <c r="V19" s="5">
        <f t="shared" si="19"/>
        <v>8</v>
      </c>
      <c r="W19" s="5">
        <f t="shared" ref="W19:Y19" si="20">COUNT(W6:W16)</f>
        <v>8</v>
      </c>
      <c r="X19" s="5">
        <f t="shared" si="20"/>
        <v>8</v>
      </c>
      <c r="Y19" s="24">
        <f t="shared" si="20"/>
        <v>8</v>
      </c>
      <c r="Z19" s="24">
        <f t="shared" ref="Z19" si="21">COUNT(Z6:Z16)</f>
        <v>10</v>
      </c>
    </row>
    <row r="20" spans="1:26" ht="18.75" customHeight="1" x14ac:dyDescent="0.25">
      <c r="E20" s="5" t="s">
        <v>17</v>
      </c>
      <c r="F20" s="5">
        <f>F18/SQRT(F19)</f>
        <v>0.64908833502587815</v>
      </c>
      <c r="G20" s="5">
        <f>G18/SQRT(G19)</f>
        <v>0.74194082680237405</v>
      </c>
      <c r="H20" s="24">
        <f>H18/SQRT(H19)</f>
        <v>1.2388654670929991</v>
      </c>
      <c r="I20" s="24">
        <f>I18/SQRT(I19)</f>
        <v>2.7017998529786653</v>
      </c>
      <c r="J20" s="24">
        <f>J18/SQRT(J19)</f>
        <v>1.2410171057604809</v>
      </c>
      <c r="K20" s="5">
        <f t="shared" ref="K20:R20" si="22">K18/SQRT(K19)</f>
        <v>0.75170177301610497</v>
      </c>
      <c r="L20" s="5">
        <f t="shared" si="22"/>
        <v>0.73697648085494083</v>
      </c>
      <c r="M20" s="5">
        <f t="shared" si="22"/>
        <v>0.11606942367010849</v>
      </c>
      <c r="N20" s="5">
        <f t="shared" si="22"/>
        <v>0.38271807892327991</v>
      </c>
      <c r="O20" s="5">
        <f t="shared" si="22"/>
        <v>136.12770784981447</v>
      </c>
      <c r="P20" s="5">
        <f t="shared" si="22"/>
        <v>127.93576183208334</v>
      </c>
      <c r="Q20" s="24">
        <f t="shared" si="22"/>
        <v>10.202350491703072</v>
      </c>
      <c r="R20" s="24">
        <f t="shared" si="22"/>
        <v>44.521705068676582</v>
      </c>
      <c r="S20" s="5">
        <f t="shared" ref="S20" si="23">S18/SQRT(S19)</f>
        <v>18.975048183639174</v>
      </c>
      <c r="T20" s="5">
        <f t="shared" ref="T20" si="24">T18/SQRT(T19)</f>
        <v>20.682765427144545</v>
      </c>
      <c r="U20" s="5">
        <f t="shared" ref="U20" si="25">U18/SQRT(U19)</f>
        <v>6.673888409008053</v>
      </c>
      <c r="V20" s="5">
        <f t="shared" ref="V20" si="26">V18/SQRT(V19)</f>
        <v>1.2455277137479863</v>
      </c>
      <c r="W20" s="5">
        <f t="shared" ref="W20" si="27">W18/SQRT(W19)</f>
        <v>1.4516001023501124</v>
      </c>
      <c r="X20" s="5">
        <f t="shared" ref="X20" si="28">X18/SQRT(X19)</f>
        <v>2.5102468575250292</v>
      </c>
      <c r="Y20" s="24">
        <f t="shared" ref="Y20:Z20" si="29">Y18/SQRT(Y19)</f>
        <v>3.1276185989641387</v>
      </c>
      <c r="Z20" s="24">
        <f t="shared" si="29"/>
        <v>8.2246918213119464</v>
      </c>
    </row>
    <row r="21" spans="1:26" ht="18.75" customHeight="1" x14ac:dyDescent="0.25">
      <c r="E21" s="5" t="s">
        <v>18</v>
      </c>
      <c r="F21" s="5">
        <f>F17+(2*F18)</f>
        <v>35.58219508265644</v>
      </c>
      <c r="G21" s="5">
        <f>G17+(2*G18)</f>
        <v>37.235302946385161</v>
      </c>
      <c r="H21" s="24">
        <f>H17+(2*H18)</f>
        <v>13.974973181084511</v>
      </c>
      <c r="I21" s="24">
        <f>I17+(2*I18)</f>
        <v>36.229382634641297</v>
      </c>
      <c r="J21" s="24">
        <f>J17+(2*J18)</f>
        <v>27.557213745673998</v>
      </c>
      <c r="K21" s="5">
        <f t="shared" ref="K21:R21" si="30">K17+(2*K18)</f>
        <v>37.434179447835582</v>
      </c>
      <c r="L21" s="5">
        <f t="shared" si="30"/>
        <v>34.392048522954177</v>
      </c>
      <c r="M21" s="5">
        <f t="shared" si="30"/>
        <v>3.683087491001205</v>
      </c>
      <c r="N21" s="5">
        <f t="shared" si="30"/>
        <v>11.472584067129496</v>
      </c>
      <c r="O21" s="5">
        <f t="shared" si="30"/>
        <v>15838.367218926791</v>
      </c>
      <c r="P21" s="5">
        <f t="shared" si="30"/>
        <v>15636.276803156439</v>
      </c>
      <c r="Q21" s="24">
        <f t="shared" si="30"/>
        <v>214.80533008224074</v>
      </c>
      <c r="R21" s="24">
        <f t="shared" si="30"/>
        <v>578.97998666256251</v>
      </c>
      <c r="S21" s="5">
        <f t="shared" ref="S21:V21" si="31">S17+(2*S18)</f>
        <v>183.83408195194193</v>
      </c>
      <c r="T21" s="5">
        <f t="shared" si="31"/>
        <v>338.2493894977967</v>
      </c>
      <c r="U21" s="5">
        <f t="shared" si="31"/>
        <v>63.709204239335051</v>
      </c>
      <c r="V21" s="5">
        <f t="shared" si="31"/>
        <v>14.920768740375825</v>
      </c>
      <c r="W21" s="5">
        <f t="shared" ref="W21:Y21" si="32">W17+(2*W18)</f>
        <v>17.211490207542809</v>
      </c>
      <c r="X21" s="5">
        <f t="shared" si="32"/>
        <v>31.075100603265355</v>
      </c>
      <c r="Y21" s="24">
        <f t="shared" si="32"/>
        <v>64.005687331428817</v>
      </c>
      <c r="Z21" s="24">
        <f t="shared" ref="Z21" si="33">Z17+(2*Z18)</f>
        <v>181.31751841660872</v>
      </c>
    </row>
    <row r="22" spans="1:26" ht="18.75" customHeight="1" x14ac:dyDescent="0.25">
      <c r="E22" s="5" t="s">
        <v>19</v>
      </c>
      <c r="F22" s="5">
        <f>F17-(2*F18)</f>
        <v>27.37180491734355</v>
      </c>
      <c r="G22" s="5">
        <f>G17-(2*G18)</f>
        <v>27.850411339329142</v>
      </c>
      <c r="H22" s="24">
        <f>H17-(2*H18)</f>
        <v>-1.6955731810845114</v>
      </c>
      <c r="I22" s="24">
        <f>I17-(2*I18)</f>
        <v>2.0540173653587139</v>
      </c>
      <c r="J22" s="24">
        <f>J17-(2*J18)</f>
        <v>12.665008476548225</v>
      </c>
      <c r="K22" s="5">
        <f t="shared" ref="K22:R22" si="34">K17-(2*K18)</f>
        <v>27.925820552164417</v>
      </c>
      <c r="L22" s="5">
        <f t="shared" si="34"/>
        <v>25.069951477045823</v>
      </c>
      <c r="M22" s="5">
        <f t="shared" si="34"/>
        <v>2.2149125089987929</v>
      </c>
      <c r="N22" s="5">
        <f t="shared" si="34"/>
        <v>6.6315407426429083</v>
      </c>
      <c r="O22" s="5">
        <f t="shared" si="34"/>
        <v>14116.472781073206</v>
      </c>
      <c r="P22" s="5">
        <f t="shared" si="34"/>
        <v>14018.00319684356</v>
      </c>
      <c r="Q22" s="24">
        <f t="shared" si="34"/>
        <v>85.754669917758733</v>
      </c>
      <c r="R22" s="24">
        <f t="shared" si="34"/>
        <v>15.820013337437445</v>
      </c>
      <c r="S22" s="5">
        <f t="shared" ref="S22:V22" si="35">S17-(2*S18)</f>
        <v>-30.844081951941931</v>
      </c>
      <c r="T22" s="5">
        <f t="shared" si="35"/>
        <v>104.25061050220329</v>
      </c>
      <c r="U22" s="5">
        <f t="shared" si="35"/>
        <v>-11.797223774935247</v>
      </c>
      <c r="V22" s="5">
        <f t="shared" si="35"/>
        <v>0.82923125962417465</v>
      </c>
      <c r="W22" s="5">
        <f t="shared" ref="W22:Y22" si="36">W17-(2*W18)</f>
        <v>0.78850979245719266</v>
      </c>
      <c r="X22" s="5">
        <f t="shared" si="36"/>
        <v>2.6748993967346433</v>
      </c>
      <c r="Y22" s="24">
        <f t="shared" si="36"/>
        <v>28.62072220674542</v>
      </c>
      <c r="Z22" s="24">
        <f t="shared" ref="Z22" si="37">Z17-(2*Z18)</f>
        <v>77.282481583391316</v>
      </c>
    </row>
    <row r="23" spans="1:26" ht="18.75" customHeight="1" x14ac:dyDescent="0.25">
      <c r="E23" s="17"/>
      <c r="F23" s="17"/>
      <c r="G23" s="17"/>
      <c r="H23" s="17"/>
      <c r="I23" s="17"/>
      <c r="J23" s="33"/>
      <c r="K23" s="17"/>
      <c r="L23" s="17"/>
      <c r="M23" s="17"/>
      <c r="N23" s="17"/>
      <c r="O23" s="17"/>
      <c r="P23" s="17"/>
      <c r="Q23" s="33"/>
      <c r="R23" s="33"/>
      <c r="S23" s="17"/>
      <c r="T23" s="17"/>
      <c r="U23" s="17"/>
      <c r="V23" s="17"/>
      <c r="W23" s="17"/>
      <c r="X23" s="17"/>
      <c r="Y23" s="33"/>
      <c r="Z23" s="17"/>
    </row>
    <row r="24" spans="1:26" ht="18.75" customHeight="1" x14ac:dyDescent="0.25">
      <c r="A24" s="1" t="s">
        <v>37</v>
      </c>
      <c r="B24" s="2" t="s">
        <v>2</v>
      </c>
      <c r="C24" s="2" t="s">
        <v>3</v>
      </c>
      <c r="D24" s="2" t="s">
        <v>4</v>
      </c>
      <c r="E24" s="5" t="s">
        <v>5</v>
      </c>
      <c r="F24" s="24" t="s">
        <v>35</v>
      </c>
      <c r="G24" s="24" t="s">
        <v>40</v>
      </c>
      <c r="H24" s="30" t="s">
        <v>63</v>
      </c>
      <c r="I24" s="30" t="s">
        <v>64</v>
      </c>
      <c r="J24" s="24" t="s">
        <v>1</v>
      </c>
      <c r="K24" s="16" t="s">
        <v>50</v>
      </c>
      <c r="L24" s="16" t="s">
        <v>43</v>
      </c>
      <c r="M24" s="15" t="s">
        <v>44</v>
      </c>
      <c r="N24" s="15" t="s">
        <v>45</v>
      </c>
      <c r="O24" s="16" t="s">
        <v>46</v>
      </c>
      <c r="P24" s="16" t="s">
        <v>47</v>
      </c>
      <c r="Q24" s="19" t="s">
        <v>48</v>
      </c>
      <c r="R24" s="20" t="s">
        <v>49</v>
      </c>
      <c r="S24" s="21" t="s">
        <v>52</v>
      </c>
      <c r="T24" s="21" t="s">
        <v>53</v>
      </c>
      <c r="U24" s="21" t="s">
        <v>54</v>
      </c>
      <c r="V24" s="21" t="s">
        <v>55</v>
      </c>
      <c r="W24" s="21" t="s">
        <v>56</v>
      </c>
      <c r="X24" s="16" t="s">
        <v>57</v>
      </c>
      <c r="Y24" s="20" t="s">
        <v>58</v>
      </c>
      <c r="Z24" s="27" t="s">
        <v>61</v>
      </c>
    </row>
    <row r="25" spans="1:26" ht="18.75" customHeight="1" x14ac:dyDescent="0.25">
      <c r="A25" s="1" t="s">
        <v>0</v>
      </c>
      <c r="B25" s="10" t="s">
        <v>38</v>
      </c>
      <c r="C25" s="7" t="s">
        <v>20</v>
      </c>
      <c r="D25" s="8">
        <v>4</v>
      </c>
      <c r="E25" s="5" t="s">
        <v>12</v>
      </c>
      <c r="F25" s="5">
        <v>28.98</v>
      </c>
      <c r="G25" s="5">
        <v>31.571428571428573</v>
      </c>
      <c r="H25" s="24">
        <v>12.43</v>
      </c>
      <c r="I25" s="24">
        <f>1.012*60</f>
        <v>60.72</v>
      </c>
      <c r="J25" s="24">
        <v>27</v>
      </c>
      <c r="K25" s="5">
        <v>28.39</v>
      </c>
      <c r="L25" s="5">
        <v>25.84</v>
      </c>
      <c r="M25" s="5">
        <f>K25-L25</f>
        <v>2.5500000000000007</v>
      </c>
      <c r="N25" s="5">
        <f>M25*100/K25</f>
        <v>8.9820359281437145</v>
      </c>
      <c r="O25" s="5">
        <v>14231.4</v>
      </c>
      <c r="P25" s="5">
        <v>14130.7</v>
      </c>
      <c r="Q25" s="24">
        <f>O25-P25</f>
        <v>100.69999999999891</v>
      </c>
      <c r="R25" s="24">
        <v>113</v>
      </c>
      <c r="S25" s="212" t="s">
        <v>60</v>
      </c>
      <c r="T25" s="213"/>
      <c r="U25" s="213"/>
      <c r="V25" s="213"/>
      <c r="W25" s="213"/>
      <c r="X25" s="213"/>
      <c r="Y25" s="214"/>
      <c r="Z25" s="24">
        <v>89</v>
      </c>
    </row>
    <row r="26" spans="1:26" ht="18.75" customHeight="1" x14ac:dyDescent="0.25">
      <c r="A26" s="1" t="s">
        <v>0</v>
      </c>
      <c r="B26" s="10" t="s">
        <v>38</v>
      </c>
      <c r="C26" s="7" t="s">
        <v>21</v>
      </c>
      <c r="D26" s="8">
        <v>5</v>
      </c>
      <c r="E26" s="5" t="s">
        <v>22</v>
      </c>
      <c r="F26" s="5">
        <v>27.61</v>
      </c>
      <c r="G26" s="5">
        <v>29.142857142857142</v>
      </c>
      <c r="H26" s="24">
        <v>14.95</v>
      </c>
      <c r="I26" s="24">
        <v>34.51</v>
      </c>
      <c r="J26" s="24">
        <v>13</v>
      </c>
      <c r="K26" s="5">
        <v>32.71</v>
      </c>
      <c r="L26" s="5">
        <v>29.87</v>
      </c>
      <c r="M26" s="5">
        <f t="shared" ref="M26:M31" si="38">K26-L26</f>
        <v>2.84</v>
      </c>
      <c r="N26" s="5">
        <f t="shared" ref="N26:N31" si="39">M26*100/K26</f>
        <v>8.682360134515438</v>
      </c>
      <c r="O26" s="22">
        <v>16271.1</v>
      </c>
      <c r="P26" s="22">
        <v>16120.2</v>
      </c>
      <c r="Q26" s="24">
        <f t="shared" ref="Q26:Q31" si="40">O26-P26</f>
        <v>150.89999999999964</v>
      </c>
      <c r="R26" s="29">
        <v>600</v>
      </c>
      <c r="S26" s="5">
        <v>34</v>
      </c>
      <c r="T26" s="5">
        <v>266</v>
      </c>
      <c r="U26" s="5">
        <f t="shared" ref="U26:U31" si="41">(S26/(S26+T26))*100</f>
        <v>11.333333333333332</v>
      </c>
      <c r="V26" s="5">
        <v>5</v>
      </c>
      <c r="W26" s="5">
        <v>10</v>
      </c>
      <c r="X26" s="5">
        <f>SUM(V26:W26)</f>
        <v>15</v>
      </c>
      <c r="Y26" s="24">
        <f>(V26/(V26+W26))*100</f>
        <v>33.333333333333329</v>
      </c>
      <c r="Z26" s="24">
        <v>192</v>
      </c>
    </row>
    <row r="27" spans="1:26" ht="18.75" customHeight="1" x14ac:dyDescent="0.25">
      <c r="A27" s="1" t="s">
        <v>0</v>
      </c>
      <c r="B27" s="10" t="s">
        <v>38</v>
      </c>
      <c r="C27" s="7" t="s">
        <v>21</v>
      </c>
      <c r="D27" s="8">
        <v>6</v>
      </c>
      <c r="E27" s="5" t="s">
        <v>23</v>
      </c>
      <c r="F27" s="5">
        <v>23.9</v>
      </c>
      <c r="G27" s="5">
        <v>29.142857142857142</v>
      </c>
      <c r="H27" s="24">
        <v>14.15</v>
      </c>
      <c r="I27" s="24">
        <f>1.128*60</f>
        <v>67.679999999999993</v>
      </c>
      <c r="J27" s="24">
        <v>8</v>
      </c>
      <c r="K27" s="5">
        <v>27.32</v>
      </c>
      <c r="L27" s="5">
        <v>24.82</v>
      </c>
      <c r="M27" s="5">
        <f t="shared" si="38"/>
        <v>2.5</v>
      </c>
      <c r="N27" s="5">
        <f t="shared" si="39"/>
        <v>9.1508052708638363</v>
      </c>
      <c r="O27" s="5">
        <v>14507.6</v>
      </c>
      <c r="P27" s="5">
        <v>14370.1</v>
      </c>
      <c r="Q27" s="24">
        <f t="shared" si="40"/>
        <v>137.5</v>
      </c>
      <c r="R27" s="24">
        <v>83</v>
      </c>
      <c r="S27" s="212" t="s">
        <v>60</v>
      </c>
      <c r="T27" s="213"/>
      <c r="U27" s="213"/>
      <c r="V27" s="213"/>
      <c r="W27" s="213"/>
      <c r="X27" s="213"/>
      <c r="Y27" s="214"/>
      <c r="Z27" s="24">
        <v>224</v>
      </c>
    </row>
    <row r="28" spans="1:26" ht="18.75" customHeight="1" x14ac:dyDescent="0.25">
      <c r="A28" s="1" t="s">
        <v>0</v>
      </c>
      <c r="B28" s="10" t="s">
        <v>38</v>
      </c>
      <c r="C28" s="7" t="s">
        <v>24</v>
      </c>
      <c r="D28" s="8">
        <v>11</v>
      </c>
      <c r="E28" s="5" t="s">
        <v>22</v>
      </c>
      <c r="F28" s="5">
        <v>29.06</v>
      </c>
      <c r="G28" s="5">
        <v>31</v>
      </c>
      <c r="H28" s="29">
        <f>60*1.5</f>
        <v>90</v>
      </c>
      <c r="I28" s="29">
        <f t="shared" ref="I28" si="42">60*1.5</f>
        <v>90</v>
      </c>
      <c r="J28" s="24">
        <v>15</v>
      </c>
      <c r="K28" s="5">
        <v>30.06</v>
      </c>
      <c r="L28" s="5">
        <v>27.51</v>
      </c>
      <c r="M28" s="5">
        <f t="shared" si="38"/>
        <v>2.5499999999999972</v>
      </c>
      <c r="N28" s="5">
        <f t="shared" si="39"/>
        <v>8.4830339321357187</v>
      </c>
      <c r="O28" s="5">
        <v>14371.6</v>
      </c>
      <c r="P28" s="5">
        <v>14230</v>
      </c>
      <c r="Q28" s="24">
        <f t="shared" si="40"/>
        <v>141.60000000000036</v>
      </c>
      <c r="R28" s="24">
        <v>211</v>
      </c>
      <c r="S28" s="5">
        <v>63</v>
      </c>
      <c r="T28" s="5">
        <v>238</v>
      </c>
      <c r="U28" s="5">
        <f t="shared" si="41"/>
        <v>20.930232558139537</v>
      </c>
      <c r="V28" s="5">
        <v>5</v>
      </c>
      <c r="W28" s="5">
        <v>5</v>
      </c>
      <c r="X28" s="5">
        <f>SUM(V28:W28)</f>
        <v>10</v>
      </c>
      <c r="Y28" s="24">
        <f>(V28/(V28+W28))*100</f>
        <v>50</v>
      </c>
      <c r="Z28" s="24">
        <v>137</v>
      </c>
    </row>
    <row r="29" spans="1:26" ht="18.75" customHeight="1" x14ac:dyDescent="0.25">
      <c r="A29" s="1" t="s">
        <v>0</v>
      </c>
      <c r="B29" s="10" t="s">
        <v>38</v>
      </c>
      <c r="C29" s="7" t="s">
        <v>24</v>
      </c>
      <c r="D29" s="8">
        <v>12</v>
      </c>
      <c r="E29" s="5" t="s">
        <v>23</v>
      </c>
      <c r="F29" s="5">
        <v>30.71</v>
      </c>
      <c r="G29" s="5">
        <v>31</v>
      </c>
      <c r="H29" s="24">
        <v>7.86</v>
      </c>
      <c r="I29" s="24">
        <v>11.08</v>
      </c>
      <c r="J29" s="34">
        <v>22</v>
      </c>
      <c r="K29" s="5">
        <v>31.34</v>
      </c>
      <c r="L29" s="5">
        <v>29.17</v>
      </c>
      <c r="M29" s="5">
        <f t="shared" si="38"/>
        <v>2.1699999999999982</v>
      </c>
      <c r="N29" s="5">
        <f t="shared" si="39"/>
        <v>6.9240587109125666</v>
      </c>
      <c r="O29" s="5">
        <v>14340.3</v>
      </c>
      <c r="P29" s="5">
        <v>14182.9</v>
      </c>
      <c r="Q29" s="24">
        <f t="shared" si="40"/>
        <v>157.39999999999964</v>
      </c>
      <c r="R29" s="24">
        <v>250</v>
      </c>
      <c r="S29" s="5">
        <v>78</v>
      </c>
      <c r="T29" s="5">
        <v>222</v>
      </c>
      <c r="U29" s="5">
        <f t="shared" si="41"/>
        <v>26</v>
      </c>
      <c r="V29" s="5">
        <v>10</v>
      </c>
      <c r="W29" s="5">
        <v>9</v>
      </c>
      <c r="X29" s="5">
        <f t="shared" ref="X29:X31" si="43">SUM(V29:W29)</f>
        <v>19</v>
      </c>
      <c r="Y29" s="24">
        <f>(V29/(V29+W29))*100</f>
        <v>52.631578947368418</v>
      </c>
      <c r="Z29" s="24">
        <v>156</v>
      </c>
    </row>
    <row r="30" spans="1:26" ht="18.75" customHeight="1" x14ac:dyDescent="0.25">
      <c r="A30" s="1" t="s">
        <v>0</v>
      </c>
      <c r="B30" s="10" t="s">
        <v>38</v>
      </c>
      <c r="C30" s="7" t="s">
        <v>24</v>
      </c>
      <c r="D30" s="8">
        <v>13</v>
      </c>
      <c r="E30" s="5" t="s">
        <v>25</v>
      </c>
      <c r="F30" s="5">
        <v>27.48</v>
      </c>
      <c r="G30" s="5">
        <v>31</v>
      </c>
      <c r="H30" s="24">
        <v>7.29</v>
      </c>
      <c r="I30" s="24">
        <v>19.260000000000002</v>
      </c>
      <c r="J30" s="24">
        <v>15</v>
      </c>
      <c r="K30" s="5">
        <v>27.91</v>
      </c>
      <c r="L30" s="5">
        <v>25.56</v>
      </c>
      <c r="M30" s="5">
        <f t="shared" si="38"/>
        <v>2.3500000000000014</v>
      </c>
      <c r="N30" s="5">
        <f t="shared" si="39"/>
        <v>8.4199211752060243</v>
      </c>
      <c r="O30" s="5">
        <v>14289.4</v>
      </c>
      <c r="P30" s="5">
        <v>14105.5</v>
      </c>
      <c r="Q30" s="24">
        <f t="shared" si="40"/>
        <v>183.89999999999964</v>
      </c>
      <c r="R30" s="24">
        <v>142</v>
      </c>
      <c r="S30" s="5">
        <v>161</v>
      </c>
      <c r="T30" s="5">
        <v>139</v>
      </c>
      <c r="U30" s="5">
        <f t="shared" si="41"/>
        <v>53.666666666666664</v>
      </c>
      <c r="V30" s="5">
        <v>13</v>
      </c>
      <c r="W30" s="5">
        <v>8</v>
      </c>
      <c r="X30" s="5">
        <f t="shared" si="43"/>
        <v>21</v>
      </c>
      <c r="Y30" s="24">
        <f>(V30/(V30+W30))*100</f>
        <v>61.904761904761905</v>
      </c>
      <c r="Z30" s="24">
        <v>154</v>
      </c>
    </row>
    <row r="31" spans="1:26" ht="18.75" customHeight="1" x14ac:dyDescent="0.25">
      <c r="A31" s="1" t="s">
        <v>0</v>
      </c>
      <c r="B31" s="10" t="s">
        <v>38</v>
      </c>
      <c r="C31" s="7" t="s">
        <v>24</v>
      </c>
      <c r="D31" s="8">
        <v>14</v>
      </c>
      <c r="E31" s="5" t="s">
        <v>26</v>
      </c>
      <c r="F31" s="5">
        <v>30.75</v>
      </c>
      <c r="G31" s="5">
        <v>31</v>
      </c>
      <c r="H31" s="24">
        <v>14.595000000000001</v>
      </c>
      <c r="I31" s="24">
        <v>21.57</v>
      </c>
      <c r="J31" s="24">
        <v>6</v>
      </c>
      <c r="K31" s="5">
        <v>30.07</v>
      </c>
      <c r="L31" s="5">
        <v>27.65</v>
      </c>
      <c r="M31" s="5">
        <f t="shared" si="38"/>
        <v>2.4200000000000017</v>
      </c>
      <c r="N31" s="5">
        <f t="shared" si="39"/>
        <v>8.0478882607249815</v>
      </c>
      <c r="O31" s="5">
        <v>14587.3</v>
      </c>
      <c r="P31" s="5">
        <v>14418</v>
      </c>
      <c r="Q31" s="24">
        <f t="shared" si="40"/>
        <v>169.29999999999927</v>
      </c>
      <c r="R31" s="24">
        <v>152</v>
      </c>
      <c r="S31" s="5">
        <v>142</v>
      </c>
      <c r="T31" s="5">
        <v>158</v>
      </c>
      <c r="U31" s="5">
        <f t="shared" si="41"/>
        <v>47.333333333333336</v>
      </c>
      <c r="V31" s="5">
        <v>11</v>
      </c>
      <c r="W31" s="5">
        <v>11</v>
      </c>
      <c r="X31" s="5">
        <f t="shared" si="43"/>
        <v>22</v>
      </c>
      <c r="Y31" s="24">
        <f>(V31/(V31+W31))*100</f>
        <v>50</v>
      </c>
      <c r="Z31" s="24">
        <v>110</v>
      </c>
    </row>
    <row r="32" spans="1:26" ht="18.75" customHeight="1" x14ac:dyDescent="0.25">
      <c r="E32" s="17"/>
      <c r="F32" s="17"/>
      <c r="G32" s="17"/>
      <c r="H32" s="17"/>
      <c r="I32" s="17"/>
      <c r="J32" s="33"/>
      <c r="K32" s="17"/>
      <c r="L32" s="17"/>
      <c r="M32" s="17"/>
      <c r="N32" s="17"/>
      <c r="O32" s="17"/>
      <c r="P32" s="17"/>
      <c r="Q32" s="33"/>
      <c r="R32" s="33"/>
      <c r="S32" s="17"/>
      <c r="T32" s="17"/>
      <c r="U32" s="17"/>
      <c r="V32" s="17"/>
      <c r="W32" s="17"/>
      <c r="X32" s="17"/>
      <c r="Y32" s="33"/>
      <c r="Z32" s="17"/>
    </row>
    <row r="33" spans="1:26" ht="18.75" customHeight="1" x14ac:dyDescent="0.25">
      <c r="E33" s="5" t="s">
        <v>14</v>
      </c>
      <c r="F33" s="5">
        <f>AVERAGE(F25:F32)</f>
        <v>28.355714285714289</v>
      </c>
      <c r="G33" s="5">
        <f>AVERAGE(G25:G32)</f>
        <v>30.551020408163264</v>
      </c>
      <c r="H33" s="24">
        <f>AVERAGE(H25:H32)</f>
        <v>23.039285714285715</v>
      </c>
      <c r="I33" s="24">
        <f>AVERAGE(I25:I32)</f>
        <v>43.545714285714276</v>
      </c>
      <c r="J33" s="24">
        <f>AVERAGE(J25:J32)</f>
        <v>15.142857142857142</v>
      </c>
      <c r="K33" s="5">
        <f t="shared" ref="K33:R33" si="44">AVERAGE(K25:K32)</f>
        <v>29.685714285714283</v>
      </c>
      <c r="L33" s="5">
        <f t="shared" si="44"/>
        <v>27.202857142857145</v>
      </c>
      <c r="M33" s="5">
        <f t="shared" si="44"/>
        <v>2.4828571428571427</v>
      </c>
      <c r="N33" s="5">
        <f t="shared" si="44"/>
        <v>8.3843004875003242</v>
      </c>
      <c r="O33" s="5">
        <f t="shared" si="44"/>
        <v>14656.957142857142</v>
      </c>
      <c r="P33" s="5">
        <f t="shared" si="44"/>
        <v>14508.199999999999</v>
      </c>
      <c r="Q33" s="24">
        <f t="shared" si="44"/>
        <v>148.7571428571425</v>
      </c>
      <c r="R33" s="24">
        <f t="shared" si="44"/>
        <v>221.57142857142858</v>
      </c>
      <c r="S33" s="5">
        <f t="shared" ref="S33" si="45">AVERAGE(S25:S32)</f>
        <v>95.6</v>
      </c>
      <c r="T33" s="5">
        <f t="shared" ref="T33" si="46">AVERAGE(T25:T32)</f>
        <v>204.6</v>
      </c>
      <c r="U33" s="5">
        <f t="shared" ref="U33" si="47">AVERAGE(U25:U32)</f>
        <v>31.852713178294572</v>
      </c>
      <c r="V33" s="5">
        <f t="shared" ref="V33" si="48">AVERAGE(V25:V32)</f>
        <v>8.8000000000000007</v>
      </c>
      <c r="W33" s="5">
        <f t="shared" ref="W33" si="49">AVERAGE(W25:W32)</f>
        <v>8.6</v>
      </c>
      <c r="X33" s="5">
        <f t="shared" ref="X33" si="50">AVERAGE(X25:X32)</f>
        <v>17.399999999999999</v>
      </c>
      <c r="Y33" s="24">
        <f t="shared" ref="Y33:Z33" si="51">AVERAGE(Y25:Y32)</f>
        <v>49.573934837092729</v>
      </c>
      <c r="Z33" s="24">
        <f t="shared" si="51"/>
        <v>151.71428571428572</v>
      </c>
    </row>
    <row r="34" spans="1:26" ht="18.75" customHeight="1" x14ac:dyDescent="0.25">
      <c r="E34" s="5" t="s">
        <v>15</v>
      </c>
      <c r="F34" s="5">
        <f>STDEV(F25:F32)</f>
        <v>2.3571653678578799</v>
      </c>
      <c r="G34" s="5">
        <f>STDEV(G25:G32)</f>
        <v>0.98432811930416153</v>
      </c>
      <c r="H34" s="24">
        <f>STDEV(H25:H32)</f>
        <v>29.694294686096889</v>
      </c>
      <c r="I34" s="24">
        <f>STDEV(I25:I32)</f>
        <v>29.562970000290836</v>
      </c>
      <c r="J34" s="24">
        <f>STDEV(J25:J32)</f>
        <v>7.3807987695228814</v>
      </c>
      <c r="K34" s="5">
        <f t="shared" ref="K34:R34" si="52">STDEV(K25:K32)</f>
        <v>1.9407632273829554</v>
      </c>
      <c r="L34" s="5">
        <f t="shared" si="52"/>
        <v>1.8934951305783208</v>
      </c>
      <c r="M34" s="5">
        <f t="shared" si="52"/>
        <v>0.20669738634973003</v>
      </c>
      <c r="N34" s="5">
        <f t="shared" si="52"/>
        <v>0.74051256482670835</v>
      </c>
      <c r="O34" s="5">
        <f t="shared" si="52"/>
        <v>722.32430587454496</v>
      </c>
      <c r="P34" s="5">
        <f t="shared" si="52"/>
        <v>720.37496254844041</v>
      </c>
      <c r="Q34" s="24">
        <f t="shared" si="52"/>
        <v>26.532235559966114</v>
      </c>
      <c r="R34" s="24">
        <f t="shared" si="52"/>
        <v>176.20523747688577</v>
      </c>
      <c r="S34" s="5">
        <f t="shared" ref="S34:U34" si="53">STDEV(S25:S32)</f>
        <v>53.845148342260131</v>
      </c>
      <c r="T34" s="5">
        <f t="shared" si="53"/>
        <v>53.9981481163938</v>
      </c>
      <c r="U34" s="5">
        <f t="shared" si="53"/>
        <v>17.958966777381018</v>
      </c>
      <c r="V34" s="5">
        <f t="shared" ref="V34:Y34" si="54">STDEV(V25:V32)</f>
        <v>3.6331804249169903</v>
      </c>
      <c r="W34" s="5">
        <f t="shared" si="54"/>
        <v>2.302172886644267</v>
      </c>
      <c r="X34" s="5">
        <f t="shared" si="54"/>
        <v>4.9295030175464962</v>
      </c>
      <c r="Y34" s="24">
        <f t="shared" si="54"/>
        <v>10.314052112626067</v>
      </c>
      <c r="Z34" s="24">
        <f t="shared" ref="Z34" si="55">STDEV(Z25:Z32)</f>
        <v>46.118377702438359</v>
      </c>
    </row>
    <row r="35" spans="1:26" ht="18.75" customHeight="1" x14ac:dyDescent="0.25">
      <c r="E35" s="5" t="s">
        <v>16</v>
      </c>
      <c r="F35" s="5">
        <f>COUNT(F25:F32)</f>
        <v>7</v>
      </c>
      <c r="G35" s="5">
        <f>COUNT(G25:G32)</f>
        <v>7</v>
      </c>
      <c r="H35" s="24">
        <f>COUNT(H25:H32)</f>
        <v>7</v>
      </c>
      <c r="I35" s="24">
        <f>COUNT(I25:I32)</f>
        <v>7</v>
      </c>
      <c r="J35" s="24">
        <f>COUNT(J25:J32)</f>
        <v>7</v>
      </c>
      <c r="K35" s="5">
        <f t="shared" ref="K35:R35" si="56">COUNT(K25:K32)</f>
        <v>7</v>
      </c>
      <c r="L35" s="5">
        <f t="shared" si="56"/>
        <v>7</v>
      </c>
      <c r="M35" s="5">
        <f t="shared" si="56"/>
        <v>7</v>
      </c>
      <c r="N35" s="5">
        <f t="shared" si="56"/>
        <v>7</v>
      </c>
      <c r="O35" s="5">
        <f t="shared" si="56"/>
        <v>7</v>
      </c>
      <c r="P35" s="5">
        <f t="shared" si="56"/>
        <v>7</v>
      </c>
      <c r="Q35" s="24">
        <f t="shared" si="56"/>
        <v>7</v>
      </c>
      <c r="R35" s="24">
        <f t="shared" si="56"/>
        <v>7</v>
      </c>
      <c r="S35" s="5">
        <f t="shared" ref="S35:U35" si="57">COUNT(S25:S32)</f>
        <v>5</v>
      </c>
      <c r="T35" s="5">
        <f t="shared" si="57"/>
        <v>5</v>
      </c>
      <c r="U35" s="5">
        <f t="shared" si="57"/>
        <v>5</v>
      </c>
      <c r="V35" s="5">
        <f t="shared" ref="V35:Y35" si="58">COUNT(V25:V32)</f>
        <v>5</v>
      </c>
      <c r="W35" s="5">
        <f t="shared" si="58"/>
        <v>5</v>
      </c>
      <c r="X35" s="5">
        <f t="shared" si="58"/>
        <v>5</v>
      </c>
      <c r="Y35" s="24">
        <f t="shared" si="58"/>
        <v>5</v>
      </c>
      <c r="Z35" s="24">
        <f t="shared" ref="Z35" si="59">COUNT(Z25:Z32)</f>
        <v>7</v>
      </c>
    </row>
    <row r="36" spans="1:26" ht="18.75" customHeight="1" x14ac:dyDescent="0.25">
      <c r="E36" s="5" t="s">
        <v>17</v>
      </c>
      <c r="F36" s="5">
        <f>F34/SQRT(F35)</f>
        <v>0.89092476605800475</v>
      </c>
      <c r="G36" s="5">
        <f>G34/SQRT(G35)</f>
        <v>0.37204105888096112</v>
      </c>
      <c r="H36" s="24">
        <f>H34/SQRT(H35)</f>
        <v>11.223388442411306</v>
      </c>
      <c r="I36" s="24">
        <f>I34/SQRT(I35)</f>
        <v>11.173752376747519</v>
      </c>
      <c r="J36" s="24">
        <f>J34/SQRT(J35)</f>
        <v>2.7896797173098684</v>
      </c>
      <c r="K36" s="5">
        <f t="shared" ref="K36:R36" si="60">K34/SQRT(K35)</f>
        <v>0.73353955047348574</v>
      </c>
      <c r="L36" s="5">
        <f t="shared" si="60"/>
        <v>0.71567388917457286</v>
      </c>
      <c r="M36" s="5">
        <f t="shared" si="60"/>
        <v>7.8124268704060348E-2</v>
      </c>
      <c r="N36" s="5">
        <f t="shared" si="60"/>
        <v>0.279887441321438</v>
      </c>
      <c r="O36" s="5">
        <f t="shared" si="60"/>
        <v>273.01292561162825</v>
      </c>
      <c r="P36" s="5">
        <f t="shared" si="60"/>
        <v>272.27614308866305</v>
      </c>
      <c r="Q36" s="24">
        <f t="shared" si="60"/>
        <v>10.028242431179271</v>
      </c>
      <c r="R36" s="24">
        <f t="shared" si="60"/>
        <v>66.599319724416858</v>
      </c>
      <c r="S36" s="5">
        <f t="shared" ref="S36" si="61">S34/SQRT(S35)</f>
        <v>24.080282390370751</v>
      </c>
      <c r="T36" s="5">
        <f t="shared" ref="T36" si="62">T34/SQRT(T35)</f>
        <v>24.148705969471752</v>
      </c>
      <c r="U36" s="5">
        <f t="shared" ref="U36" si="63">U34/SQRT(U35)</f>
        <v>8.0314941039768577</v>
      </c>
      <c r="V36" s="5">
        <f t="shared" ref="V36" si="64">V34/SQRT(V35)</f>
        <v>1.6248076809271921</v>
      </c>
      <c r="W36" s="5">
        <f t="shared" ref="W36" si="65">W34/SQRT(W35)</f>
        <v>1.0295630140986998</v>
      </c>
      <c r="X36" s="5">
        <f t="shared" ref="X36" si="66">X34/SQRT(X35)</f>
        <v>2.2045407685048608</v>
      </c>
      <c r="Y36" s="24">
        <f t="shared" ref="Y36:Z36" si="67">Y34/SQRT(Y35)</f>
        <v>4.6125843294614404</v>
      </c>
      <c r="Z36" s="24">
        <f t="shared" si="67"/>
        <v>17.43110832434261</v>
      </c>
    </row>
    <row r="37" spans="1:26" ht="18.75" customHeight="1" x14ac:dyDescent="0.25">
      <c r="E37" s="5" t="s">
        <v>18</v>
      </c>
      <c r="F37" s="5">
        <f>F33+(2*F34)</f>
        <v>33.070045021430047</v>
      </c>
      <c r="G37" s="5">
        <f>G33+(2*G34)</f>
        <v>32.519676646771586</v>
      </c>
      <c r="H37" s="24">
        <f>H33+(2*H34)</f>
        <v>82.427875086479489</v>
      </c>
      <c r="I37" s="24">
        <f>I33+(2*I34)</f>
        <v>102.67165428629595</v>
      </c>
      <c r="J37" s="24">
        <f>J33+(2*J34)</f>
        <v>29.904454681902905</v>
      </c>
      <c r="K37" s="5">
        <f t="shared" ref="K37:R37" si="68">K33+(2*K34)</f>
        <v>33.567240740480194</v>
      </c>
      <c r="L37" s="5">
        <f t="shared" si="68"/>
        <v>30.989847404013787</v>
      </c>
      <c r="M37" s="5">
        <f t="shared" si="68"/>
        <v>2.8962519155566029</v>
      </c>
      <c r="N37" s="5">
        <f t="shared" si="68"/>
        <v>9.86532561715374</v>
      </c>
      <c r="O37" s="5">
        <f t="shared" si="68"/>
        <v>16101.605754606231</v>
      </c>
      <c r="P37" s="5">
        <f t="shared" si="68"/>
        <v>15948.94992509688</v>
      </c>
      <c r="Q37" s="24">
        <f t="shared" si="68"/>
        <v>201.82161397707472</v>
      </c>
      <c r="R37" s="24">
        <f t="shared" si="68"/>
        <v>573.9819035252001</v>
      </c>
      <c r="S37" s="5">
        <f t="shared" ref="S37:U37" si="69">S33+(2*S34)</f>
        <v>203.29029668452026</v>
      </c>
      <c r="T37" s="5">
        <f t="shared" si="69"/>
        <v>312.59629623278761</v>
      </c>
      <c r="U37" s="5">
        <f t="shared" si="69"/>
        <v>67.770646733056608</v>
      </c>
      <c r="V37" s="5">
        <f t="shared" ref="V37:Y37" si="70">V33+(2*V34)</f>
        <v>16.06636084983398</v>
      </c>
      <c r="W37" s="5">
        <f t="shared" si="70"/>
        <v>13.204345773288534</v>
      </c>
      <c r="X37" s="5">
        <f t="shared" si="70"/>
        <v>27.259006035092991</v>
      </c>
      <c r="Y37" s="24">
        <f t="shared" si="70"/>
        <v>70.202039062344866</v>
      </c>
      <c r="Z37" s="24">
        <f t="shared" ref="Z37" si="71">Z33+(2*Z34)</f>
        <v>243.95104111916243</v>
      </c>
    </row>
    <row r="38" spans="1:26" ht="18.75" customHeight="1" x14ac:dyDescent="0.25">
      <c r="E38" s="5" t="s">
        <v>19</v>
      </c>
      <c r="F38" s="5">
        <f>F33-(2*F34)</f>
        <v>23.64138354999853</v>
      </c>
      <c r="G38" s="5">
        <f>G33-(2*G34)</f>
        <v>28.582364169554943</v>
      </c>
      <c r="H38" s="24">
        <f>H33-(2*H34)</f>
        <v>-36.349303657908067</v>
      </c>
      <c r="I38" s="24">
        <f>I33-(2*I34)</f>
        <v>-15.580225714867396</v>
      </c>
      <c r="J38" s="24">
        <f>J33-(2*J34)</f>
        <v>0.38125960381137958</v>
      </c>
      <c r="K38" s="5">
        <f t="shared" ref="K38:R38" si="72">K33-(2*K34)</f>
        <v>25.804187830948372</v>
      </c>
      <c r="L38" s="5">
        <f t="shared" si="72"/>
        <v>23.415866881700502</v>
      </c>
      <c r="M38" s="5">
        <f t="shared" si="72"/>
        <v>2.0694623701576824</v>
      </c>
      <c r="N38" s="5">
        <f t="shared" si="72"/>
        <v>6.9032753578469075</v>
      </c>
      <c r="O38" s="5">
        <f t="shared" si="72"/>
        <v>13212.308531108052</v>
      </c>
      <c r="P38" s="5">
        <f t="shared" si="72"/>
        <v>13067.450074903118</v>
      </c>
      <c r="Q38" s="24">
        <f t="shared" si="72"/>
        <v>95.692671737210276</v>
      </c>
      <c r="R38" s="24">
        <f t="shared" si="72"/>
        <v>-130.83904638234296</v>
      </c>
      <c r="S38" s="5">
        <f t="shared" ref="S38:U38" si="73">S33-(2*S34)</f>
        <v>-12.090296684520268</v>
      </c>
      <c r="T38" s="5">
        <f t="shared" si="73"/>
        <v>96.603703767212394</v>
      </c>
      <c r="U38" s="5">
        <f t="shared" si="73"/>
        <v>-4.0652203764674653</v>
      </c>
      <c r="V38" s="5">
        <f t="shared" ref="V38:Y38" si="74">V33-(2*V34)</f>
        <v>1.53363915016602</v>
      </c>
      <c r="W38" s="5">
        <f t="shared" si="74"/>
        <v>3.9956542267114656</v>
      </c>
      <c r="X38" s="5">
        <f t="shared" si="74"/>
        <v>7.5409939649070061</v>
      </c>
      <c r="Y38" s="24">
        <f t="shared" si="74"/>
        <v>28.945830611840595</v>
      </c>
      <c r="Z38" s="24">
        <f t="shared" ref="Z38" si="75">Z33-(2*Z34)</f>
        <v>59.477530309409005</v>
      </c>
    </row>
    <row r="39" spans="1:26" ht="18.75" customHeight="1" x14ac:dyDescent="0.25">
      <c r="E39" s="17"/>
      <c r="F39" s="17"/>
      <c r="G39" s="17"/>
      <c r="H39" s="17"/>
      <c r="I39" s="17"/>
      <c r="J39" s="33"/>
      <c r="K39" s="17"/>
      <c r="L39" s="17"/>
      <c r="M39" s="17"/>
      <c r="N39" s="17"/>
      <c r="O39" s="17"/>
      <c r="P39" s="17"/>
      <c r="Q39" s="33"/>
      <c r="R39" s="33"/>
      <c r="S39" s="17"/>
      <c r="T39" s="17"/>
      <c r="U39" s="17"/>
      <c r="V39" s="17"/>
      <c r="W39" s="17"/>
      <c r="X39" s="17"/>
      <c r="Y39" s="33"/>
      <c r="Z39" s="17"/>
    </row>
    <row r="40" spans="1:26" ht="18.75" customHeight="1" x14ac:dyDescent="0.25">
      <c r="A40" s="2" t="s">
        <v>37</v>
      </c>
      <c r="B40" s="2" t="s">
        <v>2</v>
      </c>
      <c r="C40" s="2" t="s">
        <v>3</v>
      </c>
      <c r="D40" s="2" t="s">
        <v>4</v>
      </c>
      <c r="E40" s="35" t="s">
        <v>5</v>
      </c>
      <c r="F40" s="24" t="s">
        <v>35</v>
      </c>
      <c r="G40" s="24" t="s">
        <v>40</v>
      </c>
      <c r="H40" s="30" t="s">
        <v>63</v>
      </c>
      <c r="I40" s="30" t="s">
        <v>64</v>
      </c>
      <c r="J40" s="24" t="s">
        <v>1</v>
      </c>
      <c r="K40" s="16" t="s">
        <v>50</v>
      </c>
      <c r="L40" s="16" t="s">
        <v>43</v>
      </c>
      <c r="M40" s="15" t="s">
        <v>44</v>
      </c>
      <c r="N40" s="15" t="s">
        <v>45</v>
      </c>
      <c r="O40" s="16" t="s">
        <v>46</v>
      </c>
      <c r="P40" s="16" t="s">
        <v>47</v>
      </c>
      <c r="Q40" s="19" t="s">
        <v>48</v>
      </c>
      <c r="R40" s="20" t="s">
        <v>49</v>
      </c>
      <c r="S40" s="21" t="s">
        <v>52</v>
      </c>
      <c r="T40" s="21" t="s">
        <v>53</v>
      </c>
      <c r="U40" s="21" t="s">
        <v>54</v>
      </c>
      <c r="V40" s="21" t="s">
        <v>55</v>
      </c>
      <c r="W40" s="21" t="s">
        <v>56</v>
      </c>
      <c r="X40" s="16" t="s">
        <v>57</v>
      </c>
      <c r="Y40" s="20" t="s">
        <v>58</v>
      </c>
      <c r="Z40" s="27" t="s">
        <v>61</v>
      </c>
    </row>
    <row r="41" spans="1:26" ht="18.75" customHeight="1" x14ac:dyDescent="0.25">
      <c r="A41" s="1" t="s">
        <v>27</v>
      </c>
      <c r="B41" s="11" t="s">
        <v>6</v>
      </c>
      <c r="C41" s="12" t="s">
        <v>36</v>
      </c>
      <c r="D41" s="6">
        <v>1</v>
      </c>
      <c r="E41" s="5" t="s">
        <v>8</v>
      </c>
      <c r="F41" s="5">
        <v>21.02</v>
      </c>
      <c r="G41" s="5">
        <v>34</v>
      </c>
      <c r="H41" s="24">
        <v>3.48</v>
      </c>
      <c r="I41" s="24">
        <v>13.96</v>
      </c>
      <c r="J41" s="34">
        <v>10</v>
      </c>
      <c r="K41" s="5">
        <v>22.56</v>
      </c>
      <c r="L41" s="5">
        <v>20.51</v>
      </c>
      <c r="M41" s="5">
        <f>K41-L41</f>
        <v>2.0499999999999972</v>
      </c>
      <c r="N41" s="5">
        <f>M41*100/K41</f>
        <v>9.0868794326241016</v>
      </c>
      <c r="O41" s="5">
        <v>14383.1</v>
      </c>
      <c r="P41" s="5">
        <v>14318.7</v>
      </c>
      <c r="Q41" s="29">
        <f>O41-P41</f>
        <v>64.399999999999636</v>
      </c>
      <c r="R41" s="24">
        <v>600</v>
      </c>
      <c r="S41" s="212" t="s">
        <v>60</v>
      </c>
      <c r="T41" s="213"/>
      <c r="U41" s="213"/>
      <c r="V41" s="213"/>
      <c r="W41" s="213"/>
      <c r="X41" s="213"/>
      <c r="Y41" s="214"/>
      <c r="Z41" s="24">
        <v>129</v>
      </c>
    </row>
    <row r="42" spans="1:26" ht="18.75" customHeight="1" x14ac:dyDescent="0.25">
      <c r="A42" s="1" t="s">
        <v>27</v>
      </c>
      <c r="B42" s="11" t="s">
        <v>6</v>
      </c>
      <c r="C42" s="12" t="s">
        <v>36</v>
      </c>
      <c r="D42" s="6">
        <v>2</v>
      </c>
      <c r="E42" s="5" t="s">
        <v>9</v>
      </c>
      <c r="F42" s="5">
        <v>25.39</v>
      </c>
      <c r="G42" s="5">
        <v>34</v>
      </c>
      <c r="H42" s="24">
        <v>6.0359999999999996</v>
      </c>
      <c r="I42" s="24">
        <v>18.78</v>
      </c>
      <c r="J42" s="34">
        <v>11</v>
      </c>
      <c r="K42" s="5">
        <v>25.92</v>
      </c>
      <c r="L42" s="5">
        <v>23.44</v>
      </c>
      <c r="M42" s="5">
        <f t="shared" ref="M42:M50" si="76">K42-L42</f>
        <v>2.4800000000000004</v>
      </c>
      <c r="N42" s="5">
        <f t="shared" ref="N42:N50" si="77">M42*100/K42</f>
        <v>9.567901234567902</v>
      </c>
      <c r="O42" s="5">
        <v>15071.5</v>
      </c>
      <c r="P42" s="5">
        <v>14933.1</v>
      </c>
      <c r="Q42" s="24">
        <f t="shared" ref="Q42:Q50" si="78">O42-P42</f>
        <v>138.39999999999964</v>
      </c>
      <c r="R42" s="24">
        <v>184</v>
      </c>
      <c r="S42" s="5">
        <v>107</v>
      </c>
      <c r="T42" s="5">
        <v>193</v>
      </c>
      <c r="U42" s="5">
        <f t="shared" ref="U42:U50" si="79">(S42/(S42+T42))*100</f>
        <v>35.666666666666671</v>
      </c>
      <c r="V42" s="5">
        <v>14</v>
      </c>
      <c r="W42" s="5">
        <v>10</v>
      </c>
      <c r="X42" s="5">
        <f t="shared" ref="X42" si="80">SUM(V42:W42)</f>
        <v>24</v>
      </c>
      <c r="Y42" s="24">
        <f>(V42/(V42+W42))*100</f>
        <v>58.333333333333336</v>
      </c>
      <c r="Z42" s="24">
        <v>151</v>
      </c>
    </row>
    <row r="43" spans="1:26" ht="18.75" customHeight="1" x14ac:dyDescent="0.25">
      <c r="A43" s="1" t="s">
        <v>27</v>
      </c>
      <c r="B43" s="11" t="s">
        <v>6</v>
      </c>
      <c r="C43" s="12" t="s">
        <v>36</v>
      </c>
      <c r="D43" s="6">
        <v>3</v>
      </c>
      <c r="E43" s="5" t="s">
        <v>10</v>
      </c>
      <c r="F43" s="5">
        <v>25.08</v>
      </c>
      <c r="G43" s="5">
        <v>34</v>
      </c>
      <c r="H43" s="24">
        <v>5.05</v>
      </c>
      <c r="I43" s="24">
        <v>13.46</v>
      </c>
      <c r="J43" s="34">
        <v>8</v>
      </c>
      <c r="K43" s="5">
        <v>24.62</v>
      </c>
      <c r="L43" s="5">
        <v>22.53</v>
      </c>
      <c r="M43" s="5">
        <f t="shared" si="76"/>
        <v>2.09</v>
      </c>
      <c r="N43" s="5">
        <f t="shared" si="77"/>
        <v>8.4890333062550773</v>
      </c>
      <c r="O43" s="5">
        <v>14662.8</v>
      </c>
      <c r="P43" s="5">
        <v>14543.8</v>
      </c>
      <c r="Q43" s="24">
        <f t="shared" si="78"/>
        <v>119</v>
      </c>
      <c r="R43" s="24">
        <v>303</v>
      </c>
      <c r="S43" s="212" t="s">
        <v>60</v>
      </c>
      <c r="T43" s="213"/>
      <c r="U43" s="213"/>
      <c r="V43" s="213"/>
      <c r="W43" s="213"/>
      <c r="X43" s="213"/>
      <c r="Y43" s="214"/>
      <c r="Z43" s="24">
        <v>71</v>
      </c>
    </row>
    <row r="44" spans="1:26" ht="18.75" customHeight="1" x14ac:dyDescent="0.25">
      <c r="A44" s="1" t="s">
        <v>27</v>
      </c>
      <c r="B44" s="11" t="s">
        <v>6</v>
      </c>
      <c r="C44" s="12" t="s">
        <v>36</v>
      </c>
      <c r="D44" s="6">
        <v>4</v>
      </c>
      <c r="E44" s="5" t="s">
        <v>12</v>
      </c>
      <c r="F44" s="5">
        <v>23.9</v>
      </c>
      <c r="G44" s="5">
        <v>34</v>
      </c>
      <c r="H44" s="24">
        <v>23.69</v>
      </c>
      <c r="I44" s="24">
        <v>32.11</v>
      </c>
      <c r="J44" s="34">
        <v>9</v>
      </c>
      <c r="K44" s="5">
        <v>25.08</v>
      </c>
      <c r="L44" s="5">
        <v>22.91</v>
      </c>
      <c r="M44" s="5">
        <f t="shared" si="76"/>
        <v>2.1699999999999982</v>
      </c>
      <c r="N44" s="5">
        <f t="shared" si="77"/>
        <v>8.6523125996810144</v>
      </c>
      <c r="O44" s="5">
        <v>14646</v>
      </c>
      <c r="P44" s="5">
        <v>14484.2</v>
      </c>
      <c r="Q44" s="24">
        <f t="shared" si="78"/>
        <v>161.79999999999927</v>
      </c>
      <c r="R44" s="24">
        <v>600</v>
      </c>
      <c r="S44" s="5">
        <v>60</v>
      </c>
      <c r="T44" s="5">
        <v>240</v>
      </c>
      <c r="U44" s="23">
        <f t="shared" si="79"/>
        <v>20</v>
      </c>
      <c r="V44" s="5">
        <v>6</v>
      </c>
      <c r="W44" s="5">
        <v>7</v>
      </c>
      <c r="X44" s="5">
        <f t="shared" ref="X44:X50" si="81">SUM(V44:W44)</f>
        <v>13</v>
      </c>
      <c r="Y44" s="24">
        <f>(V44/(V44+W44))*100</f>
        <v>46.153846153846153</v>
      </c>
      <c r="Z44" s="24">
        <v>135</v>
      </c>
    </row>
    <row r="45" spans="1:26" ht="18.75" customHeight="1" x14ac:dyDescent="0.25">
      <c r="A45" s="1" t="s">
        <v>27</v>
      </c>
      <c r="B45" s="11" t="s">
        <v>6</v>
      </c>
      <c r="C45" s="12" t="s">
        <v>36</v>
      </c>
      <c r="D45" s="6">
        <v>7</v>
      </c>
      <c r="E45" s="5" t="s">
        <v>8</v>
      </c>
      <c r="F45" s="5">
        <v>23.4</v>
      </c>
      <c r="G45" s="5">
        <v>34</v>
      </c>
      <c r="H45" s="24">
        <v>5.47</v>
      </c>
      <c r="I45" s="24">
        <v>12.74</v>
      </c>
      <c r="J45" s="34">
        <v>17</v>
      </c>
      <c r="K45" s="5">
        <v>24.46</v>
      </c>
      <c r="L45" s="5">
        <v>21.82</v>
      </c>
      <c r="M45" s="5">
        <f t="shared" si="76"/>
        <v>2.6400000000000006</v>
      </c>
      <c r="N45" s="5">
        <f t="shared" si="77"/>
        <v>10.793131643499594</v>
      </c>
      <c r="O45" s="5">
        <v>14778.1</v>
      </c>
      <c r="P45" s="5">
        <v>14604.8</v>
      </c>
      <c r="Q45" s="24">
        <f t="shared" si="78"/>
        <v>173.30000000000109</v>
      </c>
      <c r="R45" s="24">
        <v>600</v>
      </c>
      <c r="S45" s="5">
        <v>64</v>
      </c>
      <c r="T45" s="5">
        <v>200</v>
      </c>
      <c r="U45" s="5">
        <f t="shared" si="79"/>
        <v>24.242424242424242</v>
      </c>
      <c r="V45" s="5">
        <v>12</v>
      </c>
      <c r="W45" s="5">
        <v>9</v>
      </c>
      <c r="X45" s="5">
        <f t="shared" si="81"/>
        <v>21</v>
      </c>
      <c r="Y45" s="24">
        <f>(V45/(V45+W45))*100</f>
        <v>57.142857142857139</v>
      </c>
      <c r="Z45" s="24">
        <v>88</v>
      </c>
    </row>
    <row r="46" spans="1:26" ht="18.75" customHeight="1" x14ac:dyDescent="0.25">
      <c r="A46" s="1" t="s">
        <v>27</v>
      </c>
      <c r="B46" s="11" t="s">
        <v>6</v>
      </c>
      <c r="C46" s="12" t="s">
        <v>36</v>
      </c>
      <c r="D46" s="6">
        <v>8</v>
      </c>
      <c r="E46" s="5" t="s">
        <v>9</v>
      </c>
      <c r="F46" s="5">
        <v>25.26</v>
      </c>
      <c r="G46" s="5">
        <v>34</v>
      </c>
      <c r="H46" s="24">
        <v>5.43</v>
      </c>
      <c r="I46" s="24">
        <v>11.88</v>
      </c>
      <c r="J46" s="34">
        <v>20</v>
      </c>
      <c r="K46" s="5">
        <v>26.3</v>
      </c>
      <c r="L46" s="5">
        <v>23.37</v>
      </c>
      <c r="M46" s="5">
        <f t="shared" si="76"/>
        <v>2.9299999999999997</v>
      </c>
      <c r="N46" s="5">
        <f t="shared" si="77"/>
        <v>11.140684410646388</v>
      </c>
      <c r="O46" s="5">
        <v>14891.3</v>
      </c>
      <c r="P46" s="5">
        <v>14779.6</v>
      </c>
      <c r="Q46" s="24">
        <f t="shared" si="78"/>
        <v>111.69999999999891</v>
      </c>
      <c r="R46" s="24">
        <v>287</v>
      </c>
      <c r="S46" s="5">
        <v>135</v>
      </c>
      <c r="T46" s="5">
        <v>165</v>
      </c>
      <c r="U46" s="5">
        <f t="shared" si="79"/>
        <v>45</v>
      </c>
      <c r="V46" s="5">
        <v>9</v>
      </c>
      <c r="W46" s="5">
        <v>6</v>
      </c>
      <c r="X46" s="5">
        <f t="shared" si="81"/>
        <v>15</v>
      </c>
      <c r="Y46" s="24">
        <f>(V46/(V46+W46))*100</f>
        <v>60</v>
      </c>
      <c r="Z46" s="24">
        <v>147</v>
      </c>
    </row>
    <row r="47" spans="1:26" ht="18.75" customHeight="1" x14ac:dyDescent="0.25">
      <c r="A47" s="1" t="s">
        <v>27</v>
      </c>
      <c r="B47" s="11" t="s">
        <v>6</v>
      </c>
      <c r="C47" s="12" t="s">
        <v>36</v>
      </c>
      <c r="D47" s="6">
        <v>9</v>
      </c>
      <c r="E47" s="5" t="s">
        <v>10</v>
      </c>
      <c r="F47" s="5">
        <v>25.02</v>
      </c>
      <c r="G47" s="5">
        <v>34</v>
      </c>
      <c r="H47" s="24">
        <v>6.5519999999999996</v>
      </c>
      <c r="I47" s="24">
        <v>27.602</v>
      </c>
      <c r="J47" s="34">
        <v>23</v>
      </c>
      <c r="K47" s="5">
        <v>25.35</v>
      </c>
      <c r="L47" s="5">
        <v>22.87</v>
      </c>
      <c r="M47" s="5">
        <f t="shared" si="76"/>
        <v>2.4800000000000004</v>
      </c>
      <c r="N47" s="5">
        <f t="shared" si="77"/>
        <v>9.7830374753451697</v>
      </c>
      <c r="O47" s="5">
        <v>14548.7</v>
      </c>
      <c r="P47" s="5">
        <v>14365.6</v>
      </c>
      <c r="Q47" s="24">
        <f t="shared" si="78"/>
        <v>183.10000000000036</v>
      </c>
      <c r="R47" s="24">
        <v>160</v>
      </c>
      <c r="S47" s="212" t="s">
        <v>60</v>
      </c>
      <c r="T47" s="213"/>
      <c r="U47" s="213"/>
      <c r="V47" s="213"/>
      <c r="W47" s="213"/>
      <c r="X47" s="213"/>
      <c r="Y47" s="214"/>
      <c r="Z47" s="24">
        <v>155</v>
      </c>
    </row>
    <row r="48" spans="1:26" ht="18.75" customHeight="1" x14ac:dyDescent="0.25">
      <c r="A48" s="1" t="s">
        <v>27</v>
      </c>
      <c r="B48" s="13" t="s">
        <v>6</v>
      </c>
      <c r="C48" s="12" t="s">
        <v>28</v>
      </c>
      <c r="D48" s="6">
        <v>1</v>
      </c>
      <c r="E48" s="5" t="s">
        <v>8</v>
      </c>
      <c r="F48" s="9">
        <v>24.99</v>
      </c>
      <c r="G48" s="9">
        <v>29.142857142857142</v>
      </c>
      <c r="H48" s="24">
        <v>2.89</v>
      </c>
      <c r="I48" s="24">
        <v>24.54</v>
      </c>
      <c r="J48" s="34">
        <v>26</v>
      </c>
      <c r="K48" s="9">
        <v>25</v>
      </c>
      <c r="L48" s="5">
        <v>22.37</v>
      </c>
      <c r="M48" s="5">
        <f t="shared" si="76"/>
        <v>2.629999999999999</v>
      </c>
      <c r="N48" s="5">
        <f t="shared" si="77"/>
        <v>10.519999999999996</v>
      </c>
      <c r="O48" s="5">
        <v>14700.7</v>
      </c>
      <c r="P48" s="5">
        <v>14551.3</v>
      </c>
      <c r="Q48" s="24">
        <f t="shared" si="78"/>
        <v>149.40000000000146</v>
      </c>
      <c r="R48" s="24">
        <v>508</v>
      </c>
      <c r="S48" s="5">
        <v>101</v>
      </c>
      <c r="T48" s="5">
        <v>199</v>
      </c>
      <c r="U48" s="23">
        <f t="shared" si="79"/>
        <v>33.666666666666664</v>
      </c>
      <c r="V48" s="5">
        <v>8</v>
      </c>
      <c r="W48" s="5">
        <v>10</v>
      </c>
      <c r="X48" s="5">
        <f t="shared" si="81"/>
        <v>18</v>
      </c>
      <c r="Y48" s="24">
        <f>(V48/(V48+W48))*100</f>
        <v>44.444444444444443</v>
      </c>
      <c r="Z48" s="24">
        <v>112</v>
      </c>
    </row>
    <row r="49" spans="1:26" ht="18.75" customHeight="1" x14ac:dyDescent="0.25">
      <c r="A49" s="1" t="s">
        <v>27</v>
      </c>
      <c r="B49" s="13" t="s">
        <v>6</v>
      </c>
      <c r="C49" s="12" t="s">
        <v>29</v>
      </c>
      <c r="D49" s="6">
        <v>2</v>
      </c>
      <c r="E49" s="5" t="s">
        <v>9</v>
      </c>
      <c r="F49" s="9">
        <v>21.07</v>
      </c>
      <c r="G49" s="9">
        <v>19.428571428571427</v>
      </c>
      <c r="H49" s="24">
        <v>5.07</v>
      </c>
      <c r="I49" s="24">
        <v>17.401</v>
      </c>
      <c r="J49" s="34">
        <v>25</v>
      </c>
      <c r="K49" s="9">
        <v>23.16</v>
      </c>
      <c r="L49" s="5">
        <v>20.62</v>
      </c>
      <c r="M49" s="5">
        <f t="shared" si="76"/>
        <v>2.5399999999999991</v>
      </c>
      <c r="N49" s="5">
        <f t="shared" si="77"/>
        <v>10.967184801381689</v>
      </c>
      <c r="O49" s="5">
        <v>14442.6</v>
      </c>
      <c r="P49" s="5">
        <v>14266.1</v>
      </c>
      <c r="Q49" s="24">
        <f t="shared" si="78"/>
        <v>176.5</v>
      </c>
      <c r="R49" s="24">
        <v>154</v>
      </c>
      <c r="S49" s="5">
        <v>294</v>
      </c>
      <c r="T49" s="5">
        <v>6</v>
      </c>
      <c r="U49" s="22">
        <f t="shared" si="79"/>
        <v>98</v>
      </c>
      <c r="V49" s="5">
        <v>6</v>
      </c>
      <c r="W49" s="5">
        <v>2</v>
      </c>
      <c r="X49" s="5">
        <f t="shared" si="81"/>
        <v>8</v>
      </c>
      <c r="Y49" s="24">
        <f>(V49/(V49+W49))*100</f>
        <v>75</v>
      </c>
      <c r="Z49" s="24">
        <v>153</v>
      </c>
    </row>
    <row r="50" spans="1:26" ht="18.75" customHeight="1" x14ac:dyDescent="0.25">
      <c r="A50" s="1" t="s">
        <v>27</v>
      </c>
      <c r="B50" s="13" t="s">
        <v>6</v>
      </c>
      <c r="C50" s="12" t="s">
        <v>30</v>
      </c>
      <c r="D50" s="6">
        <v>3</v>
      </c>
      <c r="E50" s="5" t="s">
        <v>10</v>
      </c>
      <c r="F50" s="9">
        <v>20.3</v>
      </c>
      <c r="G50" s="9">
        <v>16.857142857142858</v>
      </c>
      <c r="H50" s="24">
        <v>4.72</v>
      </c>
      <c r="I50" s="24">
        <v>21.311</v>
      </c>
      <c r="J50" s="34">
        <v>14</v>
      </c>
      <c r="K50" s="9">
        <v>22.2</v>
      </c>
      <c r="L50" s="5">
        <v>19.690000000000001</v>
      </c>
      <c r="M50" s="5">
        <f t="shared" si="76"/>
        <v>2.509999999999998</v>
      </c>
      <c r="N50" s="5">
        <f t="shared" si="77"/>
        <v>11.306306306306297</v>
      </c>
      <c r="O50" s="5">
        <v>15121</v>
      </c>
      <c r="P50" s="5">
        <v>14975.4</v>
      </c>
      <c r="Q50" s="24">
        <f t="shared" si="78"/>
        <v>145.60000000000036</v>
      </c>
      <c r="R50" s="24">
        <v>242</v>
      </c>
      <c r="S50" s="5">
        <v>36</v>
      </c>
      <c r="T50" s="5">
        <v>264</v>
      </c>
      <c r="U50" s="5">
        <f t="shared" si="79"/>
        <v>12</v>
      </c>
      <c r="V50" s="5">
        <v>6</v>
      </c>
      <c r="W50" s="5">
        <v>6</v>
      </c>
      <c r="X50" s="5">
        <f t="shared" si="81"/>
        <v>12</v>
      </c>
      <c r="Y50" s="24">
        <f>(V50/(V50+W50))*100</f>
        <v>50</v>
      </c>
      <c r="Z50" s="24">
        <v>150</v>
      </c>
    </row>
    <row r="51" spans="1:26" ht="18.75" customHeight="1" x14ac:dyDescent="0.25">
      <c r="E51" s="17"/>
      <c r="F51" s="17"/>
      <c r="G51" s="17"/>
      <c r="H51" s="17"/>
      <c r="I51" s="17"/>
      <c r="J51" s="33"/>
      <c r="K51" s="17"/>
      <c r="L51" s="17"/>
      <c r="M51" s="17"/>
      <c r="N51" s="17"/>
      <c r="O51" s="17"/>
      <c r="P51" s="17"/>
      <c r="Q51" s="33"/>
      <c r="R51" s="33"/>
      <c r="S51" s="17"/>
      <c r="T51" s="17"/>
      <c r="U51" s="17"/>
      <c r="V51" s="17"/>
      <c r="W51" s="17"/>
      <c r="X51" s="17"/>
      <c r="Y51" s="33"/>
      <c r="Z51" s="17"/>
    </row>
    <row r="52" spans="1:26" ht="18.75" customHeight="1" x14ac:dyDescent="0.25">
      <c r="E52" s="5" t="s">
        <v>14</v>
      </c>
      <c r="F52" s="5">
        <f>AVERAGE(F41:F51)</f>
        <v>23.542999999999999</v>
      </c>
      <c r="G52" s="5">
        <f>AVERAGE(G41:G51)</f>
        <v>30.342857142857145</v>
      </c>
      <c r="H52" s="24">
        <f>AVERAGE(H41:H51)</f>
        <v>6.8388000000000009</v>
      </c>
      <c r="I52" s="24">
        <f>AVERAGE(I41:I51)</f>
        <v>19.378399999999999</v>
      </c>
      <c r="J52" s="24">
        <f>AVERAGE(J41:J51)</f>
        <v>16.3</v>
      </c>
      <c r="K52" s="5">
        <f t="shared" ref="K52:R52" si="82">AVERAGE(K41:K51)</f>
        <v>24.465</v>
      </c>
      <c r="L52" s="5">
        <f t="shared" si="82"/>
        <v>22.013000000000002</v>
      </c>
      <c r="M52" s="5">
        <f t="shared" si="82"/>
        <v>2.4519999999999991</v>
      </c>
      <c r="N52" s="5">
        <f t="shared" si="82"/>
        <v>10.030647121030722</v>
      </c>
      <c r="O52" s="5">
        <f t="shared" si="82"/>
        <v>14724.579999999998</v>
      </c>
      <c r="P52" s="5">
        <f t="shared" si="82"/>
        <v>14582.260000000004</v>
      </c>
      <c r="Q52" s="24">
        <f t="shared" si="82"/>
        <v>142.32000000000008</v>
      </c>
      <c r="R52" s="24">
        <f t="shared" si="82"/>
        <v>363.8</v>
      </c>
      <c r="S52" s="5">
        <f t="shared" ref="S52" si="83">AVERAGE(S41:S51)</f>
        <v>113.85714285714286</v>
      </c>
      <c r="T52" s="5">
        <f t="shared" ref="T52" si="84">AVERAGE(T41:T51)</f>
        <v>181</v>
      </c>
      <c r="U52" s="5">
        <f t="shared" ref="U52" si="85">AVERAGE(U41:U51)</f>
        <v>38.367965367965368</v>
      </c>
      <c r="V52" s="5">
        <f t="shared" ref="V52" si="86">AVERAGE(V41:V51)</f>
        <v>8.7142857142857135</v>
      </c>
      <c r="W52" s="5">
        <f t="shared" ref="W52" si="87">AVERAGE(W41:W51)</f>
        <v>7.1428571428571432</v>
      </c>
      <c r="X52" s="5">
        <f t="shared" ref="X52" si="88">AVERAGE(X41:X51)</f>
        <v>15.857142857142858</v>
      </c>
      <c r="Y52" s="24">
        <f t="shared" ref="Y52:Z52" si="89">AVERAGE(Y41:Y51)</f>
        <v>55.867783010640153</v>
      </c>
      <c r="Z52" s="24">
        <f t="shared" si="89"/>
        <v>129.1</v>
      </c>
    </row>
    <row r="53" spans="1:26" ht="18.75" customHeight="1" x14ac:dyDescent="0.25">
      <c r="E53" s="5" t="s">
        <v>15</v>
      </c>
      <c r="F53" s="5">
        <f>STDEV(F41:F51)</f>
        <v>2.003979651704189</v>
      </c>
      <c r="G53" s="5">
        <f>STDEV(G41:G51)</f>
        <v>6.6336597875434133</v>
      </c>
      <c r="H53" s="24">
        <f>STDEV(H41:H51)</f>
        <v>6.0207082049281286</v>
      </c>
      <c r="I53" s="24">
        <f>STDEV(I41:I51)</f>
        <v>6.9044861454950777</v>
      </c>
      <c r="J53" s="24">
        <f>STDEV(J41:J51)</f>
        <v>6.8645627844912465</v>
      </c>
      <c r="K53" s="5">
        <f t="shared" ref="K53:R53" si="90">STDEV(K41:K51)</f>
        <v>1.3911725669776243</v>
      </c>
      <c r="L53" s="5">
        <f t="shared" si="90"/>
        <v>1.3099877013841685</v>
      </c>
      <c r="M53" s="5">
        <f t="shared" si="90"/>
        <v>0.27494645943448037</v>
      </c>
      <c r="N53" s="5">
        <f t="shared" si="90"/>
        <v>1.0540905402604503</v>
      </c>
      <c r="O53" s="5">
        <f t="shared" si="90"/>
        <v>246.25622970123328</v>
      </c>
      <c r="P53" s="5">
        <f t="shared" si="90"/>
        <v>246.19660707112365</v>
      </c>
      <c r="Q53" s="24">
        <f t="shared" si="90"/>
        <v>36.208801876523829</v>
      </c>
      <c r="R53" s="24">
        <f t="shared" si="90"/>
        <v>191.62277758369149</v>
      </c>
      <c r="S53" s="5">
        <f t="shared" ref="S53:U53" si="91">STDEV(S41:S51)</f>
        <v>86.177004998295175</v>
      </c>
      <c r="T53" s="5">
        <f t="shared" si="91"/>
        <v>83.745646653025091</v>
      </c>
      <c r="U53" s="5">
        <f t="shared" si="91"/>
        <v>28.465023342585152</v>
      </c>
      <c r="V53" s="5">
        <f t="shared" ref="V53:Y53" si="92">STDEV(V41:V51)</f>
        <v>3.1997023671109224</v>
      </c>
      <c r="W53" s="5">
        <f t="shared" si="92"/>
        <v>2.8535691936340251</v>
      </c>
      <c r="X53" s="5">
        <f t="shared" si="92"/>
        <v>5.520524474738834</v>
      </c>
      <c r="Y53" s="24">
        <f t="shared" si="92"/>
        <v>10.409177099456995</v>
      </c>
      <c r="Z53" s="24">
        <f t="shared" ref="Z53" si="93">STDEV(Z41:Z51)</f>
        <v>29.572697618655688</v>
      </c>
    </row>
    <row r="54" spans="1:26" ht="18.75" customHeight="1" x14ac:dyDescent="0.25">
      <c r="E54" s="5" t="s">
        <v>16</v>
      </c>
      <c r="F54" s="5">
        <f>COUNT(F41:F51)</f>
        <v>10</v>
      </c>
      <c r="G54" s="5">
        <f>COUNT(G41:G51)</f>
        <v>10</v>
      </c>
      <c r="H54" s="24">
        <f>COUNT(H41:H51)</f>
        <v>10</v>
      </c>
      <c r="I54" s="24">
        <f>COUNT(I41:I51)</f>
        <v>10</v>
      </c>
      <c r="J54" s="24">
        <f>COUNT(J41:J51)</f>
        <v>10</v>
      </c>
      <c r="K54" s="5">
        <f t="shared" ref="K54:R54" si="94">COUNT(K41:K51)</f>
        <v>10</v>
      </c>
      <c r="L54" s="5">
        <f t="shared" si="94"/>
        <v>10</v>
      </c>
      <c r="M54" s="5">
        <f t="shared" si="94"/>
        <v>10</v>
      </c>
      <c r="N54" s="5">
        <f t="shared" si="94"/>
        <v>10</v>
      </c>
      <c r="O54" s="5">
        <f t="shared" si="94"/>
        <v>10</v>
      </c>
      <c r="P54" s="5">
        <f t="shared" si="94"/>
        <v>10</v>
      </c>
      <c r="Q54" s="24">
        <f t="shared" si="94"/>
        <v>10</v>
      </c>
      <c r="R54" s="24">
        <f t="shared" si="94"/>
        <v>10</v>
      </c>
      <c r="S54" s="5">
        <f t="shared" ref="S54:U54" si="95">COUNT(S41:S51)</f>
        <v>7</v>
      </c>
      <c r="T54" s="5">
        <f t="shared" si="95"/>
        <v>7</v>
      </c>
      <c r="U54" s="5">
        <f t="shared" si="95"/>
        <v>7</v>
      </c>
      <c r="V54" s="5">
        <f t="shared" ref="V54:Y54" si="96">COUNT(V41:V51)</f>
        <v>7</v>
      </c>
      <c r="W54" s="5">
        <f t="shared" si="96"/>
        <v>7</v>
      </c>
      <c r="X54" s="5">
        <f t="shared" si="96"/>
        <v>7</v>
      </c>
      <c r="Y54" s="24">
        <f t="shared" si="96"/>
        <v>7</v>
      </c>
      <c r="Z54" s="24">
        <f t="shared" ref="Z54" si="97">COUNT(Z41:Z51)</f>
        <v>10</v>
      </c>
    </row>
    <row r="55" spans="1:26" ht="18.75" customHeight="1" x14ac:dyDescent="0.25">
      <c r="E55" s="5" t="s">
        <v>17</v>
      </c>
      <c r="F55" s="5">
        <f>F53/SQRT(F54)</f>
        <v>0.63371400840161662</v>
      </c>
      <c r="G55" s="5">
        <f>G53/SQRT(G54)</f>
        <v>2.097747415130585</v>
      </c>
      <c r="H55" s="24">
        <f>H53/SQRT(H54)</f>
        <v>1.9039151054836685</v>
      </c>
      <c r="I55" s="24">
        <f>I53/SQRT(I54)</f>
        <v>2.1833902292841163</v>
      </c>
      <c r="J55" s="24">
        <f>J53/SQRT(J54)</f>
        <v>2.1707653540219911</v>
      </c>
      <c r="K55" s="5">
        <f t="shared" ref="K55:R55" si="98">K53/SQRT(K54)</f>
        <v>0.43992739299924394</v>
      </c>
      <c r="L55" s="5">
        <f t="shared" si="98"/>
        <v>0.41425448431824818</v>
      </c>
      <c r="M55" s="5">
        <f t="shared" si="98"/>
        <v>8.694570464120488E-2</v>
      </c>
      <c r="N55" s="5">
        <f t="shared" si="98"/>
        <v>0.33333269672604393</v>
      </c>
      <c r="O55" s="5">
        <f t="shared" si="98"/>
        <v>77.873057386150293</v>
      </c>
      <c r="P55" s="5">
        <f t="shared" si="98"/>
        <v>77.854203055026673</v>
      </c>
      <c r="Q55" s="24">
        <f t="shared" si="98"/>
        <v>11.450228527559419</v>
      </c>
      <c r="R55" s="24">
        <f t="shared" si="98"/>
        <v>60.596442873232164</v>
      </c>
      <c r="S55" s="5">
        <f t="shared" ref="S55" si="99">S53/SQRT(S54)</f>
        <v>32.571846279694178</v>
      </c>
      <c r="T55" s="5">
        <f t="shared" ref="T55" si="100">T53/SQRT(T54)</f>
        <v>31.652879204027581</v>
      </c>
      <c r="U55" s="5">
        <f t="shared" ref="U55" si="101">U53/SQRT(U54)</f>
        <v>10.758767546875548</v>
      </c>
      <c r="V55" s="5">
        <f t="shared" ref="V55" si="102">V53/SQRT(V54)</f>
        <v>1.2093738189714567</v>
      </c>
      <c r="W55" s="5">
        <f t="shared" ref="W55" si="103">W53/SQRT(W54)</f>
        <v>1.0785477764672498</v>
      </c>
      <c r="X55" s="5">
        <f t="shared" ref="X55" si="104">X53/SQRT(X54)</f>
        <v>2.086562123829204</v>
      </c>
      <c r="Y55" s="24">
        <f t="shared" ref="Y55:Z55" si="105">Y53/SQRT(Y54)</f>
        <v>3.9342991368559797</v>
      </c>
      <c r="Z55" s="24">
        <f t="shared" si="105"/>
        <v>9.3517081030389502</v>
      </c>
    </row>
    <row r="56" spans="1:26" ht="18.75" customHeight="1" x14ac:dyDescent="0.25">
      <c r="E56" s="5" t="s">
        <v>18</v>
      </c>
      <c r="F56" s="5">
        <f>F52+(2*F53)</f>
        <v>27.550959303408376</v>
      </c>
      <c r="G56" s="5">
        <f>G52+(2*G53)</f>
        <v>43.610176717943972</v>
      </c>
      <c r="H56" s="24">
        <f>H52+(2*H53)</f>
        <v>18.88021640985626</v>
      </c>
      <c r="I56" s="24">
        <f>I52+(2*I53)</f>
        <v>33.187372290990155</v>
      </c>
      <c r="J56" s="24">
        <f>J52+(2*J53)</f>
        <v>30.029125568982494</v>
      </c>
      <c r="K56" s="5">
        <f t="shared" ref="K56:R56" si="106">K52+(2*K53)</f>
        <v>27.24734513395525</v>
      </c>
      <c r="L56" s="5">
        <f t="shared" si="106"/>
        <v>24.632975402768338</v>
      </c>
      <c r="M56" s="5">
        <f t="shared" si="106"/>
        <v>3.0018929188689598</v>
      </c>
      <c r="N56" s="5">
        <f t="shared" si="106"/>
        <v>12.138828201551622</v>
      </c>
      <c r="O56" s="5">
        <f t="shared" si="106"/>
        <v>15217.092459402465</v>
      </c>
      <c r="P56" s="5">
        <f t="shared" si="106"/>
        <v>15074.65321414225</v>
      </c>
      <c r="Q56" s="24">
        <f t="shared" si="106"/>
        <v>214.73760375304772</v>
      </c>
      <c r="R56" s="24">
        <f t="shared" si="106"/>
        <v>747.04555516738299</v>
      </c>
      <c r="S56" s="5">
        <f t="shared" ref="S56:U56" si="107">S52+(2*S53)</f>
        <v>286.21115285373321</v>
      </c>
      <c r="T56" s="5">
        <f t="shared" si="107"/>
        <v>348.49129330605018</v>
      </c>
      <c r="U56" s="5">
        <f t="shared" si="107"/>
        <v>95.298012053135665</v>
      </c>
      <c r="V56" s="5">
        <f t="shared" ref="V56:Y56" si="108">V52+(2*V53)</f>
        <v>15.113690448507558</v>
      </c>
      <c r="W56" s="5">
        <f t="shared" si="108"/>
        <v>12.849995530125193</v>
      </c>
      <c r="X56" s="5">
        <f t="shared" si="108"/>
        <v>26.898191806620524</v>
      </c>
      <c r="Y56" s="24">
        <f t="shared" si="108"/>
        <v>76.686137209554147</v>
      </c>
      <c r="Z56" s="24">
        <f t="shared" ref="Z56" si="109">Z52+(2*Z53)</f>
        <v>188.24539523731136</v>
      </c>
    </row>
    <row r="57" spans="1:26" ht="18.75" customHeight="1" x14ac:dyDescent="0.25">
      <c r="E57" s="5" t="s">
        <v>19</v>
      </c>
      <c r="F57" s="5">
        <f>F52-(2*F53)</f>
        <v>19.535040696591622</v>
      </c>
      <c r="G57" s="5">
        <f>G52-(2*G53)</f>
        <v>17.075537567770319</v>
      </c>
      <c r="H57" s="24">
        <f>H52-(2*H53)</f>
        <v>-5.2026164098562564</v>
      </c>
      <c r="I57" s="24">
        <f>I52-(2*I53)</f>
        <v>5.5694277090098439</v>
      </c>
      <c r="J57" s="24">
        <f>J52-(2*J53)</f>
        <v>2.5708744310175078</v>
      </c>
      <c r="K57" s="5">
        <f t="shared" ref="K57:R57" si="110">K52-(2*K53)</f>
        <v>21.68265486604475</v>
      </c>
      <c r="L57" s="5">
        <f t="shared" si="110"/>
        <v>19.393024597231665</v>
      </c>
      <c r="M57" s="5">
        <f t="shared" si="110"/>
        <v>1.9021070811310383</v>
      </c>
      <c r="N57" s="5">
        <f t="shared" si="110"/>
        <v>7.9224660405098213</v>
      </c>
      <c r="O57" s="5">
        <f t="shared" si="110"/>
        <v>14232.067540597531</v>
      </c>
      <c r="P57" s="5">
        <f t="shared" si="110"/>
        <v>14089.866785857757</v>
      </c>
      <c r="Q57" s="24">
        <f t="shared" si="110"/>
        <v>69.902396246952421</v>
      </c>
      <c r="R57" s="24">
        <f t="shared" si="110"/>
        <v>-19.445555167382963</v>
      </c>
      <c r="S57" s="5">
        <f t="shared" ref="S57:U57" si="111">S52-(2*S53)</f>
        <v>-58.496867139447488</v>
      </c>
      <c r="T57" s="5">
        <f t="shared" si="111"/>
        <v>13.508706693949819</v>
      </c>
      <c r="U57" s="5">
        <f t="shared" si="111"/>
        <v>-18.562081317204935</v>
      </c>
      <c r="V57" s="5">
        <f t="shared" ref="V57:Y57" si="112">V52-(2*V53)</f>
        <v>2.3148809800638688</v>
      </c>
      <c r="W57" s="5">
        <f t="shared" si="112"/>
        <v>1.4357187555890931</v>
      </c>
      <c r="X57" s="5">
        <f t="shared" si="112"/>
        <v>4.8160939076651896</v>
      </c>
      <c r="Y57" s="24">
        <f t="shared" si="112"/>
        <v>35.049428811726159</v>
      </c>
      <c r="Z57" s="24">
        <f t="shared" ref="Z57" si="113">Z52-(2*Z53)</f>
        <v>69.954604762688618</v>
      </c>
    </row>
    <row r="58" spans="1:26" ht="18.75" customHeight="1" x14ac:dyDescent="0.25">
      <c r="E58" s="17"/>
      <c r="F58" s="17"/>
      <c r="G58" s="17"/>
      <c r="H58" s="17"/>
      <c r="I58" s="17"/>
      <c r="J58" s="33"/>
      <c r="K58" s="17"/>
      <c r="L58" s="17"/>
      <c r="M58" s="17"/>
      <c r="N58" s="17"/>
      <c r="O58" s="17"/>
      <c r="P58" s="17"/>
      <c r="Q58" s="33"/>
      <c r="R58" s="33"/>
      <c r="S58" s="17"/>
      <c r="T58" s="17"/>
      <c r="U58" s="17"/>
      <c r="V58" s="17"/>
      <c r="W58" s="17"/>
      <c r="X58" s="17"/>
      <c r="Y58" s="33"/>
      <c r="Z58" s="17"/>
    </row>
    <row r="59" spans="1:26" ht="18.75" customHeight="1" x14ac:dyDescent="0.25">
      <c r="A59" s="2" t="s">
        <v>37</v>
      </c>
      <c r="B59" s="2" t="s">
        <v>2</v>
      </c>
      <c r="C59" s="2" t="s">
        <v>3</v>
      </c>
      <c r="D59" s="2" t="s">
        <v>4</v>
      </c>
      <c r="E59" s="5" t="s">
        <v>5</v>
      </c>
      <c r="F59" s="24" t="s">
        <v>35</v>
      </c>
      <c r="G59" s="24" t="s">
        <v>40</v>
      </c>
      <c r="H59" s="30" t="s">
        <v>63</v>
      </c>
      <c r="I59" s="30" t="s">
        <v>64</v>
      </c>
      <c r="J59" s="24" t="s">
        <v>1</v>
      </c>
      <c r="K59" s="16" t="s">
        <v>50</v>
      </c>
      <c r="L59" s="16" t="s">
        <v>43</v>
      </c>
      <c r="M59" s="15" t="s">
        <v>44</v>
      </c>
      <c r="N59" s="15" t="s">
        <v>45</v>
      </c>
      <c r="O59" s="16" t="s">
        <v>46</v>
      </c>
      <c r="P59" s="16" t="s">
        <v>47</v>
      </c>
      <c r="Q59" s="19" t="s">
        <v>48</v>
      </c>
      <c r="R59" s="20" t="s">
        <v>49</v>
      </c>
      <c r="S59" s="21" t="s">
        <v>52</v>
      </c>
      <c r="T59" s="21" t="s">
        <v>53</v>
      </c>
      <c r="U59" s="21" t="s">
        <v>54</v>
      </c>
      <c r="V59" s="21" t="s">
        <v>55</v>
      </c>
      <c r="W59" s="21" t="s">
        <v>56</v>
      </c>
      <c r="X59" s="16" t="s">
        <v>57</v>
      </c>
      <c r="Y59" s="20" t="s">
        <v>58</v>
      </c>
      <c r="Z59" s="27" t="s">
        <v>61</v>
      </c>
    </row>
    <row r="60" spans="1:26" ht="18.75" customHeight="1" x14ac:dyDescent="0.25">
      <c r="A60" s="1" t="s">
        <v>27</v>
      </c>
      <c r="B60" s="11" t="s">
        <v>38</v>
      </c>
      <c r="C60" s="12" t="s">
        <v>31</v>
      </c>
      <c r="D60" s="6">
        <v>5</v>
      </c>
      <c r="E60" s="5" t="s">
        <v>23</v>
      </c>
      <c r="F60" s="5">
        <v>21.29</v>
      </c>
      <c r="G60" s="5">
        <v>36.428571428571431</v>
      </c>
      <c r="H60" s="24">
        <v>6</v>
      </c>
      <c r="I60" s="24">
        <v>19.38</v>
      </c>
      <c r="J60" s="24">
        <v>4</v>
      </c>
      <c r="K60" s="5">
        <v>21.47</v>
      </c>
      <c r="L60" s="5">
        <v>20.12</v>
      </c>
      <c r="M60" s="5">
        <f>K60-L60</f>
        <v>1.3499999999999979</v>
      </c>
      <c r="N60" s="5">
        <f>M60*100/K60</f>
        <v>6.2878435025617039</v>
      </c>
      <c r="O60" s="5">
        <v>15500.5</v>
      </c>
      <c r="P60" s="5">
        <v>15387.2</v>
      </c>
      <c r="Q60" s="24">
        <f>O60-P60</f>
        <v>113.29999999999927</v>
      </c>
      <c r="R60" s="29">
        <v>396</v>
      </c>
      <c r="S60" s="212" t="s">
        <v>60</v>
      </c>
      <c r="T60" s="213"/>
      <c r="U60" s="213"/>
      <c r="V60" s="213"/>
      <c r="W60" s="213"/>
      <c r="X60" s="213"/>
      <c r="Y60" s="214"/>
      <c r="Z60" s="24">
        <v>198</v>
      </c>
    </row>
    <row r="61" spans="1:26" ht="18.75" customHeight="1" x14ac:dyDescent="0.25">
      <c r="A61" s="1" t="s">
        <v>27</v>
      </c>
      <c r="B61" s="11" t="s">
        <v>38</v>
      </c>
      <c r="C61" s="12" t="s">
        <v>31</v>
      </c>
      <c r="D61" s="6">
        <v>6</v>
      </c>
      <c r="E61" s="5" t="s">
        <v>26</v>
      </c>
      <c r="F61" s="5">
        <v>19.8</v>
      </c>
      <c r="G61" s="5">
        <v>36.428571428571431</v>
      </c>
      <c r="H61" s="24">
        <v>13.12</v>
      </c>
      <c r="I61" s="24">
        <v>56.25</v>
      </c>
      <c r="J61" s="24">
        <v>22</v>
      </c>
      <c r="K61" s="5">
        <v>20.3</v>
      </c>
      <c r="L61" s="5">
        <v>18.850000000000001</v>
      </c>
      <c r="M61" s="5">
        <f t="shared" ref="M61:M66" si="114">K61-L61</f>
        <v>1.4499999999999993</v>
      </c>
      <c r="N61" s="5">
        <f t="shared" ref="N61:N66" si="115">M61*100/K61</f>
        <v>7.1428571428571397</v>
      </c>
      <c r="O61" s="5">
        <v>14854.9</v>
      </c>
      <c r="P61" s="5">
        <v>14686.9</v>
      </c>
      <c r="Q61" s="24">
        <f t="shared" ref="Q61:Q66" si="116">O61-P61</f>
        <v>168</v>
      </c>
      <c r="R61" s="24">
        <v>108</v>
      </c>
      <c r="S61" s="5">
        <v>66</v>
      </c>
      <c r="T61" s="5">
        <v>234</v>
      </c>
      <c r="U61" s="23">
        <f t="shared" ref="U61:U66" si="117">(S61/(S61+T61))*100</f>
        <v>22</v>
      </c>
      <c r="V61" s="5">
        <v>8</v>
      </c>
      <c r="W61" s="5">
        <v>8</v>
      </c>
      <c r="X61" s="5">
        <f t="shared" ref="X61:X66" si="118">SUM(V61:W61)</f>
        <v>16</v>
      </c>
      <c r="Y61" s="24">
        <f t="shared" ref="Y61:Y66" si="119">(V61/(V61+W61))*100</f>
        <v>50</v>
      </c>
      <c r="Z61" s="24">
        <v>208</v>
      </c>
    </row>
    <row r="62" spans="1:26" ht="18.75" customHeight="1" x14ac:dyDescent="0.25">
      <c r="A62" s="1" t="s">
        <v>27</v>
      </c>
      <c r="B62" s="11" t="s">
        <v>38</v>
      </c>
      <c r="C62" s="12" t="s">
        <v>32</v>
      </c>
      <c r="D62" s="6">
        <v>13</v>
      </c>
      <c r="E62" s="5" t="s">
        <v>22</v>
      </c>
      <c r="F62" s="5">
        <v>22.97</v>
      </c>
      <c r="G62" s="5">
        <v>32.714285714285715</v>
      </c>
      <c r="H62" s="24">
        <v>7.98</v>
      </c>
      <c r="I62" s="24">
        <v>23.012</v>
      </c>
      <c r="J62" s="24">
        <v>26</v>
      </c>
      <c r="K62" s="5">
        <v>22.63</v>
      </c>
      <c r="L62" s="5">
        <v>20.98</v>
      </c>
      <c r="M62" s="5">
        <f t="shared" si="114"/>
        <v>1.6499999999999986</v>
      </c>
      <c r="N62" s="5">
        <f t="shared" si="115"/>
        <v>7.2912063632346387</v>
      </c>
      <c r="O62" s="5">
        <v>14862.1</v>
      </c>
      <c r="P62" s="5">
        <v>14745.3</v>
      </c>
      <c r="Q62" s="24">
        <f t="shared" si="116"/>
        <v>116.80000000000109</v>
      </c>
      <c r="R62" s="24">
        <v>106</v>
      </c>
      <c r="S62" s="5">
        <v>34</v>
      </c>
      <c r="T62" s="5">
        <v>265</v>
      </c>
      <c r="U62" s="5">
        <f t="shared" si="117"/>
        <v>11.371237458193979</v>
      </c>
      <c r="V62" s="5">
        <v>5</v>
      </c>
      <c r="W62" s="5">
        <v>6</v>
      </c>
      <c r="X62" s="5">
        <f t="shared" si="118"/>
        <v>11</v>
      </c>
      <c r="Y62" s="24">
        <f t="shared" si="119"/>
        <v>45.454545454545453</v>
      </c>
      <c r="Z62" s="24">
        <v>127</v>
      </c>
    </row>
    <row r="63" spans="1:26" ht="18.75" customHeight="1" x14ac:dyDescent="0.25">
      <c r="A63" s="1" t="s">
        <v>27</v>
      </c>
      <c r="B63" s="11" t="s">
        <v>38</v>
      </c>
      <c r="C63" s="12" t="s">
        <v>32</v>
      </c>
      <c r="D63" s="6">
        <v>14</v>
      </c>
      <c r="E63" s="5" t="s">
        <v>25</v>
      </c>
      <c r="F63" s="5">
        <v>23.07</v>
      </c>
      <c r="G63" s="5">
        <v>32.714285714285715</v>
      </c>
      <c r="H63" s="24">
        <v>2</v>
      </c>
      <c r="I63" s="24">
        <v>12.99</v>
      </c>
      <c r="J63" s="24">
        <v>23</v>
      </c>
      <c r="K63" s="5">
        <v>22.72</v>
      </c>
      <c r="L63" s="5">
        <v>21.24</v>
      </c>
      <c r="M63" s="5">
        <f t="shared" si="114"/>
        <v>1.4800000000000004</v>
      </c>
      <c r="N63" s="5">
        <f t="shared" si="115"/>
        <v>6.5140845070422566</v>
      </c>
      <c r="O63" s="5">
        <v>14382.2</v>
      </c>
      <c r="P63" s="5">
        <v>14113.5</v>
      </c>
      <c r="Q63" s="29">
        <f t="shared" si="116"/>
        <v>268.70000000000073</v>
      </c>
      <c r="R63" s="24">
        <v>139</v>
      </c>
      <c r="S63" s="5">
        <v>125</v>
      </c>
      <c r="T63" s="5">
        <v>175</v>
      </c>
      <c r="U63" s="5">
        <f t="shared" si="117"/>
        <v>41.666666666666671</v>
      </c>
      <c r="V63" s="5">
        <v>12</v>
      </c>
      <c r="W63" s="5">
        <v>10</v>
      </c>
      <c r="X63" s="5">
        <f t="shared" si="118"/>
        <v>22</v>
      </c>
      <c r="Y63" s="24">
        <f t="shared" si="119"/>
        <v>54.54545454545454</v>
      </c>
      <c r="Z63" s="24">
        <v>103</v>
      </c>
    </row>
    <row r="64" spans="1:26" ht="18.75" customHeight="1" x14ac:dyDescent="0.25">
      <c r="A64" s="1" t="s">
        <v>27</v>
      </c>
      <c r="B64" s="11" t="s">
        <v>38</v>
      </c>
      <c r="C64" s="12" t="s">
        <v>33</v>
      </c>
      <c r="D64" s="6">
        <v>10</v>
      </c>
      <c r="E64" s="5" t="s">
        <v>10</v>
      </c>
      <c r="F64" s="5">
        <v>22.44</v>
      </c>
      <c r="G64" s="5">
        <v>31.571428571428573</v>
      </c>
      <c r="H64" s="29">
        <v>37.14</v>
      </c>
      <c r="I64" s="24">
        <v>90</v>
      </c>
      <c r="J64" s="24">
        <v>6</v>
      </c>
      <c r="K64" s="5">
        <v>23.21</v>
      </c>
      <c r="L64" s="5">
        <v>20.98</v>
      </c>
      <c r="M64" s="5">
        <f t="shared" si="114"/>
        <v>2.2300000000000004</v>
      </c>
      <c r="N64" s="5">
        <f t="shared" si="115"/>
        <v>9.6079276174062933</v>
      </c>
      <c r="O64" s="5">
        <v>14962.3</v>
      </c>
      <c r="P64" s="5">
        <v>14824.8</v>
      </c>
      <c r="Q64" s="24">
        <f t="shared" si="116"/>
        <v>137.5</v>
      </c>
      <c r="R64" s="24">
        <v>199</v>
      </c>
      <c r="S64" s="5">
        <v>57</v>
      </c>
      <c r="T64" s="5">
        <v>243</v>
      </c>
      <c r="U64" s="23">
        <f t="shared" si="117"/>
        <v>19</v>
      </c>
      <c r="V64" s="5">
        <v>9</v>
      </c>
      <c r="W64" s="5">
        <v>9</v>
      </c>
      <c r="X64" s="5">
        <f t="shared" si="118"/>
        <v>18</v>
      </c>
      <c r="Y64" s="24">
        <f t="shared" si="119"/>
        <v>50</v>
      </c>
      <c r="Z64" s="24">
        <v>161</v>
      </c>
    </row>
    <row r="65" spans="1:26" ht="18.75" customHeight="1" x14ac:dyDescent="0.25">
      <c r="A65" s="1" t="s">
        <v>27</v>
      </c>
      <c r="B65" s="11" t="s">
        <v>38</v>
      </c>
      <c r="C65" s="12" t="s">
        <v>34</v>
      </c>
      <c r="D65" s="6">
        <v>11</v>
      </c>
      <c r="E65" s="5" t="s">
        <v>8</v>
      </c>
      <c r="F65" s="5">
        <v>20.27</v>
      </c>
      <c r="G65" s="5">
        <v>31</v>
      </c>
      <c r="H65" s="24">
        <v>4.5179999999999998</v>
      </c>
      <c r="I65" s="24">
        <v>10.91</v>
      </c>
      <c r="J65" s="24">
        <v>0</v>
      </c>
      <c r="K65" s="5">
        <v>19.77</v>
      </c>
      <c r="L65" s="5">
        <v>18.53</v>
      </c>
      <c r="M65" s="5">
        <f t="shared" si="114"/>
        <v>1.2399999999999984</v>
      </c>
      <c r="N65" s="5">
        <f t="shared" si="115"/>
        <v>6.2721294891249286</v>
      </c>
      <c r="O65" s="5">
        <v>14678</v>
      </c>
      <c r="P65" s="5">
        <v>14582</v>
      </c>
      <c r="Q65" s="24">
        <f t="shared" si="116"/>
        <v>96</v>
      </c>
      <c r="R65" s="24">
        <v>167</v>
      </c>
      <c r="S65" s="5">
        <v>136</v>
      </c>
      <c r="T65" s="5">
        <v>164</v>
      </c>
      <c r="U65" s="5">
        <f t="shared" si="117"/>
        <v>45.333333333333329</v>
      </c>
      <c r="V65" s="5">
        <v>9</v>
      </c>
      <c r="W65" s="5">
        <v>10</v>
      </c>
      <c r="X65" s="5">
        <f t="shared" si="118"/>
        <v>19</v>
      </c>
      <c r="Y65" s="24">
        <f t="shared" si="119"/>
        <v>47.368421052631575</v>
      </c>
      <c r="Z65" s="24">
        <v>190</v>
      </c>
    </row>
    <row r="66" spans="1:26" ht="18.75" customHeight="1" x14ac:dyDescent="0.25">
      <c r="A66" s="1" t="s">
        <v>27</v>
      </c>
      <c r="B66" s="13" t="s">
        <v>38</v>
      </c>
      <c r="C66" s="12" t="s">
        <v>34</v>
      </c>
      <c r="D66" s="6">
        <v>12</v>
      </c>
      <c r="E66" s="5" t="s">
        <v>9</v>
      </c>
      <c r="F66" s="5">
        <v>24.97</v>
      </c>
      <c r="G66" s="5">
        <v>31</v>
      </c>
      <c r="H66" s="24">
        <v>5.6</v>
      </c>
      <c r="I66" s="24">
        <v>90</v>
      </c>
      <c r="J66" s="24">
        <v>2</v>
      </c>
      <c r="K66" s="5">
        <v>24.41</v>
      </c>
      <c r="L66" s="5">
        <v>23.22</v>
      </c>
      <c r="M66" s="5">
        <f t="shared" si="114"/>
        <v>1.1900000000000013</v>
      </c>
      <c r="N66" s="5">
        <f t="shared" si="115"/>
        <v>4.8750512085211035</v>
      </c>
      <c r="O66" s="5">
        <v>14272.7</v>
      </c>
      <c r="P66" s="5">
        <v>14166.1</v>
      </c>
      <c r="Q66" s="24">
        <f t="shared" si="116"/>
        <v>106.60000000000036</v>
      </c>
      <c r="R66" s="24">
        <v>91</v>
      </c>
      <c r="S66" s="5">
        <v>107</v>
      </c>
      <c r="T66" s="5">
        <v>193</v>
      </c>
      <c r="U66" s="5">
        <f t="shared" si="117"/>
        <v>35.666666666666671</v>
      </c>
      <c r="V66" s="5">
        <v>4</v>
      </c>
      <c r="W66" s="5">
        <v>2</v>
      </c>
      <c r="X66" s="5">
        <f t="shared" si="118"/>
        <v>6</v>
      </c>
      <c r="Y66" s="24">
        <f t="shared" si="119"/>
        <v>66.666666666666657</v>
      </c>
      <c r="Z66" s="24">
        <v>209</v>
      </c>
    </row>
    <row r="67" spans="1:26" ht="18.75" customHeight="1" x14ac:dyDescent="0.25">
      <c r="E67" s="17"/>
      <c r="F67" s="17"/>
      <c r="G67" s="17"/>
      <c r="H67" s="17"/>
      <c r="I67" s="17"/>
      <c r="J67" s="33"/>
      <c r="K67" s="17"/>
      <c r="L67" s="17"/>
      <c r="M67" s="17"/>
      <c r="N67" s="17"/>
      <c r="O67" s="17"/>
      <c r="P67" s="17"/>
      <c r="Q67" s="33"/>
      <c r="R67" s="33"/>
      <c r="S67" s="17"/>
      <c r="T67" s="17"/>
      <c r="U67" s="17"/>
      <c r="V67" s="17"/>
      <c r="W67" s="17"/>
      <c r="X67" s="17"/>
      <c r="Y67" s="33"/>
      <c r="Z67" s="17"/>
    </row>
    <row r="68" spans="1:26" ht="18.75" customHeight="1" x14ac:dyDescent="0.25">
      <c r="E68" s="5" t="s">
        <v>14</v>
      </c>
      <c r="F68" s="5">
        <f>AVERAGE(F60:F67)</f>
        <v>22.115714285714287</v>
      </c>
      <c r="G68" s="5">
        <f>AVERAGE(G60:G67)</f>
        <v>33.122448979591844</v>
      </c>
      <c r="H68" s="24">
        <f>AVERAGE(H60:H67)</f>
        <v>10.908285714285713</v>
      </c>
      <c r="I68" s="24">
        <f>AVERAGE(I60:I67)</f>
        <v>43.220285714285716</v>
      </c>
      <c r="J68" s="24">
        <f>AVERAGE(J60:J67)</f>
        <v>11.857142857142858</v>
      </c>
      <c r="K68" s="5">
        <f t="shared" ref="K68:R68" si="120">AVERAGE(K60:K67)</f>
        <v>22.072857142857142</v>
      </c>
      <c r="L68" s="5">
        <f t="shared" si="120"/>
        <v>20.560000000000002</v>
      </c>
      <c r="M68" s="5">
        <f t="shared" si="120"/>
        <v>1.5128571428571422</v>
      </c>
      <c r="N68" s="5">
        <f t="shared" si="120"/>
        <v>6.8558714043925812</v>
      </c>
      <c r="O68" s="5">
        <f t="shared" si="120"/>
        <v>14787.528571428571</v>
      </c>
      <c r="P68" s="5">
        <f t="shared" si="120"/>
        <v>14643.685714285715</v>
      </c>
      <c r="Q68" s="24">
        <f t="shared" si="120"/>
        <v>143.84285714285735</v>
      </c>
      <c r="R68" s="24">
        <f t="shared" si="120"/>
        <v>172.28571428571428</v>
      </c>
      <c r="S68" s="5">
        <f t="shared" ref="S68" si="121">AVERAGE(S60:S67)</f>
        <v>87.5</v>
      </c>
      <c r="T68" s="5">
        <f t="shared" ref="T68" si="122">AVERAGE(T60:T67)</f>
        <v>212.33333333333334</v>
      </c>
      <c r="U68" s="5">
        <f t="shared" ref="U68" si="123">AVERAGE(U60:U67)</f>
        <v>29.172984020810116</v>
      </c>
      <c r="V68" s="5">
        <f t="shared" ref="V68" si="124">AVERAGE(V60:V67)</f>
        <v>7.833333333333333</v>
      </c>
      <c r="W68" s="5">
        <f t="shared" ref="W68" si="125">AVERAGE(W60:W67)</f>
        <v>7.5</v>
      </c>
      <c r="X68" s="5">
        <f t="shared" ref="X68" si="126">AVERAGE(X60:X67)</f>
        <v>15.333333333333334</v>
      </c>
      <c r="Y68" s="24">
        <f t="shared" ref="Y68:Z68" si="127">AVERAGE(Y60:Y67)</f>
        <v>52.339181286549696</v>
      </c>
      <c r="Z68" s="24">
        <f t="shared" si="127"/>
        <v>170.85714285714286</v>
      </c>
    </row>
    <row r="69" spans="1:26" ht="18.75" customHeight="1" x14ac:dyDescent="0.25">
      <c r="E69" s="5" t="s">
        <v>15</v>
      </c>
      <c r="F69" s="5">
        <f>STDEV(F60:F67)</f>
        <v>1.795530164444076</v>
      </c>
      <c r="G69" s="5">
        <f>STDEV(G60:G67)</f>
        <v>2.3667604246474463</v>
      </c>
      <c r="H69" s="24">
        <f>STDEV(H60:H67)</f>
        <v>12.069464524359061</v>
      </c>
      <c r="I69" s="24">
        <f>STDEV(I60:I67)</f>
        <v>35.310563960918195</v>
      </c>
      <c r="J69" s="24">
        <f>STDEV(J60:J67)</f>
        <v>11.260973484096471</v>
      </c>
      <c r="K69" s="5">
        <f t="shared" ref="K69:R69" si="128">STDEV(K60:K67)</f>
        <v>1.647935216017449</v>
      </c>
      <c r="L69" s="5">
        <f t="shared" si="128"/>
        <v>1.5879441635859441</v>
      </c>
      <c r="M69" s="5">
        <f t="shared" si="128"/>
        <v>0.35198078951908168</v>
      </c>
      <c r="N69" s="5">
        <f t="shared" si="128"/>
        <v>1.4462346508854671</v>
      </c>
      <c r="O69" s="5">
        <f t="shared" si="128"/>
        <v>406.26537597275677</v>
      </c>
      <c r="P69" s="5">
        <f t="shared" si="128"/>
        <v>430.2710286496619</v>
      </c>
      <c r="Q69" s="24">
        <f t="shared" si="128"/>
        <v>59.935044204618301</v>
      </c>
      <c r="R69" s="24">
        <f t="shared" si="128"/>
        <v>105.69723157162048</v>
      </c>
      <c r="S69" s="5">
        <f t="shared" ref="S69:V69" si="129">STDEV(S60:S67)</f>
        <v>40.971941618624811</v>
      </c>
      <c r="T69" s="5">
        <f t="shared" si="129"/>
        <v>40.711996593960642</v>
      </c>
      <c r="U69" s="5">
        <f t="shared" si="129"/>
        <v>13.64742022943028</v>
      </c>
      <c r="V69" s="5">
        <f t="shared" si="129"/>
        <v>2.9268868558020249</v>
      </c>
      <c r="W69" s="5">
        <f t="shared" ref="W69:Y69" si="130">STDEV(W60:W67)</f>
        <v>3.082207001484488</v>
      </c>
      <c r="X69" s="5">
        <f t="shared" si="130"/>
        <v>5.8537737116040498</v>
      </c>
      <c r="Y69" s="24">
        <f t="shared" si="130"/>
        <v>7.6576064802983703</v>
      </c>
      <c r="Z69" s="24">
        <f t="shared" ref="Z69" si="131">STDEV(Z60:Z67)</f>
        <v>41.95802891552686</v>
      </c>
    </row>
    <row r="70" spans="1:26" ht="18.75" customHeight="1" x14ac:dyDescent="0.25">
      <c r="E70" s="5" t="s">
        <v>16</v>
      </c>
      <c r="F70" s="5">
        <f>COUNT(F60:F67)</f>
        <v>7</v>
      </c>
      <c r="G70" s="5">
        <f>COUNT(G60:G67)</f>
        <v>7</v>
      </c>
      <c r="H70" s="24">
        <f>COUNT(H60:H67)</f>
        <v>7</v>
      </c>
      <c r="I70" s="24">
        <f>COUNT(I60:I67)</f>
        <v>7</v>
      </c>
      <c r="J70" s="24">
        <f>COUNT(J60:J67)</f>
        <v>7</v>
      </c>
      <c r="K70" s="5">
        <f t="shared" ref="K70:R70" si="132">COUNT(K60:K67)</f>
        <v>7</v>
      </c>
      <c r="L70" s="5">
        <f t="shared" si="132"/>
        <v>7</v>
      </c>
      <c r="M70" s="5">
        <f t="shared" si="132"/>
        <v>7</v>
      </c>
      <c r="N70" s="5">
        <f t="shared" si="132"/>
        <v>7</v>
      </c>
      <c r="O70" s="5">
        <f t="shared" si="132"/>
        <v>7</v>
      </c>
      <c r="P70" s="5">
        <f t="shared" si="132"/>
        <v>7</v>
      </c>
      <c r="Q70" s="24">
        <f t="shared" si="132"/>
        <v>7</v>
      </c>
      <c r="R70" s="24">
        <f t="shared" si="132"/>
        <v>7</v>
      </c>
      <c r="S70" s="5">
        <f t="shared" ref="S70:V70" si="133">COUNT(S60:S67)</f>
        <v>6</v>
      </c>
      <c r="T70" s="5">
        <f t="shared" si="133"/>
        <v>6</v>
      </c>
      <c r="U70" s="5">
        <f t="shared" si="133"/>
        <v>6</v>
      </c>
      <c r="V70" s="5">
        <f t="shared" si="133"/>
        <v>6</v>
      </c>
      <c r="W70" s="5">
        <f t="shared" ref="W70:Y70" si="134">COUNT(W60:W67)</f>
        <v>6</v>
      </c>
      <c r="X70" s="5">
        <f t="shared" si="134"/>
        <v>6</v>
      </c>
      <c r="Y70" s="24">
        <f t="shared" si="134"/>
        <v>6</v>
      </c>
      <c r="Z70" s="24">
        <f t="shared" ref="Z70" si="135">COUNT(Z60:Z67)</f>
        <v>7</v>
      </c>
    </row>
    <row r="71" spans="1:26" ht="18.75" customHeight="1" x14ac:dyDescent="0.25">
      <c r="E71" s="5" t="s">
        <v>17</v>
      </c>
      <c r="F71" s="5">
        <f>F69/SQRT(F70)</f>
        <v>0.67864661237627621</v>
      </c>
      <c r="G71" s="5">
        <f>G69/SQRT(G70)</f>
        <v>0.89455135664096685</v>
      </c>
      <c r="H71" s="24">
        <f>H69/SQRT(H70)</f>
        <v>4.561828798452936</v>
      </c>
      <c r="I71" s="24">
        <f>I69/SQRT(I70)</f>
        <v>13.346138699147057</v>
      </c>
      <c r="J71" s="24">
        <f>J69/SQRT(J70)</f>
        <v>4.2562479084874036</v>
      </c>
      <c r="K71" s="5">
        <f t="shared" ref="K71:R71" si="136">K69/SQRT(K70)</f>
        <v>0.62286096547538206</v>
      </c>
      <c r="L71" s="5">
        <f t="shared" si="136"/>
        <v>0.6001864789578395</v>
      </c>
      <c r="M71" s="5">
        <f t="shared" si="136"/>
        <v>0.13303623361995143</v>
      </c>
      <c r="N71" s="5">
        <f t="shared" si="136"/>
        <v>0.54662531766960931</v>
      </c>
      <c r="O71" s="5">
        <f t="shared" si="136"/>
        <v>153.55387873143857</v>
      </c>
      <c r="P71" s="5">
        <f t="shared" si="136"/>
        <v>162.62716259470756</v>
      </c>
      <c r="Q71" s="24">
        <f t="shared" si="136"/>
        <v>22.653317397583294</v>
      </c>
      <c r="R71" s="24">
        <f t="shared" si="136"/>
        <v>39.949798429501783</v>
      </c>
      <c r="S71" s="5">
        <f t="shared" ref="S71" si="137">S69/SQRT(S70)</f>
        <v>16.726725122788782</v>
      </c>
      <c r="T71" s="5">
        <f t="shared" ref="T71" si="138">T69/SQRT(T70)</f>
        <v>16.620603010855046</v>
      </c>
      <c r="U71" s="5">
        <f t="shared" ref="U71" si="139">U69/SQRT(U70)</f>
        <v>5.5715359779068532</v>
      </c>
      <c r="V71" s="5">
        <f t="shared" ref="V71" si="140">V69/SQRT(V70)</f>
        <v>1.1948965552623279</v>
      </c>
      <c r="W71" s="5">
        <f t="shared" ref="W71" si="141">W69/SQRT(W70)</f>
        <v>1.2583057392117916</v>
      </c>
      <c r="X71" s="5">
        <f t="shared" ref="X71" si="142">X69/SQRT(X70)</f>
        <v>2.3897931105246557</v>
      </c>
      <c r="Y71" s="24">
        <f t="shared" ref="Y71:Z71" si="143">Y69/SQRT(Y70)</f>
        <v>3.126204754626809</v>
      </c>
      <c r="Z71" s="24">
        <f t="shared" si="143"/>
        <v>15.858644287563028</v>
      </c>
    </row>
    <row r="72" spans="1:26" ht="18.75" customHeight="1" x14ac:dyDescent="0.25">
      <c r="E72" s="5" t="s">
        <v>18</v>
      </c>
      <c r="F72" s="5">
        <f>F68+(2*F69)</f>
        <v>25.706774614602438</v>
      </c>
      <c r="G72" s="5">
        <f>G68+(2*G69)</f>
        <v>37.855969828886735</v>
      </c>
      <c r="H72" s="24">
        <f>H68+(2*H69)</f>
        <v>35.047214763003836</v>
      </c>
      <c r="I72" s="24">
        <f>I68+(2*I69)</f>
        <v>113.8414136361221</v>
      </c>
      <c r="J72" s="24">
        <f>J68+(2*J69)</f>
        <v>34.379089825335797</v>
      </c>
      <c r="K72" s="5">
        <f t="shared" ref="K72:R72" si="144">K68+(2*K69)</f>
        <v>25.368727574892041</v>
      </c>
      <c r="L72" s="5">
        <f t="shared" si="144"/>
        <v>23.735888327171892</v>
      </c>
      <c r="M72" s="5">
        <f t="shared" si="144"/>
        <v>2.2168187218953057</v>
      </c>
      <c r="N72" s="5">
        <f t="shared" si="144"/>
        <v>9.7483407061635159</v>
      </c>
      <c r="O72" s="5">
        <f t="shared" si="144"/>
        <v>15600.059323374084</v>
      </c>
      <c r="P72" s="5">
        <f t="shared" si="144"/>
        <v>15504.22777158504</v>
      </c>
      <c r="Q72" s="24">
        <f t="shared" si="144"/>
        <v>263.71294555209397</v>
      </c>
      <c r="R72" s="24">
        <f t="shared" si="144"/>
        <v>383.68017742895523</v>
      </c>
      <c r="S72" s="5">
        <f t="shared" ref="S72:V72" si="145">S68+(2*S69)</f>
        <v>169.44388323724962</v>
      </c>
      <c r="T72" s="5">
        <f t="shared" si="145"/>
        <v>293.75732652125464</v>
      </c>
      <c r="U72" s="5">
        <f t="shared" si="145"/>
        <v>56.467824479670675</v>
      </c>
      <c r="V72" s="5">
        <f t="shared" si="145"/>
        <v>13.687107044937383</v>
      </c>
      <c r="W72" s="5">
        <f t="shared" ref="W72:Y72" si="146">W68+(2*W69)</f>
        <v>13.664414002968975</v>
      </c>
      <c r="X72" s="5">
        <f t="shared" si="146"/>
        <v>27.040880756541434</v>
      </c>
      <c r="Y72" s="24">
        <f t="shared" si="146"/>
        <v>67.654394247146442</v>
      </c>
      <c r="Z72" s="24">
        <f t="shared" ref="Z72" si="147">Z68+(2*Z69)</f>
        <v>254.7732006881966</v>
      </c>
    </row>
    <row r="73" spans="1:26" ht="18.75" customHeight="1" x14ac:dyDescent="0.25">
      <c r="E73" s="5" t="s">
        <v>19</v>
      </c>
      <c r="F73" s="5">
        <f>F68-(2*F69)</f>
        <v>18.524653956826135</v>
      </c>
      <c r="G73" s="5">
        <f>G68-(2*G69)</f>
        <v>28.388928130296954</v>
      </c>
      <c r="H73" s="24">
        <f>H68-(2*H69)</f>
        <v>-13.230643334432409</v>
      </c>
      <c r="I73" s="24">
        <f>I68-(2*I69)</f>
        <v>-27.400842207550674</v>
      </c>
      <c r="J73" s="24">
        <f>J68-(2*J69)</f>
        <v>-10.664804111050085</v>
      </c>
      <c r="K73" s="5">
        <f t="shared" ref="K73:R73" si="148">K68-(2*K69)</f>
        <v>18.776986710822243</v>
      </c>
      <c r="L73" s="5">
        <f t="shared" si="148"/>
        <v>17.384111672828112</v>
      </c>
      <c r="M73" s="5">
        <f t="shared" si="148"/>
        <v>0.80889556381897887</v>
      </c>
      <c r="N73" s="5">
        <f t="shared" si="148"/>
        <v>3.963402102621647</v>
      </c>
      <c r="O73" s="5">
        <f t="shared" si="148"/>
        <v>13974.997819483058</v>
      </c>
      <c r="P73" s="5">
        <f t="shared" si="148"/>
        <v>13783.143656986391</v>
      </c>
      <c r="Q73" s="24">
        <f t="shared" si="148"/>
        <v>23.972768733620754</v>
      </c>
      <c r="R73" s="24">
        <f t="shared" si="148"/>
        <v>-39.108748857526678</v>
      </c>
      <c r="S73" s="5">
        <f t="shared" ref="S73:V73" si="149">S68-(2*S69)</f>
        <v>5.5561167627503778</v>
      </c>
      <c r="T73" s="5">
        <f t="shared" si="149"/>
        <v>130.90934014541205</v>
      </c>
      <c r="U73" s="5">
        <f t="shared" si="149"/>
        <v>1.8781435619495568</v>
      </c>
      <c r="V73" s="5">
        <f t="shared" si="149"/>
        <v>1.9795596217292832</v>
      </c>
      <c r="W73" s="5">
        <f t="shared" ref="W73:Y73" si="150">W68-(2*W69)</f>
        <v>1.335585997031024</v>
      </c>
      <c r="X73" s="5">
        <f t="shared" si="150"/>
        <v>3.6257859101252343</v>
      </c>
      <c r="Y73" s="24">
        <f t="shared" si="150"/>
        <v>37.023968325952957</v>
      </c>
      <c r="Z73" s="24">
        <f t="shared" ref="Z73" si="151">Z68-(2*Z69)</f>
        <v>86.941085026089141</v>
      </c>
    </row>
    <row r="74" spans="1:26" ht="18.75" customHeight="1" x14ac:dyDescent="0.25"/>
    <row r="75" spans="1:26" x14ac:dyDescent="0.25">
      <c r="C75" s="24" t="s">
        <v>16</v>
      </c>
      <c r="D75" s="24">
        <f>COUNT(D60:D66,D41:D50,D25:D31,D6:D15)</f>
        <v>34</v>
      </c>
    </row>
  </sheetData>
  <mergeCells count="13">
    <mergeCell ref="S60:Y60"/>
    <mergeCell ref="H1:I1"/>
    <mergeCell ref="K1:Z1"/>
    <mergeCell ref="S25:Y25"/>
    <mergeCell ref="S27:Y27"/>
    <mergeCell ref="S41:Y41"/>
    <mergeCell ref="S43:Y43"/>
    <mergeCell ref="S47:Y47"/>
    <mergeCell ref="H3:I3"/>
    <mergeCell ref="K3:R3"/>
    <mergeCell ref="S3:Y3"/>
    <mergeCell ref="S10:Y10"/>
    <mergeCell ref="S13:Y1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7BA0D-FFF9-4A3A-BE90-813DC71347DE}">
  <dimension ref="A1:G131"/>
  <sheetViews>
    <sheetView topLeftCell="A97" zoomScale="90" zoomScaleNormal="90" workbookViewId="0">
      <selection activeCell="A89" sqref="A89:XFD89"/>
    </sheetView>
  </sheetViews>
  <sheetFormatPr baseColWidth="10" defaultRowHeight="15" x14ac:dyDescent="0.25"/>
  <cols>
    <col min="2" max="2" width="31.28515625" customWidth="1"/>
  </cols>
  <sheetData>
    <row r="1" spans="1:7" s="28" customFormat="1" x14ac:dyDescent="0.25">
      <c r="A1" s="41" t="s">
        <v>154</v>
      </c>
    </row>
    <row r="2" spans="1:7" x14ac:dyDescent="0.25">
      <c r="B2" s="43" t="s">
        <v>69</v>
      </c>
      <c r="C2" s="26" t="s">
        <v>154</v>
      </c>
      <c r="D2" s="26"/>
      <c r="E2" s="26"/>
      <c r="F2" s="26"/>
      <c r="G2" s="26"/>
    </row>
    <row r="3" spans="1:7" x14ac:dyDescent="0.25">
      <c r="B3" s="43"/>
      <c r="C3" s="26"/>
      <c r="D3" s="26"/>
      <c r="E3" s="26"/>
      <c r="F3" s="26"/>
      <c r="G3" s="26"/>
    </row>
    <row r="4" spans="1:7" x14ac:dyDescent="0.25">
      <c r="B4" s="43" t="s">
        <v>71</v>
      </c>
      <c r="C4" s="26" t="s">
        <v>72</v>
      </c>
      <c r="D4" s="26"/>
      <c r="E4" s="26"/>
      <c r="F4" s="26"/>
      <c r="G4" s="26"/>
    </row>
    <row r="5" spans="1:7" x14ac:dyDescent="0.25">
      <c r="B5" s="43" t="s">
        <v>73</v>
      </c>
      <c r="C5" s="26">
        <v>0.05</v>
      </c>
      <c r="D5" s="26"/>
      <c r="E5" s="26"/>
      <c r="F5" s="26"/>
      <c r="G5" s="26"/>
    </row>
    <row r="6" spans="1:7" x14ac:dyDescent="0.25">
      <c r="B6" s="43"/>
      <c r="C6" s="26"/>
      <c r="D6" s="26"/>
      <c r="E6" s="26"/>
      <c r="F6" s="26"/>
      <c r="G6" s="26"/>
    </row>
    <row r="7" spans="1:7" x14ac:dyDescent="0.25">
      <c r="B7" s="43" t="s">
        <v>74</v>
      </c>
      <c r="C7" s="26" t="s">
        <v>75</v>
      </c>
      <c r="D7" s="26" t="s">
        <v>76</v>
      </c>
      <c r="E7" s="26" t="s">
        <v>77</v>
      </c>
      <c r="F7" s="26" t="s">
        <v>78</v>
      </c>
      <c r="G7" s="26"/>
    </row>
    <row r="8" spans="1:7" x14ac:dyDescent="0.25">
      <c r="B8" s="43" t="s">
        <v>79</v>
      </c>
      <c r="C8" s="26">
        <v>1.8620000000000001</v>
      </c>
      <c r="D8" s="26">
        <v>0.38150000000000001</v>
      </c>
      <c r="E8" s="26" t="s">
        <v>80</v>
      </c>
      <c r="F8" s="26" t="s">
        <v>81</v>
      </c>
      <c r="G8" s="26"/>
    </row>
    <row r="9" spans="1:7" x14ac:dyDescent="0.25">
      <c r="B9" s="43" t="s">
        <v>37</v>
      </c>
      <c r="C9" s="26">
        <v>0.42399999999999999</v>
      </c>
      <c r="D9" s="26">
        <v>0.67459999999999998</v>
      </c>
      <c r="E9" s="26" t="s">
        <v>80</v>
      </c>
      <c r="F9" s="26" t="s">
        <v>81</v>
      </c>
      <c r="G9" s="26"/>
    </row>
    <row r="10" spans="1:7" x14ac:dyDescent="0.25">
      <c r="B10" s="44" t="s">
        <v>84</v>
      </c>
      <c r="C10" s="45">
        <v>31.15</v>
      </c>
      <c r="D10" s="45">
        <v>1.1000000000000001E-3</v>
      </c>
      <c r="E10" s="45" t="s">
        <v>85</v>
      </c>
      <c r="F10" s="45" t="s">
        <v>83</v>
      </c>
      <c r="G10" s="45"/>
    </row>
    <row r="11" spans="1:7" x14ac:dyDescent="0.25">
      <c r="B11" s="43"/>
      <c r="C11" s="26"/>
      <c r="D11" s="26"/>
      <c r="E11" s="26"/>
      <c r="F11" s="26"/>
      <c r="G11" s="26"/>
    </row>
    <row r="12" spans="1:7" x14ac:dyDescent="0.25">
      <c r="B12" s="43" t="s">
        <v>86</v>
      </c>
      <c r="C12" s="26" t="s">
        <v>87</v>
      </c>
      <c r="D12" s="26" t="s">
        <v>88</v>
      </c>
      <c r="E12" s="26" t="s">
        <v>89</v>
      </c>
      <c r="F12" s="26" t="s">
        <v>90</v>
      </c>
      <c r="G12" s="26" t="s">
        <v>76</v>
      </c>
    </row>
    <row r="13" spans="1:7" x14ac:dyDescent="0.25">
      <c r="B13" s="43" t="s">
        <v>79</v>
      </c>
      <c r="C13" s="26">
        <v>15154</v>
      </c>
      <c r="D13" s="26">
        <v>1</v>
      </c>
      <c r="E13" s="26">
        <v>15154</v>
      </c>
      <c r="F13" s="26" t="s">
        <v>155</v>
      </c>
      <c r="G13" s="26" t="s">
        <v>156</v>
      </c>
    </row>
    <row r="14" spans="1:7" x14ac:dyDescent="0.25">
      <c r="B14" s="43" t="s">
        <v>37</v>
      </c>
      <c r="C14" s="26">
        <v>3451</v>
      </c>
      <c r="D14" s="26">
        <v>1</v>
      </c>
      <c r="E14" s="26">
        <v>3451</v>
      </c>
      <c r="F14" s="26" t="s">
        <v>157</v>
      </c>
      <c r="G14" s="26" t="s">
        <v>158</v>
      </c>
    </row>
    <row r="15" spans="1:7" x14ac:dyDescent="0.25">
      <c r="B15" s="44" t="s">
        <v>84</v>
      </c>
      <c r="C15" s="45">
        <v>253506</v>
      </c>
      <c r="D15" s="45">
        <v>1</v>
      </c>
      <c r="E15" s="45">
        <v>253506</v>
      </c>
      <c r="F15" s="45" t="s">
        <v>159</v>
      </c>
      <c r="G15" s="45" t="s">
        <v>160</v>
      </c>
    </row>
    <row r="16" spans="1:7" x14ac:dyDescent="0.25">
      <c r="B16" s="43" t="s">
        <v>97</v>
      </c>
      <c r="C16" s="26">
        <v>536726</v>
      </c>
      <c r="D16" s="26">
        <v>28</v>
      </c>
      <c r="E16" s="26">
        <v>19169</v>
      </c>
      <c r="F16" s="26"/>
      <c r="G16" s="26"/>
    </row>
    <row r="17" spans="2:7" x14ac:dyDescent="0.25">
      <c r="B17" s="43"/>
      <c r="C17" s="26"/>
      <c r="D17" s="26"/>
      <c r="E17" s="26"/>
      <c r="F17" s="26"/>
      <c r="G17" s="26"/>
    </row>
    <row r="18" spans="2:7" x14ac:dyDescent="0.25">
      <c r="B18" s="43" t="s">
        <v>98</v>
      </c>
      <c r="C18" s="26"/>
      <c r="D18" s="26"/>
      <c r="E18" s="26"/>
      <c r="F18" s="26"/>
      <c r="G18" s="26"/>
    </row>
    <row r="19" spans="2:7" x14ac:dyDescent="0.25">
      <c r="B19" s="43" t="s">
        <v>99</v>
      </c>
      <c r="C19" s="26">
        <v>330.6</v>
      </c>
      <c r="D19" s="26"/>
      <c r="E19" s="26"/>
      <c r="F19" s="26"/>
      <c r="G19" s="26"/>
    </row>
    <row r="20" spans="2:7" x14ac:dyDescent="0.25">
      <c r="B20" s="43" t="s">
        <v>100</v>
      </c>
      <c r="C20" s="26">
        <v>146.80000000000001</v>
      </c>
      <c r="D20" s="26"/>
      <c r="E20" s="26"/>
      <c r="F20" s="26"/>
      <c r="G20" s="26"/>
    </row>
    <row r="21" spans="2:7" x14ac:dyDescent="0.25">
      <c r="B21" s="43" t="s">
        <v>101</v>
      </c>
      <c r="C21" s="26">
        <v>183.9</v>
      </c>
      <c r="D21" s="26"/>
      <c r="E21" s="26"/>
      <c r="F21" s="26"/>
      <c r="G21" s="26"/>
    </row>
    <row r="22" spans="2:7" x14ac:dyDescent="0.25">
      <c r="B22" s="43" t="s">
        <v>102</v>
      </c>
      <c r="C22" s="26">
        <v>50.56</v>
      </c>
      <c r="D22" s="26"/>
      <c r="E22" s="26"/>
      <c r="F22" s="26"/>
      <c r="G22" s="26"/>
    </row>
    <row r="23" spans="2:7" x14ac:dyDescent="0.25">
      <c r="B23" s="43" t="s">
        <v>103</v>
      </c>
      <c r="C23" s="26" t="s">
        <v>161</v>
      </c>
      <c r="D23" s="26"/>
      <c r="E23" s="26"/>
      <c r="F23" s="26"/>
      <c r="G23" s="26"/>
    </row>
    <row r="24" spans="2:7" x14ac:dyDescent="0.25">
      <c r="B24" s="43"/>
      <c r="C24" s="26"/>
      <c r="D24" s="26"/>
      <c r="E24" s="26"/>
      <c r="F24" s="26"/>
      <c r="G24" s="26"/>
    </row>
    <row r="25" spans="2:7" x14ac:dyDescent="0.25">
      <c r="B25" s="43" t="s">
        <v>105</v>
      </c>
      <c r="C25" s="26"/>
      <c r="D25" s="26"/>
      <c r="E25" s="26"/>
      <c r="F25" s="26"/>
      <c r="G25" s="26"/>
    </row>
    <row r="26" spans="2:7" x14ac:dyDescent="0.25">
      <c r="B26" s="43" t="s">
        <v>106</v>
      </c>
      <c r="C26" s="26">
        <v>228</v>
      </c>
      <c r="D26" s="26"/>
      <c r="E26" s="26"/>
      <c r="F26" s="26"/>
      <c r="G26" s="26"/>
    </row>
    <row r="27" spans="2:7" x14ac:dyDescent="0.25">
      <c r="B27" s="43" t="s">
        <v>107</v>
      </c>
      <c r="C27" s="26">
        <v>249.4</v>
      </c>
      <c r="D27" s="26"/>
      <c r="E27" s="26"/>
      <c r="F27" s="26"/>
      <c r="G27" s="26"/>
    </row>
    <row r="28" spans="2:7" x14ac:dyDescent="0.25">
      <c r="B28" s="43" t="s">
        <v>101</v>
      </c>
      <c r="C28" s="26">
        <v>-21.45</v>
      </c>
      <c r="D28" s="26"/>
      <c r="E28" s="26"/>
      <c r="F28" s="26"/>
      <c r="G28" s="26"/>
    </row>
    <row r="29" spans="2:7" x14ac:dyDescent="0.25">
      <c r="B29" s="43" t="s">
        <v>102</v>
      </c>
      <c r="C29" s="26">
        <v>50.56</v>
      </c>
      <c r="D29" s="26"/>
      <c r="E29" s="26"/>
      <c r="F29" s="26"/>
      <c r="G29" s="26"/>
    </row>
    <row r="30" spans="2:7" x14ac:dyDescent="0.25">
      <c r="B30" s="43" t="s">
        <v>103</v>
      </c>
      <c r="C30" s="26" t="s">
        <v>162</v>
      </c>
      <c r="D30" s="26"/>
      <c r="E30" s="26"/>
      <c r="F30" s="26"/>
      <c r="G30" s="26"/>
    </row>
    <row r="31" spans="2:7" x14ac:dyDescent="0.25">
      <c r="B31" s="43"/>
      <c r="C31" s="26"/>
      <c r="D31" s="26"/>
      <c r="E31" s="26"/>
      <c r="F31" s="26"/>
      <c r="G31" s="26"/>
    </row>
    <row r="32" spans="2:7" x14ac:dyDescent="0.25">
      <c r="B32" s="43" t="s">
        <v>109</v>
      </c>
      <c r="C32" s="26"/>
      <c r="D32" s="26"/>
      <c r="E32" s="26"/>
      <c r="F32" s="26"/>
      <c r="G32" s="26"/>
    </row>
    <row r="33" spans="1:7" x14ac:dyDescent="0.25">
      <c r="B33" s="43" t="s">
        <v>110</v>
      </c>
      <c r="C33" s="26">
        <v>138.9</v>
      </c>
      <c r="D33" s="26"/>
      <c r="E33" s="26"/>
      <c r="F33" s="26"/>
      <c r="G33" s="26"/>
    </row>
    <row r="34" spans="1:7" x14ac:dyDescent="0.25">
      <c r="B34" s="43" t="s">
        <v>111</v>
      </c>
      <c r="C34" s="26">
        <v>228.8</v>
      </c>
      <c r="D34" s="26"/>
      <c r="E34" s="26"/>
      <c r="F34" s="26"/>
      <c r="G34" s="26"/>
    </row>
    <row r="35" spans="1:7" x14ac:dyDescent="0.25">
      <c r="B35" s="43" t="s">
        <v>112</v>
      </c>
      <c r="C35" s="26">
        <v>-89.9</v>
      </c>
      <c r="D35" s="26"/>
      <c r="E35" s="26"/>
      <c r="F35" s="26"/>
      <c r="G35" s="26"/>
    </row>
    <row r="36" spans="1:7" x14ac:dyDescent="0.25">
      <c r="B36" s="43" t="s">
        <v>103</v>
      </c>
      <c r="C36" s="26" t="s">
        <v>163</v>
      </c>
      <c r="D36" s="26"/>
      <c r="E36" s="26"/>
      <c r="F36" s="26"/>
      <c r="G36" s="26"/>
    </row>
    <row r="37" spans="1:7" x14ac:dyDescent="0.25">
      <c r="B37" s="43" t="s">
        <v>114</v>
      </c>
      <c r="C37" s="26">
        <v>89.9</v>
      </c>
      <c r="D37" s="26"/>
      <c r="E37" s="26"/>
      <c r="F37" s="26"/>
      <c r="G37" s="26"/>
    </row>
    <row r="38" spans="1:7" x14ac:dyDescent="0.25">
      <c r="B38" s="43" t="s">
        <v>103</v>
      </c>
      <c r="C38" s="26" t="s">
        <v>164</v>
      </c>
      <c r="D38" s="26"/>
      <c r="E38" s="26"/>
      <c r="F38" s="26"/>
      <c r="G38" s="26"/>
    </row>
    <row r="39" spans="1:7" x14ac:dyDescent="0.25">
      <c r="B39" s="43"/>
      <c r="C39" s="26"/>
      <c r="D39" s="26"/>
      <c r="E39" s="26"/>
      <c r="F39" s="26"/>
      <c r="G39" s="26"/>
    </row>
    <row r="40" spans="1:7" x14ac:dyDescent="0.25">
      <c r="B40" s="43" t="s">
        <v>116</v>
      </c>
      <c r="C40" s="26"/>
      <c r="D40" s="26"/>
      <c r="E40" s="26"/>
      <c r="F40" s="26"/>
      <c r="G40" s="26"/>
    </row>
    <row r="41" spans="1:7" x14ac:dyDescent="0.25">
      <c r="B41" s="43" t="s">
        <v>117</v>
      </c>
      <c r="C41" s="26">
        <v>2</v>
      </c>
      <c r="D41" s="26"/>
      <c r="E41" s="26"/>
      <c r="F41" s="26"/>
      <c r="G41" s="26"/>
    </row>
    <row r="42" spans="1:7" x14ac:dyDescent="0.25">
      <c r="B42" s="43" t="s">
        <v>118</v>
      </c>
      <c r="C42" s="26">
        <v>2</v>
      </c>
      <c r="D42" s="26"/>
      <c r="E42" s="26"/>
      <c r="F42" s="26"/>
      <c r="G42" s="26"/>
    </row>
    <row r="43" spans="1:7" x14ac:dyDescent="0.25">
      <c r="B43" s="43" t="s">
        <v>119</v>
      </c>
      <c r="C43" s="26">
        <v>32</v>
      </c>
      <c r="D43" s="26"/>
      <c r="E43" s="26"/>
      <c r="F43" s="26"/>
      <c r="G43" s="26"/>
    </row>
    <row r="45" spans="1:7" s="28" customFormat="1" x14ac:dyDescent="0.25">
      <c r="A45" s="41" t="s">
        <v>165</v>
      </c>
    </row>
    <row r="46" spans="1:7" x14ac:dyDescent="0.25">
      <c r="B46" s="43" t="s">
        <v>69</v>
      </c>
      <c r="C46" s="26" t="s">
        <v>166</v>
      </c>
      <c r="D46" s="26"/>
      <c r="E46" s="26"/>
      <c r="F46" s="26"/>
      <c r="G46" s="26"/>
    </row>
    <row r="47" spans="1:7" x14ac:dyDescent="0.25">
      <c r="B47" s="43"/>
      <c r="C47" s="26"/>
      <c r="D47" s="26"/>
      <c r="E47" s="26"/>
      <c r="F47" s="26"/>
      <c r="G47" s="26"/>
    </row>
    <row r="48" spans="1:7" x14ac:dyDescent="0.25">
      <c r="B48" s="43" t="s">
        <v>71</v>
      </c>
      <c r="C48" s="26" t="s">
        <v>72</v>
      </c>
      <c r="D48" s="26"/>
      <c r="E48" s="26"/>
      <c r="F48" s="26"/>
      <c r="G48" s="26"/>
    </row>
    <row r="49" spans="2:7" x14ac:dyDescent="0.25">
      <c r="B49" s="43" t="s">
        <v>73</v>
      </c>
      <c r="C49" s="26">
        <v>0.05</v>
      </c>
      <c r="D49" s="26"/>
      <c r="E49" s="26"/>
      <c r="F49" s="26"/>
      <c r="G49" s="26"/>
    </row>
    <row r="50" spans="2:7" x14ac:dyDescent="0.25">
      <c r="B50" s="43"/>
      <c r="C50" s="26"/>
      <c r="D50" s="26"/>
      <c r="E50" s="26"/>
      <c r="F50" s="26"/>
      <c r="G50" s="26"/>
    </row>
    <row r="51" spans="2:7" x14ac:dyDescent="0.25">
      <c r="B51" s="43" t="s">
        <v>74</v>
      </c>
      <c r="C51" s="26" t="s">
        <v>75</v>
      </c>
      <c r="D51" s="26" t="s">
        <v>76</v>
      </c>
      <c r="E51" s="26" t="s">
        <v>77</v>
      </c>
      <c r="F51" s="26" t="s">
        <v>78</v>
      </c>
      <c r="G51" s="26"/>
    </row>
    <row r="52" spans="2:7" x14ac:dyDescent="0.25">
      <c r="B52" s="43" t="s">
        <v>79</v>
      </c>
      <c r="C52" s="26">
        <v>3.1880000000000002</v>
      </c>
      <c r="D52" s="26">
        <v>0.37109999999999999</v>
      </c>
      <c r="E52" s="26" t="s">
        <v>80</v>
      </c>
      <c r="F52" s="26" t="s">
        <v>81</v>
      </c>
      <c r="G52" s="26"/>
    </row>
    <row r="53" spans="2:7" x14ac:dyDescent="0.25">
      <c r="B53" s="43" t="s">
        <v>37</v>
      </c>
      <c r="C53" s="26">
        <v>10.5</v>
      </c>
      <c r="D53" s="26">
        <v>0.11169999999999999</v>
      </c>
      <c r="E53" s="26" t="s">
        <v>80</v>
      </c>
      <c r="F53" s="26" t="s">
        <v>81</v>
      </c>
      <c r="G53" s="26"/>
    </row>
    <row r="54" spans="2:7" x14ac:dyDescent="0.25">
      <c r="B54" s="43" t="s">
        <v>84</v>
      </c>
      <c r="C54" s="26">
        <v>4.9620000000000003E-3</v>
      </c>
      <c r="D54" s="26">
        <v>0.97160000000000002</v>
      </c>
      <c r="E54" s="26" t="s">
        <v>80</v>
      </c>
      <c r="F54" s="26" t="s">
        <v>81</v>
      </c>
      <c r="G54" s="26"/>
    </row>
    <row r="55" spans="2:7" x14ac:dyDescent="0.25">
      <c r="B55" s="43"/>
      <c r="C55" s="26"/>
      <c r="D55" s="26"/>
      <c r="E55" s="26"/>
      <c r="F55" s="26"/>
      <c r="G55" s="26"/>
    </row>
    <row r="56" spans="2:7" x14ac:dyDescent="0.25">
      <c r="B56" s="43" t="s">
        <v>86</v>
      </c>
      <c r="C56" s="26" t="s">
        <v>87</v>
      </c>
      <c r="D56" s="26" t="s">
        <v>88</v>
      </c>
      <c r="E56" s="26" t="s">
        <v>89</v>
      </c>
      <c r="F56" s="26" t="s">
        <v>90</v>
      </c>
      <c r="G56" s="26" t="s">
        <v>76</v>
      </c>
    </row>
    <row r="57" spans="2:7" x14ac:dyDescent="0.25">
      <c r="B57" s="43" t="s">
        <v>79</v>
      </c>
      <c r="C57" s="26">
        <v>72.650000000000006</v>
      </c>
      <c r="D57" s="26">
        <v>1</v>
      </c>
      <c r="E57" s="26">
        <v>72.650000000000006</v>
      </c>
      <c r="F57" s="26" t="s">
        <v>167</v>
      </c>
      <c r="G57" s="26" t="s">
        <v>168</v>
      </c>
    </row>
    <row r="58" spans="2:7" x14ac:dyDescent="0.25">
      <c r="B58" s="43" t="s">
        <v>37</v>
      </c>
      <c r="C58" s="26">
        <v>239.2</v>
      </c>
      <c r="D58" s="26">
        <v>1</v>
      </c>
      <c r="E58" s="26">
        <v>239.2</v>
      </c>
      <c r="F58" s="26" t="s">
        <v>169</v>
      </c>
      <c r="G58" s="26" t="s">
        <v>170</v>
      </c>
    </row>
    <row r="59" spans="2:7" x14ac:dyDescent="0.25">
      <c r="B59" s="43" t="s">
        <v>84</v>
      </c>
      <c r="C59" s="26">
        <v>0.11310000000000001</v>
      </c>
      <c r="D59" s="26">
        <v>1</v>
      </c>
      <c r="E59" s="26">
        <v>0.11310000000000001</v>
      </c>
      <c r="F59" s="26" t="s">
        <v>171</v>
      </c>
      <c r="G59" s="26" t="s">
        <v>172</v>
      </c>
    </row>
    <row r="60" spans="2:7" x14ac:dyDescent="0.25">
      <c r="B60" s="43" t="s">
        <v>97</v>
      </c>
      <c r="C60" s="26">
        <v>1917</v>
      </c>
      <c r="D60" s="26">
        <v>22</v>
      </c>
      <c r="E60" s="26">
        <v>87.12</v>
      </c>
      <c r="F60" s="26"/>
      <c r="G60" s="26"/>
    </row>
    <row r="61" spans="2:7" x14ac:dyDescent="0.25">
      <c r="B61" s="43"/>
      <c r="C61" s="26"/>
      <c r="D61" s="26"/>
      <c r="E61" s="26"/>
      <c r="F61" s="26"/>
      <c r="G61" s="26"/>
    </row>
    <row r="62" spans="2:7" x14ac:dyDescent="0.25">
      <c r="B62" s="43" t="s">
        <v>98</v>
      </c>
      <c r="C62" s="26"/>
      <c r="D62" s="26"/>
      <c r="E62" s="26"/>
      <c r="F62" s="26"/>
      <c r="G62" s="26"/>
    </row>
    <row r="63" spans="2:7" x14ac:dyDescent="0.25">
      <c r="B63" s="43" t="s">
        <v>99</v>
      </c>
      <c r="C63" s="26">
        <v>51.09</v>
      </c>
      <c r="D63" s="26"/>
      <c r="E63" s="26"/>
      <c r="F63" s="26"/>
      <c r="G63" s="26"/>
    </row>
    <row r="64" spans="2:7" x14ac:dyDescent="0.25">
      <c r="B64" s="43" t="s">
        <v>100</v>
      </c>
      <c r="C64" s="26">
        <v>50.96</v>
      </c>
      <c r="D64" s="26"/>
      <c r="E64" s="26"/>
      <c r="F64" s="26"/>
      <c r="G64" s="26"/>
    </row>
    <row r="65" spans="2:7" x14ac:dyDescent="0.25">
      <c r="B65" s="43" t="s">
        <v>101</v>
      </c>
      <c r="C65" s="26">
        <v>0.13389999999999999</v>
      </c>
      <c r="D65" s="26"/>
      <c r="E65" s="26"/>
      <c r="F65" s="26"/>
      <c r="G65" s="26"/>
    </row>
    <row r="66" spans="2:7" x14ac:dyDescent="0.25">
      <c r="B66" s="43" t="s">
        <v>102</v>
      </c>
      <c r="C66" s="26">
        <v>3.7170000000000001</v>
      </c>
      <c r="D66" s="26"/>
      <c r="E66" s="26"/>
      <c r="F66" s="26"/>
      <c r="G66" s="26"/>
    </row>
    <row r="67" spans="2:7" x14ac:dyDescent="0.25">
      <c r="B67" s="43" t="s">
        <v>103</v>
      </c>
      <c r="C67" s="26" t="s">
        <v>173</v>
      </c>
      <c r="D67" s="26"/>
      <c r="E67" s="26"/>
      <c r="F67" s="26"/>
      <c r="G67" s="26"/>
    </row>
    <row r="68" spans="2:7" x14ac:dyDescent="0.25">
      <c r="B68" s="43"/>
      <c r="C68" s="26"/>
      <c r="D68" s="26"/>
      <c r="E68" s="26"/>
      <c r="F68" s="26"/>
      <c r="G68" s="26"/>
    </row>
    <row r="69" spans="2:7" x14ac:dyDescent="0.25">
      <c r="B69" s="43" t="s">
        <v>105</v>
      </c>
      <c r="C69" s="26"/>
      <c r="D69" s="26"/>
      <c r="E69" s="26"/>
      <c r="F69" s="26"/>
      <c r="G69" s="26"/>
    </row>
    <row r="70" spans="2:7" x14ac:dyDescent="0.25">
      <c r="B70" s="43" t="s">
        <v>106</v>
      </c>
      <c r="C70" s="26">
        <v>47.94</v>
      </c>
      <c r="D70" s="26"/>
      <c r="E70" s="26"/>
      <c r="F70" s="26"/>
      <c r="G70" s="26"/>
    </row>
    <row r="71" spans="2:7" x14ac:dyDescent="0.25">
      <c r="B71" s="43" t="s">
        <v>107</v>
      </c>
      <c r="C71" s="26">
        <v>54.1</v>
      </c>
      <c r="D71" s="26"/>
      <c r="E71" s="26"/>
      <c r="F71" s="26"/>
      <c r="G71" s="26"/>
    </row>
    <row r="72" spans="2:7" x14ac:dyDescent="0.25">
      <c r="B72" s="43" t="s">
        <v>101</v>
      </c>
      <c r="C72" s="26">
        <v>-6.16</v>
      </c>
      <c r="D72" s="26"/>
      <c r="E72" s="26"/>
      <c r="F72" s="26"/>
      <c r="G72" s="26"/>
    </row>
    <row r="73" spans="2:7" x14ac:dyDescent="0.25">
      <c r="B73" s="43" t="s">
        <v>102</v>
      </c>
      <c r="C73" s="26">
        <v>3.7170000000000001</v>
      </c>
      <c r="D73" s="26"/>
      <c r="E73" s="26"/>
      <c r="F73" s="26"/>
      <c r="G73" s="26"/>
    </row>
    <row r="74" spans="2:7" x14ac:dyDescent="0.25">
      <c r="B74" s="43" t="s">
        <v>103</v>
      </c>
      <c r="C74" s="26" t="s">
        <v>174</v>
      </c>
      <c r="D74" s="26"/>
      <c r="E74" s="26"/>
      <c r="F74" s="26"/>
      <c r="G74" s="26"/>
    </row>
    <row r="75" spans="2:7" x14ac:dyDescent="0.25">
      <c r="B75" s="43"/>
      <c r="C75" s="26"/>
      <c r="D75" s="26"/>
      <c r="E75" s="26"/>
      <c r="F75" s="26"/>
      <c r="G75" s="26"/>
    </row>
    <row r="76" spans="2:7" x14ac:dyDescent="0.25">
      <c r="B76" s="43" t="s">
        <v>109</v>
      </c>
      <c r="C76" s="26"/>
      <c r="D76" s="26"/>
      <c r="E76" s="26"/>
      <c r="F76" s="26"/>
      <c r="G76" s="26"/>
    </row>
    <row r="77" spans="2:7" x14ac:dyDescent="0.25">
      <c r="B77" s="43" t="s">
        <v>110</v>
      </c>
      <c r="C77" s="26">
        <v>-3.2610000000000001</v>
      </c>
      <c r="D77" s="26"/>
      <c r="E77" s="26"/>
      <c r="F77" s="26"/>
      <c r="G77" s="26"/>
    </row>
    <row r="78" spans="2:7" x14ac:dyDescent="0.25">
      <c r="B78" s="43" t="s">
        <v>111</v>
      </c>
      <c r="C78" s="26">
        <v>3.5289999999999999</v>
      </c>
      <c r="D78" s="26"/>
      <c r="E78" s="26"/>
      <c r="F78" s="26"/>
      <c r="G78" s="26"/>
    </row>
    <row r="79" spans="2:7" x14ac:dyDescent="0.25">
      <c r="B79" s="43" t="s">
        <v>112</v>
      </c>
      <c r="C79" s="26">
        <v>-6.7889999999999997</v>
      </c>
      <c r="D79" s="26"/>
      <c r="E79" s="26"/>
      <c r="F79" s="26"/>
      <c r="G79" s="26"/>
    </row>
    <row r="80" spans="2:7" x14ac:dyDescent="0.25">
      <c r="B80" s="43" t="s">
        <v>103</v>
      </c>
      <c r="C80" s="26" t="s">
        <v>175</v>
      </c>
      <c r="D80" s="26"/>
      <c r="E80" s="26"/>
      <c r="F80" s="26"/>
      <c r="G80" s="26"/>
    </row>
    <row r="81" spans="1:7" x14ac:dyDescent="0.25">
      <c r="B81" s="43" t="s">
        <v>114</v>
      </c>
      <c r="C81" s="26">
        <v>6.7889999999999997</v>
      </c>
      <c r="D81" s="26"/>
      <c r="E81" s="26"/>
      <c r="F81" s="26"/>
      <c r="G81" s="26"/>
    </row>
    <row r="82" spans="1:7" x14ac:dyDescent="0.25">
      <c r="B82" s="43" t="s">
        <v>103</v>
      </c>
      <c r="C82" s="26" t="s">
        <v>176</v>
      </c>
      <c r="D82" s="26"/>
      <c r="E82" s="26"/>
      <c r="F82" s="26"/>
      <c r="G82" s="26"/>
    </row>
    <row r="83" spans="1:7" x14ac:dyDescent="0.25">
      <c r="B83" s="43"/>
      <c r="C83" s="26"/>
      <c r="D83" s="26"/>
      <c r="E83" s="26"/>
      <c r="F83" s="26"/>
      <c r="G83" s="26"/>
    </row>
    <row r="84" spans="1:7" x14ac:dyDescent="0.25">
      <c r="B84" s="43" t="s">
        <v>116</v>
      </c>
      <c r="C84" s="26"/>
      <c r="D84" s="26"/>
      <c r="E84" s="26"/>
      <c r="F84" s="26"/>
      <c r="G84" s="26"/>
    </row>
    <row r="85" spans="1:7" x14ac:dyDescent="0.25">
      <c r="B85" s="43" t="s">
        <v>117</v>
      </c>
      <c r="C85" s="26">
        <v>2</v>
      </c>
      <c r="D85" s="26"/>
      <c r="E85" s="26"/>
      <c r="F85" s="26"/>
      <c r="G85" s="26"/>
    </row>
    <row r="86" spans="1:7" x14ac:dyDescent="0.25">
      <c r="B86" s="43" t="s">
        <v>118</v>
      </c>
      <c r="C86" s="26">
        <v>2</v>
      </c>
      <c r="D86" s="26"/>
      <c r="E86" s="26"/>
      <c r="F86" s="26"/>
      <c r="G86" s="26"/>
    </row>
    <row r="87" spans="1:7" x14ac:dyDescent="0.25">
      <c r="B87" s="43" t="s">
        <v>119</v>
      </c>
      <c r="C87" s="26">
        <v>26</v>
      </c>
      <c r="D87" s="26"/>
      <c r="E87" s="26"/>
      <c r="F87" s="26"/>
      <c r="G87" s="26"/>
    </row>
    <row r="89" spans="1:7" s="28" customFormat="1" x14ac:dyDescent="0.25">
      <c r="A89" s="41" t="s">
        <v>51</v>
      </c>
    </row>
    <row r="90" spans="1:7" x14ac:dyDescent="0.25">
      <c r="B90" s="43" t="s">
        <v>69</v>
      </c>
      <c r="C90" s="26" t="s">
        <v>177</v>
      </c>
      <c r="D90" s="26"/>
      <c r="E90" s="26"/>
      <c r="F90" s="26"/>
      <c r="G90" s="26"/>
    </row>
    <row r="91" spans="1:7" x14ac:dyDescent="0.25">
      <c r="B91" s="43"/>
      <c r="C91" s="26"/>
      <c r="D91" s="26"/>
      <c r="E91" s="26"/>
      <c r="F91" s="26"/>
      <c r="G91" s="26"/>
    </row>
    <row r="92" spans="1:7" x14ac:dyDescent="0.25">
      <c r="B92" s="43" t="s">
        <v>71</v>
      </c>
      <c r="C92" s="26" t="s">
        <v>72</v>
      </c>
      <c r="D92" s="26"/>
      <c r="E92" s="26"/>
      <c r="F92" s="26"/>
      <c r="G92" s="26"/>
    </row>
    <row r="93" spans="1:7" x14ac:dyDescent="0.25">
      <c r="B93" s="43" t="s">
        <v>73</v>
      </c>
      <c r="C93" s="26">
        <v>0.05</v>
      </c>
      <c r="D93" s="26"/>
      <c r="E93" s="26"/>
      <c r="F93" s="26"/>
      <c r="G93" s="26"/>
    </row>
    <row r="94" spans="1:7" x14ac:dyDescent="0.25">
      <c r="B94" s="43"/>
      <c r="C94" s="26"/>
      <c r="D94" s="26"/>
      <c r="E94" s="26"/>
      <c r="F94" s="26"/>
      <c r="G94" s="26"/>
    </row>
    <row r="95" spans="1:7" x14ac:dyDescent="0.25">
      <c r="B95" s="43" t="s">
        <v>74</v>
      </c>
      <c r="C95" s="26" t="s">
        <v>75</v>
      </c>
      <c r="D95" s="26" t="s">
        <v>76</v>
      </c>
      <c r="E95" s="26" t="s">
        <v>77</v>
      </c>
      <c r="F95" s="26" t="s">
        <v>78</v>
      </c>
      <c r="G95" s="26"/>
    </row>
    <row r="96" spans="1:7" x14ac:dyDescent="0.25">
      <c r="B96" s="43" t="s">
        <v>79</v>
      </c>
      <c r="C96" s="26">
        <v>1.637</v>
      </c>
      <c r="D96" s="26">
        <v>0.43730000000000002</v>
      </c>
      <c r="E96" s="26" t="s">
        <v>80</v>
      </c>
      <c r="F96" s="26" t="s">
        <v>81</v>
      </c>
      <c r="G96" s="26"/>
    </row>
    <row r="97" spans="2:7" x14ac:dyDescent="0.25">
      <c r="B97" s="43" t="s">
        <v>37</v>
      </c>
      <c r="C97" s="26">
        <v>1.57</v>
      </c>
      <c r="D97" s="26">
        <v>0.44669999999999999</v>
      </c>
      <c r="E97" s="26" t="s">
        <v>80</v>
      </c>
      <c r="F97" s="26" t="s">
        <v>81</v>
      </c>
      <c r="G97" s="26"/>
    </row>
    <row r="98" spans="2:7" x14ac:dyDescent="0.25">
      <c r="B98" s="44" t="s">
        <v>84</v>
      </c>
      <c r="C98" s="45">
        <v>18.02</v>
      </c>
      <c r="D98" s="45">
        <v>1.3899999999999999E-2</v>
      </c>
      <c r="E98" s="45" t="s">
        <v>82</v>
      </c>
      <c r="F98" s="45" t="s">
        <v>83</v>
      </c>
      <c r="G98" s="45"/>
    </row>
    <row r="99" spans="2:7" x14ac:dyDescent="0.25">
      <c r="B99" s="43"/>
      <c r="C99" s="26"/>
      <c r="D99" s="26"/>
      <c r="E99" s="26"/>
      <c r="F99" s="26"/>
      <c r="G99" s="26"/>
    </row>
    <row r="100" spans="2:7" x14ac:dyDescent="0.25">
      <c r="B100" s="43" t="s">
        <v>86</v>
      </c>
      <c r="C100" s="26" t="s">
        <v>87</v>
      </c>
      <c r="D100" s="26" t="s">
        <v>88</v>
      </c>
      <c r="E100" s="26" t="s">
        <v>89</v>
      </c>
      <c r="F100" s="26" t="s">
        <v>90</v>
      </c>
      <c r="G100" s="26" t="s">
        <v>76</v>
      </c>
    </row>
    <row r="101" spans="2:7" x14ac:dyDescent="0.25">
      <c r="B101" s="43" t="s">
        <v>79</v>
      </c>
      <c r="C101" s="26">
        <v>770.3</v>
      </c>
      <c r="D101" s="26">
        <v>1</v>
      </c>
      <c r="E101" s="26">
        <v>770.3</v>
      </c>
      <c r="F101" s="26" t="s">
        <v>178</v>
      </c>
      <c r="G101" s="26" t="s">
        <v>179</v>
      </c>
    </row>
    <row r="102" spans="2:7" x14ac:dyDescent="0.25">
      <c r="B102" s="43" t="s">
        <v>37</v>
      </c>
      <c r="C102" s="26">
        <v>738.8</v>
      </c>
      <c r="D102" s="26">
        <v>1</v>
      </c>
      <c r="E102" s="26">
        <v>738.8</v>
      </c>
      <c r="F102" s="26" t="s">
        <v>180</v>
      </c>
      <c r="G102" s="26" t="s">
        <v>181</v>
      </c>
    </row>
    <row r="103" spans="2:7" x14ac:dyDescent="0.25">
      <c r="B103" s="44" t="s">
        <v>84</v>
      </c>
      <c r="C103" s="45">
        <v>8478</v>
      </c>
      <c r="D103" s="45">
        <v>1</v>
      </c>
      <c r="E103" s="45">
        <v>8478</v>
      </c>
      <c r="F103" s="45" t="s">
        <v>182</v>
      </c>
      <c r="G103" s="45" t="s">
        <v>183</v>
      </c>
    </row>
    <row r="104" spans="2:7" x14ac:dyDescent="0.25">
      <c r="B104" s="43" t="s">
        <v>97</v>
      </c>
      <c r="C104" s="26">
        <v>37283</v>
      </c>
      <c r="D104" s="26">
        <v>30</v>
      </c>
      <c r="E104" s="26">
        <v>1243</v>
      </c>
      <c r="F104" s="26"/>
      <c r="G104" s="26"/>
    </row>
    <row r="105" spans="2:7" x14ac:dyDescent="0.25">
      <c r="B105" s="43"/>
      <c r="C105" s="26"/>
      <c r="D105" s="26"/>
      <c r="E105" s="26"/>
      <c r="F105" s="26"/>
      <c r="G105" s="26"/>
    </row>
    <row r="106" spans="2:7" x14ac:dyDescent="0.25">
      <c r="B106" s="43" t="s">
        <v>98</v>
      </c>
      <c r="C106" s="26"/>
      <c r="D106" s="26"/>
      <c r="E106" s="26"/>
      <c r="F106" s="26"/>
      <c r="G106" s="26"/>
    </row>
    <row r="107" spans="2:7" x14ac:dyDescent="0.25">
      <c r="B107" s="43" t="s">
        <v>99</v>
      </c>
      <c r="C107" s="26">
        <v>129.19999999999999</v>
      </c>
      <c r="D107" s="26"/>
      <c r="E107" s="26"/>
      <c r="F107" s="26"/>
      <c r="G107" s="26"/>
    </row>
    <row r="108" spans="2:7" x14ac:dyDescent="0.25">
      <c r="B108" s="43" t="s">
        <v>100</v>
      </c>
      <c r="C108" s="26">
        <v>161.30000000000001</v>
      </c>
      <c r="D108" s="26"/>
      <c r="E108" s="26"/>
      <c r="F108" s="26"/>
      <c r="G108" s="26"/>
    </row>
    <row r="109" spans="2:7" x14ac:dyDescent="0.25">
      <c r="B109" s="43" t="s">
        <v>101</v>
      </c>
      <c r="C109" s="26">
        <v>-32.090000000000003</v>
      </c>
      <c r="D109" s="26"/>
      <c r="E109" s="26"/>
      <c r="F109" s="26"/>
      <c r="G109" s="26"/>
    </row>
    <row r="110" spans="2:7" x14ac:dyDescent="0.25">
      <c r="B110" s="43" t="s">
        <v>102</v>
      </c>
      <c r="C110" s="26">
        <v>12.28</v>
      </c>
      <c r="D110" s="26"/>
      <c r="E110" s="26"/>
      <c r="F110" s="26"/>
      <c r="G110" s="26"/>
    </row>
    <row r="111" spans="2:7" x14ac:dyDescent="0.25">
      <c r="B111" s="43" t="s">
        <v>103</v>
      </c>
      <c r="C111" s="26" t="s">
        <v>184</v>
      </c>
      <c r="D111" s="26"/>
      <c r="E111" s="26"/>
      <c r="F111" s="26"/>
      <c r="G111" s="26"/>
    </row>
    <row r="112" spans="2:7" x14ac:dyDescent="0.25">
      <c r="B112" s="43"/>
      <c r="C112" s="26"/>
      <c r="D112" s="26"/>
      <c r="E112" s="26"/>
      <c r="F112" s="26"/>
      <c r="G112" s="26"/>
    </row>
    <row r="113" spans="2:7" x14ac:dyDescent="0.25">
      <c r="B113" s="43" t="s">
        <v>105</v>
      </c>
      <c r="C113" s="26"/>
      <c r="D113" s="26"/>
      <c r="E113" s="26"/>
      <c r="F113" s="26"/>
      <c r="G113" s="26"/>
    </row>
    <row r="114" spans="2:7" x14ac:dyDescent="0.25">
      <c r="B114" s="43" t="s">
        <v>106</v>
      </c>
      <c r="C114" s="26">
        <v>140.5</v>
      </c>
      <c r="D114" s="26"/>
      <c r="E114" s="26"/>
      <c r="F114" s="26"/>
      <c r="G114" s="26"/>
    </row>
    <row r="115" spans="2:7" x14ac:dyDescent="0.25">
      <c r="B115" s="43" t="s">
        <v>107</v>
      </c>
      <c r="C115" s="26">
        <v>150</v>
      </c>
      <c r="D115" s="26"/>
      <c r="E115" s="26"/>
      <c r="F115" s="26"/>
      <c r="G115" s="26"/>
    </row>
    <row r="116" spans="2:7" x14ac:dyDescent="0.25">
      <c r="B116" s="43" t="s">
        <v>101</v>
      </c>
      <c r="C116" s="26">
        <v>-9.4710000000000001</v>
      </c>
      <c r="D116" s="26"/>
      <c r="E116" s="26"/>
      <c r="F116" s="26"/>
      <c r="G116" s="26"/>
    </row>
    <row r="117" spans="2:7" x14ac:dyDescent="0.25">
      <c r="B117" s="43" t="s">
        <v>102</v>
      </c>
      <c r="C117" s="26">
        <v>12.28</v>
      </c>
      <c r="D117" s="26"/>
      <c r="E117" s="26"/>
      <c r="F117" s="26"/>
      <c r="G117" s="26"/>
    </row>
    <row r="118" spans="2:7" x14ac:dyDescent="0.25">
      <c r="B118" s="43" t="s">
        <v>103</v>
      </c>
      <c r="C118" s="26" t="s">
        <v>185</v>
      </c>
      <c r="D118" s="26"/>
      <c r="E118" s="26"/>
      <c r="F118" s="26"/>
      <c r="G118" s="26"/>
    </row>
    <row r="119" spans="2:7" x14ac:dyDescent="0.25">
      <c r="B119" s="43"/>
      <c r="C119" s="26"/>
      <c r="D119" s="26"/>
      <c r="E119" s="26"/>
      <c r="F119" s="26"/>
      <c r="G119" s="26"/>
    </row>
    <row r="120" spans="2:7" x14ac:dyDescent="0.25">
      <c r="B120" s="43" t="s">
        <v>109</v>
      </c>
      <c r="C120" s="26"/>
      <c r="D120" s="26"/>
      <c r="E120" s="26"/>
      <c r="F120" s="26"/>
      <c r="G120" s="26"/>
    </row>
    <row r="121" spans="2:7" x14ac:dyDescent="0.25">
      <c r="B121" s="43" t="s">
        <v>110</v>
      </c>
      <c r="C121" s="26">
        <v>-22.41</v>
      </c>
      <c r="D121" s="26"/>
      <c r="E121" s="26"/>
      <c r="F121" s="26"/>
      <c r="G121" s="26"/>
    </row>
    <row r="122" spans="2:7" x14ac:dyDescent="0.25">
      <c r="B122" s="43" t="s">
        <v>111</v>
      </c>
      <c r="C122" s="26">
        <v>-41.76</v>
      </c>
      <c r="D122" s="26"/>
      <c r="E122" s="26"/>
      <c r="F122" s="26"/>
      <c r="G122" s="26"/>
    </row>
    <row r="123" spans="2:7" x14ac:dyDescent="0.25">
      <c r="B123" s="43" t="s">
        <v>112</v>
      </c>
      <c r="C123" s="26">
        <v>19.34</v>
      </c>
      <c r="D123" s="26"/>
      <c r="E123" s="26"/>
      <c r="F123" s="26"/>
      <c r="G123" s="26"/>
    </row>
    <row r="124" spans="2:7" x14ac:dyDescent="0.25">
      <c r="B124" s="43" t="s">
        <v>103</v>
      </c>
      <c r="C124" s="26" t="s">
        <v>186</v>
      </c>
      <c r="D124" s="26"/>
      <c r="E124" s="26"/>
      <c r="F124" s="26"/>
      <c r="G124" s="26"/>
    </row>
    <row r="125" spans="2:7" x14ac:dyDescent="0.25">
      <c r="B125" s="43" t="s">
        <v>114</v>
      </c>
      <c r="C125" s="26">
        <v>-19.34</v>
      </c>
      <c r="D125" s="26"/>
      <c r="E125" s="26"/>
      <c r="F125" s="26"/>
      <c r="G125" s="26"/>
    </row>
    <row r="126" spans="2:7" x14ac:dyDescent="0.25">
      <c r="B126" s="43" t="s">
        <v>103</v>
      </c>
      <c r="C126" s="26" t="s">
        <v>187</v>
      </c>
      <c r="D126" s="26"/>
      <c r="E126" s="26"/>
      <c r="F126" s="26"/>
      <c r="G126" s="26"/>
    </row>
    <row r="127" spans="2:7" x14ac:dyDescent="0.25">
      <c r="B127" s="43"/>
      <c r="C127" s="26"/>
      <c r="D127" s="26"/>
      <c r="E127" s="26"/>
      <c r="F127" s="26"/>
      <c r="G127" s="26"/>
    </row>
    <row r="128" spans="2:7" x14ac:dyDescent="0.25">
      <c r="B128" s="43" t="s">
        <v>116</v>
      </c>
      <c r="C128" s="26"/>
      <c r="D128" s="26"/>
      <c r="E128" s="26"/>
      <c r="F128" s="26"/>
      <c r="G128" s="26"/>
    </row>
    <row r="129" spans="2:7" x14ac:dyDescent="0.25">
      <c r="B129" s="43" t="s">
        <v>117</v>
      </c>
      <c r="C129" s="26">
        <v>2</v>
      </c>
      <c r="D129" s="26"/>
      <c r="E129" s="26"/>
      <c r="F129" s="26"/>
      <c r="G129" s="26"/>
    </row>
    <row r="130" spans="2:7" x14ac:dyDescent="0.25">
      <c r="B130" s="43" t="s">
        <v>118</v>
      </c>
      <c r="C130" s="26">
        <v>2</v>
      </c>
      <c r="D130" s="26"/>
      <c r="E130" s="26"/>
      <c r="F130" s="26"/>
      <c r="G130" s="26"/>
    </row>
    <row r="131" spans="2:7" x14ac:dyDescent="0.25">
      <c r="B131" s="43" t="s">
        <v>119</v>
      </c>
      <c r="C131" s="26">
        <v>34</v>
      </c>
      <c r="D131" s="26"/>
      <c r="E131" s="26"/>
      <c r="F131" s="26"/>
      <c r="G131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DE2B4-8BBB-475D-8EEF-2BC582E65F14}">
  <dimension ref="A1:G175"/>
  <sheetViews>
    <sheetView topLeftCell="A118" zoomScale="80" zoomScaleNormal="80" workbookViewId="0">
      <selection activeCell="N148" sqref="N148"/>
    </sheetView>
  </sheetViews>
  <sheetFormatPr baseColWidth="10" defaultRowHeight="15" x14ac:dyDescent="0.25"/>
  <cols>
    <col min="2" max="2" width="35.5703125" customWidth="1"/>
  </cols>
  <sheetData>
    <row r="1" spans="1:7" s="28" customFormat="1" x14ac:dyDescent="0.25">
      <c r="A1" s="41" t="s">
        <v>1073</v>
      </c>
    </row>
    <row r="2" spans="1:7" x14ac:dyDescent="0.25">
      <c r="B2" t="s">
        <v>69</v>
      </c>
      <c r="C2" t="s">
        <v>70</v>
      </c>
    </row>
    <row r="3" spans="1:7" x14ac:dyDescent="0.25">
      <c r="B3" s="40"/>
    </row>
    <row r="4" spans="1:7" x14ac:dyDescent="0.25">
      <c r="B4" t="s">
        <v>71</v>
      </c>
      <c r="C4" t="s">
        <v>72</v>
      </c>
    </row>
    <row r="5" spans="1:7" x14ac:dyDescent="0.25">
      <c r="B5" t="s">
        <v>73</v>
      </c>
      <c r="C5">
        <v>0.05</v>
      </c>
    </row>
    <row r="7" spans="1:7" x14ac:dyDescent="0.25">
      <c r="B7" t="s">
        <v>74</v>
      </c>
      <c r="C7" t="s">
        <v>75</v>
      </c>
      <c r="D7" t="s">
        <v>76</v>
      </c>
      <c r="E7" t="s">
        <v>77</v>
      </c>
      <c r="F7" t="s">
        <v>78</v>
      </c>
    </row>
    <row r="8" spans="1:7" x14ac:dyDescent="0.25">
      <c r="B8" t="s">
        <v>79</v>
      </c>
      <c r="C8">
        <v>6.8179999999999996</v>
      </c>
      <c r="D8">
        <v>9.0399999999999994E-2</v>
      </c>
      <c r="E8" t="s">
        <v>80</v>
      </c>
      <c r="F8" t="s">
        <v>81</v>
      </c>
    </row>
    <row r="9" spans="1:7" x14ac:dyDescent="0.25">
      <c r="B9" s="42" t="s">
        <v>37</v>
      </c>
      <c r="C9" s="42">
        <v>16.649999999999999</v>
      </c>
      <c r="D9" s="42">
        <v>1.06E-2</v>
      </c>
      <c r="E9" s="42" t="s">
        <v>82</v>
      </c>
      <c r="F9" s="42" t="s">
        <v>83</v>
      </c>
      <c r="G9" s="42"/>
    </row>
    <row r="10" spans="1:7" x14ac:dyDescent="0.25">
      <c r="B10" s="42" t="s">
        <v>84</v>
      </c>
      <c r="C10" s="42">
        <v>20.95</v>
      </c>
      <c r="D10" s="42">
        <v>4.7000000000000002E-3</v>
      </c>
      <c r="E10" s="42" t="s">
        <v>85</v>
      </c>
      <c r="F10" s="42" t="s">
        <v>83</v>
      </c>
      <c r="G10" s="42"/>
    </row>
    <row r="12" spans="1:7" x14ac:dyDescent="0.25">
      <c r="B12" t="s">
        <v>86</v>
      </c>
      <c r="C12" t="s">
        <v>87</v>
      </c>
      <c r="D12" t="s">
        <v>88</v>
      </c>
      <c r="E12" t="s">
        <v>89</v>
      </c>
      <c r="F12" t="s">
        <v>90</v>
      </c>
      <c r="G12" t="s">
        <v>76</v>
      </c>
    </row>
    <row r="13" spans="1:7" x14ac:dyDescent="0.25">
      <c r="B13" t="s">
        <v>79</v>
      </c>
      <c r="C13">
        <v>31.93</v>
      </c>
      <c r="D13">
        <v>1</v>
      </c>
      <c r="E13">
        <v>31.93</v>
      </c>
      <c r="F13" t="s">
        <v>91</v>
      </c>
      <c r="G13" t="s">
        <v>92</v>
      </c>
    </row>
    <row r="14" spans="1:7" x14ac:dyDescent="0.25">
      <c r="B14" s="42" t="s">
        <v>37</v>
      </c>
      <c r="C14" s="42">
        <v>77.989999999999995</v>
      </c>
      <c r="D14" s="42">
        <v>1</v>
      </c>
      <c r="E14" s="42">
        <v>77.989999999999995</v>
      </c>
      <c r="F14" s="42" t="s">
        <v>93</v>
      </c>
      <c r="G14" s="42" t="s">
        <v>94</v>
      </c>
    </row>
    <row r="15" spans="1:7" x14ac:dyDescent="0.25">
      <c r="B15" s="42" t="s">
        <v>84</v>
      </c>
      <c r="C15" s="42">
        <v>98.13</v>
      </c>
      <c r="D15" s="42">
        <v>1</v>
      </c>
      <c r="E15" s="42">
        <v>98.13</v>
      </c>
      <c r="F15" s="42" t="s">
        <v>95</v>
      </c>
      <c r="G15" s="42" t="s">
        <v>96</v>
      </c>
    </row>
    <row r="16" spans="1:7" x14ac:dyDescent="0.25">
      <c r="B16" t="s">
        <v>97</v>
      </c>
      <c r="C16">
        <v>279.60000000000002</v>
      </c>
      <c r="D16">
        <v>27</v>
      </c>
      <c r="E16">
        <v>10.35</v>
      </c>
    </row>
    <row r="18" spans="2:3" x14ac:dyDescent="0.25">
      <c r="B18" t="s">
        <v>98</v>
      </c>
    </row>
    <row r="19" spans="2:3" x14ac:dyDescent="0.25">
      <c r="B19" t="s">
        <v>99</v>
      </c>
      <c r="C19">
        <v>5.5529999999999999</v>
      </c>
    </row>
    <row r="20" spans="2:3" x14ac:dyDescent="0.25">
      <c r="B20" t="s">
        <v>100</v>
      </c>
      <c r="C20">
        <v>9.2080000000000002</v>
      </c>
    </row>
    <row r="21" spans="2:3" x14ac:dyDescent="0.25">
      <c r="B21" t="s">
        <v>101</v>
      </c>
      <c r="C21">
        <v>-3.6549999999999998</v>
      </c>
    </row>
    <row r="22" spans="2:3" x14ac:dyDescent="0.25">
      <c r="B22" t="s">
        <v>102</v>
      </c>
      <c r="C22">
        <v>1.1870000000000001</v>
      </c>
    </row>
    <row r="23" spans="2:3" x14ac:dyDescent="0.25">
      <c r="B23" t="s">
        <v>103</v>
      </c>
      <c r="C23" t="s">
        <v>104</v>
      </c>
    </row>
    <row r="25" spans="2:3" x14ac:dyDescent="0.25">
      <c r="B25" t="s">
        <v>105</v>
      </c>
    </row>
    <row r="26" spans="2:3" x14ac:dyDescent="0.25">
      <c r="B26" t="s">
        <v>106</v>
      </c>
      <c r="C26">
        <v>9.0090000000000003</v>
      </c>
    </row>
    <row r="27" spans="2:3" x14ac:dyDescent="0.25">
      <c r="B27" t="s">
        <v>107</v>
      </c>
      <c r="C27">
        <v>5.7510000000000003</v>
      </c>
    </row>
    <row r="28" spans="2:3" x14ac:dyDescent="0.25">
      <c r="B28" t="s">
        <v>101</v>
      </c>
      <c r="C28">
        <v>3.258</v>
      </c>
    </row>
    <row r="29" spans="2:3" x14ac:dyDescent="0.25">
      <c r="B29" t="s">
        <v>102</v>
      </c>
      <c r="C29">
        <v>1.1870000000000001</v>
      </c>
    </row>
    <row r="30" spans="2:3" x14ac:dyDescent="0.25">
      <c r="B30" t="s">
        <v>103</v>
      </c>
      <c r="C30" t="s">
        <v>108</v>
      </c>
    </row>
    <row r="32" spans="2:3" x14ac:dyDescent="0.25">
      <c r="B32" t="s">
        <v>109</v>
      </c>
    </row>
    <row r="33" spans="1:7" x14ac:dyDescent="0.25">
      <c r="B33" t="s">
        <v>110</v>
      </c>
      <c r="C33">
        <v>-5.7389999999999999</v>
      </c>
    </row>
    <row r="34" spans="1:7" x14ac:dyDescent="0.25">
      <c r="B34" t="s">
        <v>111</v>
      </c>
      <c r="C34">
        <v>-1.57</v>
      </c>
    </row>
    <row r="35" spans="1:7" x14ac:dyDescent="0.25">
      <c r="B35" t="s">
        <v>112</v>
      </c>
      <c r="C35">
        <v>-4.17</v>
      </c>
    </row>
    <row r="36" spans="1:7" x14ac:dyDescent="0.25">
      <c r="B36" t="s">
        <v>103</v>
      </c>
      <c r="C36" t="s">
        <v>113</v>
      </c>
    </row>
    <row r="37" spans="1:7" x14ac:dyDescent="0.25">
      <c r="B37" t="s">
        <v>114</v>
      </c>
      <c r="C37">
        <v>4.17</v>
      </c>
    </row>
    <row r="38" spans="1:7" x14ac:dyDescent="0.25">
      <c r="B38" t="s">
        <v>103</v>
      </c>
      <c r="C38" t="s">
        <v>115</v>
      </c>
    </row>
    <row r="40" spans="1:7" x14ac:dyDescent="0.25">
      <c r="B40" t="s">
        <v>116</v>
      </c>
    </row>
    <row r="41" spans="1:7" x14ac:dyDescent="0.25">
      <c r="B41" t="s">
        <v>117</v>
      </c>
      <c r="C41">
        <v>2</v>
      </c>
    </row>
    <row r="42" spans="1:7" x14ac:dyDescent="0.25">
      <c r="B42" t="s">
        <v>118</v>
      </c>
      <c r="C42">
        <v>2</v>
      </c>
    </row>
    <row r="43" spans="1:7" x14ac:dyDescent="0.25">
      <c r="B43" t="s">
        <v>119</v>
      </c>
      <c r="C43">
        <v>31</v>
      </c>
    </row>
    <row r="45" spans="1:7" s="28" customFormat="1" x14ac:dyDescent="0.25">
      <c r="A45" s="41" t="s">
        <v>1074</v>
      </c>
    </row>
    <row r="46" spans="1:7" x14ac:dyDescent="0.25">
      <c r="B46" s="43" t="s">
        <v>69</v>
      </c>
      <c r="C46" s="26" t="s">
        <v>120</v>
      </c>
      <c r="D46" s="26"/>
      <c r="E46" s="26"/>
      <c r="F46" s="26"/>
      <c r="G46" s="26"/>
    </row>
    <row r="47" spans="1:7" x14ac:dyDescent="0.25">
      <c r="B47" s="43"/>
      <c r="C47" s="26"/>
      <c r="D47" s="26"/>
      <c r="E47" s="26"/>
      <c r="F47" s="26"/>
      <c r="G47" s="26"/>
    </row>
    <row r="48" spans="1:7" x14ac:dyDescent="0.25">
      <c r="B48" s="43" t="s">
        <v>71</v>
      </c>
      <c r="C48" s="26" t="s">
        <v>72</v>
      </c>
      <c r="D48" s="26"/>
      <c r="E48" s="26"/>
      <c r="F48" s="26"/>
      <c r="G48" s="26"/>
    </row>
    <row r="49" spans="2:7" x14ac:dyDescent="0.25">
      <c r="B49" s="43" t="s">
        <v>73</v>
      </c>
      <c r="C49" s="26">
        <v>0.05</v>
      </c>
      <c r="D49" s="26"/>
      <c r="E49" s="26"/>
      <c r="F49" s="26"/>
      <c r="G49" s="26"/>
    </row>
    <row r="50" spans="2:7" x14ac:dyDescent="0.25">
      <c r="B50" s="43"/>
      <c r="C50" s="26"/>
      <c r="D50" s="26"/>
      <c r="E50" s="26"/>
      <c r="F50" s="26"/>
      <c r="G50" s="26"/>
    </row>
    <row r="51" spans="2:7" x14ac:dyDescent="0.25">
      <c r="B51" s="43" t="s">
        <v>74</v>
      </c>
      <c r="C51" s="26" t="s">
        <v>75</v>
      </c>
      <c r="D51" s="26" t="s">
        <v>76</v>
      </c>
      <c r="E51" s="26" t="s">
        <v>77</v>
      </c>
      <c r="F51" s="26" t="s">
        <v>78</v>
      </c>
      <c r="G51" s="26"/>
    </row>
    <row r="52" spans="2:7" x14ac:dyDescent="0.25">
      <c r="B52" s="43" t="s">
        <v>79</v>
      </c>
      <c r="C52" s="26">
        <v>1.8110000000000001E-2</v>
      </c>
      <c r="D52" s="26">
        <v>0.93230000000000002</v>
      </c>
      <c r="E52" s="26" t="s">
        <v>80</v>
      </c>
      <c r="F52" s="26" t="s">
        <v>81</v>
      </c>
      <c r="G52" s="26"/>
    </row>
    <row r="53" spans="2:7" x14ac:dyDescent="0.25">
      <c r="B53" s="43" t="s">
        <v>37</v>
      </c>
      <c r="C53" s="26">
        <v>7.28E-3</v>
      </c>
      <c r="D53" s="26">
        <v>0.95699999999999996</v>
      </c>
      <c r="E53" s="26" t="s">
        <v>80</v>
      </c>
      <c r="F53" s="26" t="s">
        <v>81</v>
      </c>
      <c r="G53" s="26"/>
    </row>
    <row r="54" spans="2:7" x14ac:dyDescent="0.25">
      <c r="B54" s="44" t="s">
        <v>84</v>
      </c>
      <c r="C54" s="45">
        <v>25.96</v>
      </c>
      <c r="D54" s="45">
        <v>2.8999999999999998E-3</v>
      </c>
      <c r="E54" s="45" t="s">
        <v>85</v>
      </c>
      <c r="F54" s="45" t="s">
        <v>83</v>
      </c>
      <c r="G54" s="45"/>
    </row>
    <row r="55" spans="2:7" x14ac:dyDescent="0.25">
      <c r="B55" s="43"/>
      <c r="C55" s="26"/>
      <c r="D55" s="26"/>
      <c r="E55" s="26"/>
      <c r="F55" s="26"/>
      <c r="G55" s="26"/>
    </row>
    <row r="56" spans="2:7" x14ac:dyDescent="0.25">
      <c r="B56" s="43" t="s">
        <v>86</v>
      </c>
      <c r="C56" s="26" t="s">
        <v>87</v>
      </c>
      <c r="D56" s="26" t="s">
        <v>88</v>
      </c>
      <c r="E56" s="26" t="s">
        <v>89</v>
      </c>
      <c r="F56" s="26" t="s">
        <v>90</v>
      </c>
      <c r="G56" s="26" t="s">
        <v>76</v>
      </c>
    </row>
    <row r="57" spans="2:7" x14ac:dyDescent="0.25">
      <c r="B57" s="43" t="s">
        <v>79</v>
      </c>
      <c r="C57" s="26">
        <v>3.4449999999999998</v>
      </c>
      <c r="D57" s="26">
        <v>1</v>
      </c>
      <c r="E57" s="26">
        <v>3.4449999999999998</v>
      </c>
      <c r="F57" s="26" t="s">
        <v>121</v>
      </c>
      <c r="G57" s="26" t="s">
        <v>122</v>
      </c>
    </row>
    <row r="58" spans="2:7" x14ac:dyDescent="0.25">
      <c r="B58" s="43" t="s">
        <v>37</v>
      </c>
      <c r="C58" s="26">
        <v>1.385</v>
      </c>
      <c r="D58" s="26">
        <v>1</v>
      </c>
      <c r="E58" s="26">
        <v>1.385</v>
      </c>
      <c r="F58" s="26" t="s">
        <v>123</v>
      </c>
      <c r="G58" s="26" t="s">
        <v>124</v>
      </c>
    </row>
    <row r="59" spans="2:7" x14ac:dyDescent="0.25">
      <c r="B59" s="44" t="s">
        <v>84</v>
      </c>
      <c r="C59" s="45">
        <v>4939</v>
      </c>
      <c r="D59" s="45">
        <v>1</v>
      </c>
      <c r="E59" s="45">
        <v>4939</v>
      </c>
      <c r="F59" s="45" t="s">
        <v>125</v>
      </c>
      <c r="G59" s="45" t="s">
        <v>126</v>
      </c>
    </row>
    <row r="60" spans="2:7" x14ac:dyDescent="0.25">
      <c r="B60" s="43" t="s">
        <v>97</v>
      </c>
      <c r="C60" s="26">
        <v>14080</v>
      </c>
      <c r="D60" s="26">
        <v>30</v>
      </c>
      <c r="E60" s="26">
        <v>469.3</v>
      </c>
      <c r="F60" s="26"/>
      <c r="G60" s="26"/>
    </row>
    <row r="61" spans="2:7" x14ac:dyDescent="0.25">
      <c r="B61" s="43"/>
      <c r="C61" s="26"/>
      <c r="D61" s="26"/>
      <c r="E61" s="26"/>
      <c r="F61" s="26"/>
      <c r="G61" s="26"/>
    </row>
    <row r="62" spans="2:7" x14ac:dyDescent="0.25">
      <c r="B62" s="43" t="s">
        <v>98</v>
      </c>
      <c r="C62" s="26"/>
      <c r="D62" s="26"/>
      <c r="E62" s="26"/>
      <c r="F62" s="26"/>
      <c r="G62" s="26"/>
    </row>
    <row r="63" spans="2:7" x14ac:dyDescent="0.25">
      <c r="B63" s="43" t="s">
        <v>99</v>
      </c>
      <c r="C63" s="26">
        <v>19.260000000000002</v>
      </c>
      <c r="D63" s="26"/>
      <c r="E63" s="26"/>
      <c r="F63" s="26"/>
      <c r="G63" s="26"/>
    </row>
    <row r="64" spans="2:7" x14ac:dyDescent="0.25">
      <c r="B64" s="43" t="s">
        <v>127</v>
      </c>
      <c r="C64" s="26">
        <v>43.75</v>
      </c>
      <c r="D64" s="26"/>
      <c r="E64" s="26"/>
      <c r="F64" s="26"/>
      <c r="G64" s="26"/>
    </row>
    <row r="65" spans="2:7" x14ac:dyDescent="0.25">
      <c r="B65" s="43" t="s">
        <v>101</v>
      </c>
      <c r="C65" s="26">
        <v>-24.49</v>
      </c>
      <c r="D65" s="26"/>
      <c r="E65" s="26"/>
      <c r="F65" s="26"/>
      <c r="G65" s="26"/>
    </row>
    <row r="66" spans="2:7" x14ac:dyDescent="0.25">
      <c r="B66" s="43" t="s">
        <v>102</v>
      </c>
      <c r="C66" s="26">
        <v>7.5490000000000004</v>
      </c>
      <c r="D66" s="26"/>
      <c r="E66" s="26"/>
      <c r="F66" s="26"/>
      <c r="G66" s="26"/>
    </row>
    <row r="67" spans="2:7" x14ac:dyDescent="0.25">
      <c r="B67" s="43" t="s">
        <v>103</v>
      </c>
      <c r="C67" s="26" t="s">
        <v>128</v>
      </c>
      <c r="D67" s="26"/>
      <c r="E67" s="26"/>
      <c r="F67" s="26"/>
      <c r="G67" s="26"/>
    </row>
    <row r="68" spans="2:7" x14ac:dyDescent="0.25">
      <c r="B68" s="43"/>
      <c r="C68" s="26"/>
      <c r="D68" s="26"/>
      <c r="E68" s="26"/>
      <c r="F68" s="26"/>
      <c r="G68" s="26"/>
    </row>
    <row r="69" spans="2:7" x14ac:dyDescent="0.25">
      <c r="B69" s="43" t="s">
        <v>105</v>
      </c>
      <c r="C69" s="26"/>
      <c r="D69" s="26"/>
      <c r="E69" s="26"/>
      <c r="F69" s="26"/>
      <c r="G69" s="26"/>
    </row>
    <row r="70" spans="2:7" x14ac:dyDescent="0.25">
      <c r="B70" s="43" t="s">
        <v>106</v>
      </c>
      <c r="C70" s="26">
        <v>31.71</v>
      </c>
      <c r="D70" s="26"/>
      <c r="E70" s="26"/>
      <c r="F70" s="26"/>
      <c r="G70" s="26"/>
    </row>
    <row r="71" spans="2:7" x14ac:dyDescent="0.25">
      <c r="B71" s="43" t="s">
        <v>107</v>
      </c>
      <c r="C71" s="26">
        <v>31.3</v>
      </c>
      <c r="D71" s="26"/>
      <c r="E71" s="26"/>
      <c r="F71" s="26"/>
      <c r="G71" s="26"/>
    </row>
    <row r="72" spans="2:7" x14ac:dyDescent="0.25">
      <c r="B72" s="43" t="s">
        <v>101</v>
      </c>
      <c r="C72" s="26">
        <v>0.41010000000000002</v>
      </c>
      <c r="D72" s="26"/>
      <c r="E72" s="26"/>
      <c r="F72" s="26"/>
      <c r="G72" s="26"/>
    </row>
    <row r="73" spans="2:7" x14ac:dyDescent="0.25">
      <c r="B73" s="43" t="s">
        <v>102</v>
      </c>
      <c r="C73" s="26">
        <v>7.5490000000000004</v>
      </c>
      <c r="D73" s="26"/>
      <c r="E73" s="26"/>
      <c r="F73" s="26"/>
      <c r="G73" s="26"/>
    </row>
    <row r="74" spans="2:7" x14ac:dyDescent="0.25">
      <c r="B74" s="43" t="s">
        <v>103</v>
      </c>
      <c r="C74" s="26" t="s">
        <v>129</v>
      </c>
      <c r="D74" s="26"/>
      <c r="E74" s="26"/>
      <c r="F74" s="26"/>
      <c r="G74" s="26"/>
    </row>
    <row r="75" spans="2:7" x14ac:dyDescent="0.25">
      <c r="B75" s="43"/>
      <c r="C75" s="26"/>
      <c r="D75" s="26"/>
      <c r="E75" s="26"/>
      <c r="F75" s="26"/>
      <c r="G75" s="26"/>
    </row>
    <row r="76" spans="2:7" x14ac:dyDescent="0.25">
      <c r="B76" s="43" t="s">
        <v>109</v>
      </c>
      <c r="C76" s="26"/>
      <c r="D76" s="26"/>
      <c r="E76" s="26"/>
      <c r="F76" s="26"/>
      <c r="G76" s="26"/>
    </row>
    <row r="77" spans="2:7" x14ac:dyDescent="0.25">
      <c r="B77" s="43" t="s">
        <v>110</v>
      </c>
      <c r="C77" s="26">
        <v>-25.14</v>
      </c>
      <c r="D77" s="26"/>
      <c r="E77" s="26"/>
      <c r="F77" s="26"/>
      <c r="G77" s="26"/>
    </row>
    <row r="78" spans="2:7" x14ac:dyDescent="0.25">
      <c r="B78" s="43" t="s">
        <v>111</v>
      </c>
      <c r="C78" s="26">
        <v>-23.84</v>
      </c>
      <c r="D78" s="26"/>
      <c r="E78" s="26"/>
      <c r="F78" s="26"/>
      <c r="G78" s="26"/>
    </row>
    <row r="79" spans="2:7" x14ac:dyDescent="0.25">
      <c r="B79" s="43" t="s">
        <v>112</v>
      </c>
      <c r="C79" s="26">
        <v>-1.294</v>
      </c>
      <c r="D79" s="26"/>
      <c r="E79" s="26"/>
      <c r="F79" s="26"/>
      <c r="G79" s="26"/>
    </row>
    <row r="80" spans="2:7" x14ac:dyDescent="0.25">
      <c r="B80" s="43" t="s">
        <v>103</v>
      </c>
      <c r="C80" s="26" t="s">
        <v>130</v>
      </c>
      <c r="D80" s="26"/>
      <c r="E80" s="26"/>
      <c r="F80" s="26"/>
      <c r="G80" s="26"/>
    </row>
    <row r="81" spans="1:7" x14ac:dyDescent="0.25">
      <c r="B81" s="43" t="s">
        <v>114</v>
      </c>
      <c r="C81" s="26">
        <v>1.294</v>
      </c>
      <c r="D81" s="26"/>
      <c r="E81" s="26"/>
      <c r="F81" s="26"/>
      <c r="G81" s="26"/>
    </row>
    <row r="82" spans="1:7" x14ac:dyDescent="0.25">
      <c r="B82" s="43" t="s">
        <v>103</v>
      </c>
      <c r="C82" s="26" t="s">
        <v>131</v>
      </c>
      <c r="D82" s="26"/>
      <c r="E82" s="26"/>
      <c r="F82" s="26"/>
      <c r="G82" s="26"/>
    </row>
    <row r="83" spans="1:7" x14ac:dyDescent="0.25">
      <c r="B83" s="43"/>
      <c r="C83" s="26"/>
      <c r="D83" s="26"/>
      <c r="E83" s="26"/>
      <c r="F83" s="26"/>
      <c r="G83" s="26"/>
    </row>
    <row r="84" spans="1:7" x14ac:dyDescent="0.25">
      <c r="B84" s="43" t="s">
        <v>116</v>
      </c>
      <c r="C84" s="26"/>
      <c r="D84" s="26"/>
      <c r="E84" s="26"/>
      <c r="F84" s="26"/>
      <c r="G84" s="26"/>
    </row>
    <row r="85" spans="1:7" x14ac:dyDescent="0.25">
      <c r="B85" s="43" t="s">
        <v>117</v>
      </c>
      <c r="C85" s="26">
        <v>2</v>
      </c>
      <c r="D85" s="26"/>
      <c r="E85" s="26"/>
      <c r="F85" s="26"/>
      <c r="G85" s="26"/>
    </row>
    <row r="86" spans="1:7" x14ac:dyDescent="0.25">
      <c r="B86" s="43" t="s">
        <v>118</v>
      </c>
      <c r="C86" s="26">
        <v>2</v>
      </c>
      <c r="D86" s="26"/>
      <c r="E86" s="26"/>
      <c r="F86" s="26"/>
      <c r="G86" s="26"/>
    </row>
    <row r="87" spans="1:7" x14ac:dyDescent="0.25">
      <c r="B87" s="43" t="s">
        <v>119</v>
      </c>
      <c r="C87" s="26">
        <v>34</v>
      </c>
      <c r="D87" s="26"/>
      <c r="E87" s="26"/>
      <c r="F87" s="26"/>
      <c r="G87" s="26"/>
    </row>
    <row r="89" spans="1:7" s="28" customFormat="1" x14ac:dyDescent="0.25">
      <c r="A89" s="41" t="s">
        <v>1075</v>
      </c>
    </row>
    <row r="90" spans="1:7" x14ac:dyDescent="0.25">
      <c r="B90" s="43" t="s">
        <v>69</v>
      </c>
      <c r="C90" s="26" t="s">
        <v>132</v>
      </c>
      <c r="D90" s="26"/>
      <c r="E90" s="26"/>
      <c r="F90" s="26"/>
      <c r="G90" s="26"/>
    </row>
    <row r="91" spans="1:7" x14ac:dyDescent="0.25">
      <c r="B91" s="43"/>
      <c r="C91" s="26"/>
      <c r="D91" s="26"/>
      <c r="E91" s="26"/>
      <c r="F91" s="26"/>
      <c r="G91" s="26"/>
    </row>
    <row r="92" spans="1:7" x14ac:dyDescent="0.25">
      <c r="B92" s="43" t="s">
        <v>71</v>
      </c>
      <c r="C92" s="26" t="s">
        <v>72</v>
      </c>
      <c r="D92" s="26"/>
      <c r="E92" s="26"/>
      <c r="F92" s="26"/>
      <c r="G92" s="26"/>
    </row>
    <row r="93" spans="1:7" x14ac:dyDescent="0.25">
      <c r="B93" s="43" t="s">
        <v>73</v>
      </c>
      <c r="C93" s="26">
        <v>0.05</v>
      </c>
      <c r="D93" s="26"/>
      <c r="E93" s="26"/>
      <c r="F93" s="26"/>
      <c r="G93" s="26"/>
    </row>
    <row r="94" spans="1:7" x14ac:dyDescent="0.25">
      <c r="B94" s="43"/>
      <c r="C94" s="26"/>
      <c r="D94" s="26"/>
      <c r="E94" s="26"/>
      <c r="F94" s="26"/>
      <c r="G94" s="26"/>
    </row>
    <row r="95" spans="1:7" x14ac:dyDescent="0.25">
      <c r="B95" s="43" t="s">
        <v>74</v>
      </c>
      <c r="C95" s="26" t="s">
        <v>75</v>
      </c>
      <c r="D95" s="26" t="s">
        <v>76</v>
      </c>
      <c r="E95" s="26" t="s">
        <v>77</v>
      </c>
      <c r="F95" s="26" t="s">
        <v>78</v>
      </c>
      <c r="G95" s="26"/>
    </row>
    <row r="96" spans="1:7" x14ac:dyDescent="0.25">
      <c r="B96" s="43" t="s">
        <v>79</v>
      </c>
      <c r="C96" s="26">
        <v>2.9239999999999999E-2</v>
      </c>
      <c r="D96" s="26">
        <v>0.92130000000000001</v>
      </c>
      <c r="E96" s="26" t="s">
        <v>80</v>
      </c>
      <c r="F96" s="26" t="s">
        <v>81</v>
      </c>
      <c r="G96" s="26"/>
    </row>
    <row r="97" spans="2:7" x14ac:dyDescent="0.25">
      <c r="B97" s="43" t="s">
        <v>37</v>
      </c>
      <c r="C97" s="26">
        <v>5.335</v>
      </c>
      <c r="D97" s="26">
        <v>0.18870000000000001</v>
      </c>
      <c r="E97" s="26" t="s">
        <v>80</v>
      </c>
      <c r="F97" s="26" t="s">
        <v>81</v>
      </c>
      <c r="G97" s="26"/>
    </row>
    <row r="98" spans="2:7" x14ac:dyDescent="0.25">
      <c r="B98" s="43" t="s">
        <v>84</v>
      </c>
      <c r="C98" s="26">
        <v>9.3810000000000002</v>
      </c>
      <c r="D98" s="26">
        <v>8.4699999999999998E-2</v>
      </c>
      <c r="E98" s="26" t="s">
        <v>80</v>
      </c>
      <c r="F98" s="26" t="s">
        <v>81</v>
      </c>
      <c r="G98" s="26"/>
    </row>
    <row r="99" spans="2:7" x14ac:dyDescent="0.25">
      <c r="B99" s="43"/>
      <c r="C99" s="26"/>
      <c r="D99" s="26"/>
      <c r="E99" s="26"/>
      <c r="F99" s="26"/>
      <c r="G99" s="26"/>
    </row>
    <row r="100" spans="2:7" x14ac:dyDescent="0.25">
      <c r="B100" s="43" t="s">
        <v>86</v>
      </c>
      <c r="C100" s="26" t="s">
        <v>87</v>
      </c>
      <c r="D100" s="26" t="s">
        <v>88</v>
      </c>
      <c r="E100" s="26" t="s">
        <v>89</v>
      </c>
      <c r="F100" s="26" t="s">
        <v>90</v>
      </c>
      <c r="G100" s="26" t="s">
        <v>76</v>
      </c>
    </row>
    <row r="101" spans="2:7" x14ac:dyDescent="0.25">
      <c r="B101" s="43" t="s">
        <v>79</v>
      </c>
      <c r="C101" s="26">
        <v>0.55559999999999998</v>
      </c>
      <c r="D101" s="26">
        <v>1</v>
      </c>
      <c r="E101" s="26">
        <v>0.55559999999999998</v>
      </c>
      <c r="F101" s="26" t="s">
        <v>133</v>
      </c>
      <c r="G101" s="26" t="s">
        <v>134</v>
      </c>
    </row>
    <row r="102" spans="2:7" x14ac:dyDescent="0.25">
      <c r="B102" s="43" t="s">
        <v>37</v>
      </c>
      <c r="C102" s="26">
        <v>101.4</v>
      </c>
      <c r="D102" s="26">
        <v>1</v>
      </c>
      <c r="E102" s="26">
        <v>101.4</v>
      </c>
      <c r="F102" s="26" t="s">
        <v>135</v>
      </c>
      <c r="G102" s="26" t="s">
        <v>136</v>
      </c>
    </row>
    <row r="103" spans="2:7" x14ac:dyDescent="0.25">
      <c r="B103" s="43" t="s">
        <v>84</v>
      </c>
      <c r="C103" s="26">
        <v>178.3</v>
      </c>
      <c r="D103" s="26">
        <v>1</v>
      </c>
      <c r="E103" s="26">
        <v>178.3</v>
      </c>
      <c r="F103" s="26" t="s">
        <v>137</v>
      </c>
      <c r="G103" s="26" t="s">
        <v>138</v>
      </c>
    </row>
    <row r="104" spans="2:7" x14ac:dyDescent="0.25">
      <c r="B104" s="43" t="s">
        <v>97</v>
      </c>
      <c r="C104" s="26">
        <v>1623</v>
      </c>
      <c r="D104" s="26">
        <v>29</v>
      </c>
      <c r="E104" s="26">
        <v>55.96</v>
      </c>
      <c r="F104" s="26"/>
      <c r="G104" s="26"/>
    </row>
    <row r="105" spans="2:7" x14ac:dyDescent="0.25">
      <c r="B105" s="43"/>
      <c r="C105" s="26"/>
      <c r="D105" s="26"/>
      <c r="E105" s="26"/>
      <c r="F105" s="26"/>
      <c r="G105" s="26"/>
    </row>
    <row r="106" spans="2:7" x14ac:dyDescent="0.25">
      <c r="B106" s="43" t="s">
        <v>98</v>
      </c>
      <c r="C106" s="26"/>
      <c r="D106" s="26"/>
      <c r="E106" s="26"/>
      <c r="F106" s="26"/>
      <c r="G106" s="26"/>
    </row>
    <row r="107" spans="2:7" x14ac:dyDescent="0.25">
      <c r="B107" s="43" t="s">
        <v>99</v>
      </c>
      <c r="C107" s="26">
        <v>18.21</v>
      </c>
      <c r="D107" s="26"/>
      <c r="E107" s="26"/>
      <c r="F107" s="26"/>
      <c r="G107" s="26"/>
    </row>
    <row r="108" spans="2:7" x14ac:dyDescent="0.25">
      <c r="B108" s="43" t="s">
        <v>100</v>
      </c>
      <c r="C108" s="26">
        <v>13.5</v>
      </c>
      <c r="D108" s="26"/>
      <c r="E108" s="26"/>
      <c r="F108" s="26"/>
      <c r="G108" s="26"/>
    </row>
    <row r="109" spans="2:7" x14ac:dyDescent="0.25">
      <c r="B109" s="43" t="s">
        <v>101</v>
      </c>
      <c r="C109" s="26">
        <v>4.7060000000000004</v>
      </c>
      <c r="D109" s="26"/>
      <c r="E109" s="26"/>
      <c r="F109" s="26"/>
      <c r="G109" s="26"/>
    </row>
    <row r="110" spans="2:7" x14ac:dyDescent="0.25">
      <c r="B110" s="43" t="s">
        <v>102</v>
      </c>
      <c r="C110" s="26">
        <v>2.6360000000000001</v>
      </c>
      <c r="D110" s="26"/>
      <c r="E110" s="26"/>
      <c r="F110" s="26"/>
      <c r="G110" s="26"/>
    </row>
    <row r="111" spans="2:7" x14ac:dyDescent="0.25">
      <c r="B111" s="43" t="s">
        <v>103</v>
      </c>
      <c r="C111" s="26" t="s">
        <v>139</v>
      </c>
      <c r="D111" s="26"/>
      <c r="E111" s="26"/>
      <c r="F111" s="26"/>
      <c r="G111" s="26"/>
    </row>
    <row r="112" spans="2:7" x14ac:dyDescent="0.25">
      <c r="B112" s="43"/>
      <c r="C112" s="26"/>
      <c r="D112" s="26"/>
      <c r="E112" s="26"/>
      <c r="F112" s="26"/>
      <c r="G112" s="26"/>
    </row>
    <row r="113" spans="2:7" x14ac:dyDescent="0.25">
      <c r="B113" s="43" t="s">
        <v>105</v>
      </c>
      <c r="C113" s="26"/>
      <c r="D113" s="26"/>
      <c r="E113" s="26"/>
      <c r="F113" s="26"/>
      <c r="G113" s="26"/>
    </row>
    <row r="114" spans="2:7" x14ac:dyDescent="0.25">
      <c r="B114" s="43" t="s">
        <v>106</v>
      </c>
      <c r="C114" s="26">
        <v>17.63</v>
      </c>
      <c r="D114" s="26"/>
      <c r="E114" s="26"/>
      <c r="F114" s="26"/>
      <c r="G114" s="26"/>
    </row>
    <row r="115" spans="2:7" x14ac:dyDescent="0.25">
      <c r="B115" s="43" t="s">
        <v>107</v>
      </c>
      <c r="C115" s="26">
        <v>14.08</v>
      </c>
      <c r="D115" s="26"/>
      <c r="E115" s="26"/>
      <c r="F115" s="26"/>
      <c r="G115" s="26"/>
    </row>
    <row r="116" spans="2:7" x14ac:dyDescent="0.25">
      <c r="B116" s="43" t="s">
        <v>101</v>
      </c>
      <c r="C116" s="26">
        <v>3.548</v>
      </c>
      <c r="D116" s="26"/>
      <c r="E116" s="26"/>
      <c r="F116" s="26"/>
      <c r="G116" s="26"/>
    </row>
    <row r="117" spans="2:7" x14ac:dyDescent="0.25">
      <c r="B117" s="43" t="s">
        <v>102</v>
      </c>
      <c r="C117" s="26">
        <v>2.6360000000000001</v>
      </c>
      <c r="D117" s="26"/>
      <c r="E117" s="26"/>
      <c r="F117" s="26"/>
      <c r="G117" s="26"/>
    </row>
    <row r="118" spans="2:7" x14ac:dyDescent="0.25">
      <c r="B118" s="43" t="s">
        <v>103</v>
      </c>
      <c r="C118" s="26" t="s">
        <v>140</v>
      </c>
      <c r="D118" s="26"/>
      <c r="E118" s="26"/>
      <c r="F118" s="26"/>
      <c r="G118" s="26"/>
    </row>
    <row r="119" spans="2:7" x14ac:dyDescent="0.25">
      <c r="B119" s="43"/>
      <c r="C119" s="26"/>
      <c r="D119" s="26"/>
      <c r="E119" s="26"/>
      <c r="F119" s="26"/>
      <c r="G119" s="26"/>
    </row>
    <row r="120" spans="2:7" x14ac:dyDescent="0.25">
      <c r="B120" s="43" t="s">
        <v>109</v>
      </c>
      <c r="C120" s="26"/>
      <c r="D120" s="26"/>
      <c r="E120" s="26"/>
      <c r="F120" s="26"/>
      <c r="G120" s="26"/>
    </row>
    <row r="121" spans="2:7" x14ac:dyDescent="0.25">
      <c r="B121" s="43" t="s">
        <v>110</v>
      </c>
      <c r="C121" s="26">
        <v>4.968</v>
      </c>
      <c r="D121" s="26"/>
      <c r="E121" s="26"/>
      <c r="F121" s="26"/>
      <c r="G121" s="26"/>
    </row>
    <row r="122" spans="2:7" x14ac:dyDescent="0.25">
      <c r="B122" s="43" t="s">
        <v>111</v>
      </c>
      <c r="C122" s="26">
        <v>4.4429999999999996</v>
      </c>
      <c r="D122" s="26"/>
      <c r="E122" s="26"/>
      <c r="F122" s="26"/>
      <c r="G122" s="26"/>
    </row>
    <row r="123" spans="2:7" x14ac:dyDescent="0.25">
      <c r="B123" s="43" t="s">
        <v>112</v>
      </c>
      <c r="C123" s="26">
        <v>0.52539999999999998</v>
      </c>
      <c r="D123" s="26"/>
      <c r="E123" s="26"/>
      <c r="F123" s="26"/>
      <c r="G123" s="26"/>
    </row>
    <row r="124" spans="2:7" x14ac:dyDescent="0.25">
      <c r="B124" s="43" t="s">
        <v>103</v>
      </c>
      <c r="C124" s="26" t="s">
        <v>141</v>
      </c>
      <c r="D124" s="26"/>
      <c r="E124" s="26"/>
      <c r="F124" s="26"/>
      <c r="G124" s="26"/>
    </row>
    <row r="125" spans="2:7" x14ac:dyDescent="0.25">
      <c r="B125" s="43" t="s">
        <v>114</v>
      </c>
      <c r="C125" s="26">
        <v>-0.52539999999999998</v>
      </c>
      <c r="D125" s="26"/>
      <c r="E125" s="26"/>
      <c r="F125" s="26"/>
      <c r="G125" s="26"/>
    </row>
    <row r="126" spans="2:7" x14ac:dyDescent="0.25">
      <c r="B126" s="43" t="s">
        <v>103</v>
      </c>
      <c r="C126" s="26" t="s">
        <v>142</v>
      </c>
      <c r="D126" s="26"/>
      <c r="E126" s="26"/>
      <c r="F126" s="26"/>
      <c r="G126" s="26"/>
    </row>
    <row r="127" spans="2:7" x14ac:dyDescent="0.25">
      <c r="B127" s="43"/>
      <c r="C127" s="26"/>
      <c r="D127" s="26"/>
      <c r="E127" s="26"/>
      <c r="F127" s="26"/>
      <c r="G127" s="26"/>
    </row>
    <row r="128" spans="2:7" x14ac:dyDescent="0.25">
      <c r="B128" s="43" t="s">
        <v>116</v>
      </c>
      <c r="C128" s="26"/>
      <c r="D128" s="26"/>
      <c r="E128" s="26"/>
      <c r="F128" s="26"/>
      <c r="G128" s="26"/>
    </row>
    <row r="129" spans="1:7" x14ac:dyDescent="0.25">
      <c r="B129" s="43" t="s">
        <v>117</v>
      </c>
      <c r="C129" s="26">
        <v>2</v>
      </c>
      <c r="D129" s="26"/>
      <c r="E129" s="26"/>
      <c r="F129" s="26"/>
      <c r="G129" s="26"/>
    </row>
    <row r="130" spans="1:7" x14ac:dyDescent="0.25">
      <c r="B130" s="43" t="s">
        <v>118</v>
      </c>
      <c r="C130" s="26">
        <v>2</v>
      </c>
      <c r="D130" s="26"/>
      <c r="E130" s="26"/>
      <c r="F130" s="26"/>
      <c r="G130" s="26"/>
    </row>
    <row r="131" spans="1:7" x14ac:dyDescent="0.25">
      <c r="B131" s="43" t="s">
        <v>119</v>
      </c>
      <c r="C131" s="26">
        <v>33</v>
      </c>
      <c r="D131" s="26"/>
      <c r="E131" s="26"/>
      <c r="F131" s="26"/>
      <c r="G131" s="26"/>
    </row>
    <row r="133" spans="1:7" s="28" customFormat="1" x14ac:dyDescent="0.25">
      <c r="A133" s="41" t="s">
        <v>1076</v>
      </c>
    </row>
    <row r="134" spans="1:7" x14ac:dyDescent="0.25">
      <c r="B134" s="43" t="s">
        <v>69</v>
      </c>
      <c r="C134" s="26" t="s">
        <v>143</v>
      </c>
      <c r="D134" s="26"/>
      <c r="E134" s="26"/>
      <c r="F134" s="26"/>
      <c r="G134" s="26"/>
    </row>
    <row r="135" spans="1:7" x14ac:dyDescent="0.25">
      <c r="B135" s="43"/>
      <c r="C135" s="26"/>
      <c r="D135" s="26"/>
      <c r="E135" s="26"/>
      <c r="F135" s="26"/>
      <c r="G135" s="26"/>
    </row>
    <row r="136" spans="1:7" x14ac:dyDescent="0.25">
      <c r="B136" s="43" t="s">
        <v>71</v>
      </c>
      <c r="C136" s="26" t="s">
        <v>72</v>
      </c>
      <c r="D136" s="26"/>
      <c r="E136" s="26"/>
      <c r="F136" s="26"/>
      <c r="G136" s="26"/>
    </row>
    <row r="137" spans="1:7" x14ac:dyDescent="0.25">
      <c r="B137" s="43" t="s">
        <v>73</v>
      </c>
      <c r="C137" s="26">
        <v>0.05</v>
      </c>
      <c r="D137" s="26"/>
      <c r="E137" s="26"/>
      <c r="F137" s="26"/>
      <c r="G137" s="26"/>
    </row>
    <row r="138" spans="1:7" x14ac:dyDescent="0.25">
      <c r="B138" s="43"/>
      <c r="C138" s="26"/>
      <c r="D138" s="26"/>
      <c r="E138" s="26"/>
      <c r="F138" s="26"/>
      <c r="G138" s="26"/>
    </row>
    <row r="139" spans="1:7" x14ac:dyDescent="0.25">
      <c r="B139" s="43" t="s">
        <v>74</v>
      </c>
      <c r="C139" s="26" t="s">
        <v>75</v>
      </c>
      <c r="D139" s="26" t="s">
        <v>76</v>
      </c>
      <c r="E139" s="26" t="s">
        <v>77</v>
      </c>
      <c r="F139" s="26" t="s">
        <v>78</v>
      </c>
      <c r="G139" s="26"/>
    </row>
    <row r="140" spans="1:7" x14ac:dyDescent="0.25">
      <c r="B140" s="43" t="s">
        <v>79</v>
      </c>
      <c r="C140" s="26">
        <v>5.2370000000000001</v>
      </c>
      <c r="D140" s="26">
        <v>0.20219999999999999</v>
      </c>
      <c r="E140" s="26" t="s">
        <v>80</v>
      </c>
      <c r="F140" s="26" t="s">
        <v>81</v>
      </c>
      <c r="G140" s="26"/>
    </row>
    <row r="141" spans="1:7" x14ac:dyDescent="0.25">
      <c r="B141" s="43" t="s">
        <v>37</v>
      </c>
      <c r="C141" s="26">
        <v>4.6980000000000004</v>
      </c>
      <c r="D141" s="26">
        <v>0.2263</v>
      </c>
      <c r="E141" s="26" t="s">
        <v>80</v>
      </c>
      <c r="F141" s="26" t="s">
        <v>81</v>
      </c>
      <c r="G141" s="26"/>
    </row>
    <row r="142" spans="1:7" x14ac:dyDescent="0.25">
      <c r="B142" s="43" t="s">
        <v>84</v>
      </c>
      <c r="C142" s="26">
        <v>6.5140000000000002</v>
      </c>
      <c r="D142" s="26">
        <v>0.15640000000000001</v>
      </c>
      <c r="E142" s="26" t="s">
        <v>80</v>
      </c>
      <c r="F142" s="26" t="s">
        <v>81</v>
      </c>
      <c r="G142" s="26"/>
    </row>
    <row r="143" spans="1:7" x14ac:dyDescent="0.25">
      <c r="B143" s="43"/>
      <c r="C143" s="26"/>
      <c r="D143" s="26"/>
      <c r="E143" s="26"/>
      <c r="F143" s="26"/>
      <c r="G143" s="26"/>
    </row>
    <row r="144" spans="1:7" x14ac:dyDescent="0.25">
      <c r="B144" s="43" t="s">
        <v>86</v>
      </c>
      <c r="C144" s="26" t="s">
        <v>87</v>
      </c>
      <c r="D144" s="26" t="s">
        <v>88</v>
      </c>
      <c r="E144" s="26" t="s">
        <v>89</v>
      </c>
      <c r="F144" s="26" t="s">
        <v>90</v>
      </c>
      <c r="G144" s="26" t="s">
        <v>76</v>
      </c>
    </row>
    <row r="145" spans="2:7" x14ac:dyDescent="0.25">
      <c r="B145" s="43" t="s">
        <v>79</v>
      </c>
      <c r="C145" s="26">
        <v>1341</v>
      </c>
      <c r="D145" s="26">
        <v>1</v>
      </c>
      <c r="E145" s="26">
        <v>1341</v>
      </c>
      <c r="F145" s="26" t="s">
        <v>144</v>
      </c>
      <c r="G145" s="26" t="s">
        <v>145</v>
      </c>
    </row>
    <row r="146" spans="2:7" x14ac:dyDescent="0.25">
      <c r="B146" s="43" t="s">
        <v>37</v>
      </c>
      <c r="C146" s="26">
        <v>1203</v>
      </c>
      <c r="D146" s="26">
        <v>1</v>
      </c>
      <c r="E146" s="26">
        <v>1203</v>
      </c>
      <c r="F146" s="26" t="s">
        <v>146</v>
      </c>
      <c r="G146" s="26" t="s">
        <v>147</v>
      </c>
    </row>
    <row r="147" spans="2:7" x14ac:dyDescent="0.25">
      <c r="B147" s="43" t="s">
        <v>84</v>
      </c>
      <c r="C147" s="26">
        <v>1668</v>
      </c>
      <c r="D147" s="26">
        <v>1</v>
      </c>
      <c r="E147" s="26">
        <v>1668</v>
      </c>
      <c r="F147" s="26" t="s">
        <v>148</v>
      </c>
      <c r="G147" s="26" t="s">
        <v>149</v>
      </c>
    </row>
    <row r="148" spans="2:7" x14ac:dyDescent="0.25">
      <c r="B148" s="43" t="s">
        <v>97</v>
      </c>
      <c r="C148" s="26">
        <v>22011</v>
      </c>
      <c r="D148" s="26">
        <v>28</v>
      </c>
      <c r="E148" s="26">
        <v>786.1</v>
      </c>
      <c r="F148" s="26"/>
      <c r="G148" s="26"/>
    </row>
    <row r="149" spans="2:7" x14ac:dyDescent="0.25">
      <c r="B149" s="43"/>
      <c r="C149" s="26"/>
      <c r="D149" s="26"/>
      <c r="E149" s="26"/>
      <c r="F149" s="26"/>
      <c r="G149" s="26"/>
    </row>
    <row r="150" spans="2:7" x14ac:dyDescent="0.25">
      <c r="B150" s="43" t="s">
        <v>98</v>
      </c>
      <c r="C150" s="26"/>
      <c r="D150" s="26"/>
      <c r="E150" s="26"/>
      <c r="F150" s="26"/>
      <c r="G150" s="26"/>
    </row>
    <row r="151" spans="2:7" x14ac:dyDescent="0.25">
      <c r="B151" s="43" t="s">
        <v>99</v>
      </c>
      <c r="C151" s="26">
        <v>150.6</v>
      </c>
      <c r="D151" s="26"/>
      <c r="E151" s="26"/>
      <c r="F151" s="26"/>
      <c r="G151" s="26"/>
    </row>
    <row r="152" spans="2:7" x14ac:dyDescent="0.25">
      <c r="B152" s="43" t="s">
        <v>100</v>
      </c>
      <c r="C152" s="26">
        <v>135.9</v>
      </c>
      <c r="D152" s="26"/>
      <c r="E152" s="26"/>
      <c r="F152" s="26"/>
      <c r="G152" s="26"/>
    </row>
    <row r="153" spans="2:7" x14ac:dyDescent="0.25">
      <c r="B153" s="43" t="s">
        <v>101</v>
      </c>
      <c r="C153" s="26">
        <v>14.73</v>
      </c>
      <c r="D153" s="26"/>
      <c r="E153" s="26"/>
      <c r="F153" s="26"/>
      <c r="G153" s="26"/>
    </row>
    <row r="154" spans="2:7" x14ac:dyDescent="0.25">
      <c r="B154" s="43" t="s">
        <v>102</v>
      </c>
      <c r="C154" s="26">
        <v>10.119999999999999</v>
      </c>
      <c r="D154" s="26"/>
      <c r="E154" s="26"/>
      <c r="F154" s="26"/>
      <c r="G154" s="26"/>
    </row>
    <row r="155" spans="2:7" x14ac:dyDescent="0.25">
      <c r="B155" s="43" t="s">
        <v>103</v>
      </c>
      <c r="C155" s="26" t="s">
        <v>150</v>
      </c>
      <c r="D155" s="26"/>
      <c r="E155" s="26"/>
      <c r="F155" s="26"/>
      <c r="G155" s="26"/>
    </row>
    <row r="156" spans="2:7" x14ac:dyDescent="0.25">
      <c r="B156" s="43"/>
      <c r="C156" s="26"/>
      <c r="D156" s="26"/>
      <c r="E156" s="26"/>
      <c r="F156" s="26"/>
      <c r="G156" s="26"/>
    </row>
    <row r="157" spans="2:7" x14ac:dyDescent="0.25">
      <c r="B157" s="43" t="s">
        <v>105</v>
      </c>
      <c r="C157" s="26"/>
      <c r="D157" s="26"/>
      <c r="E157" s="26"/>
      <c r="F157" s="26"/>
      <c r="G157" s="26"/>
    </row>
    <row r="158" spans="2:7" x14ac:dyDescent="0.25">
      <c r="B158" s="43" t="s">
        <v>106</v>
      </c>
      <c r="C158" s="26">
        <v>149.5</v>
      </c>
      <c r="D158" s="26"/>
      <c r="E158" s="26"/>
      <c r="F158" s="26"/>
      <c r="G158" s="26"/>
    </row>
    <row r="159" spans="2:7" x14ac:dyDescent="0.25">
      <c r="B159" s="43" t="s">
        <v>107</v>
      </c>
      <c r="C159" s="26">
        <v>137</v>
      </c>
      <c r="D159" s="26"/>
      <c r="E159" s="26"/>
      <c r="F159" s="26"/>
      <c r="G159" s="26"/>
    </row>
    <row r="160" spans="2:7" x14ac:dyDescent="0.25">
      <c r="B160" s="43" t="s">
        <v>101</v>
      </c>
      <c r="C160" s="26">
        <v>12.51</v>
      </c>
      <c r="D160" s="26"/>
      <c r="E160" s="26"/>
      <c r="F160" s="26"/>
      <c r="G160" s="26"/>
    </row>
    <row r="161" spans="2:7" x14ac:dyDescent="0.25">
      <c r="B161" s="43" t="s">
        <v>102</v>
      </c>
      <c r="C161" s="26">
        <v>10.119999999999999</v>
      </c>
      <c r="D161" s="26"/>
      <c r="E161" s="26"/>
      <c r="F161" s="26"/>
      <c r="G161" s="26"/>
    </row>
    <row r="162" spans="2:7" x14ac:dyDescent="0.25">
      <c r="B162" s="43" t="s">
        <v>103</v>
      </c>
      <c r="C162" s="26" t="s">
        <v>151</v>
      </c>
      <c r="D162" s="26"/>
      <c r="E162" s="26"/>
      <c r="F162" s="26"/>
      <c r="G162" s="26"/>
    </row>
    <row r="163" spans="2:7" x14ac:dyDescent="0.25">
      <c r="B163" s="43"/>
      <c r="C163" s="26"/>
      <c r="D163" s="26"/>
      <c r="E163" s="26"/>
      <c r="F163" s="26"/>
      <c r="G163" s="26"/>
    </row>
    <row r="164" spans="2:7" x14ac:dyDescent="0.25">
      <c r="B164" s="43" t="s">
        <v>109</v>
      </c>
      <c r="C164" s="26"/>
      <c r="D164" s="26"/>
      <c r="E164" s="26"/>
      <c r="F164" s="26"/>
      <c r="G164" s="26"/>
    </row>
    <row r="165" spans="2:7" x14ac:dyDescent="0.25">
      <c r="B165" s="43" t="s">
        <v>110</v>
      </c>
      <c r="C165" s="26">
        <v>1.5229999999999999</v>
      </c>
      <c r="D165" s="26"/>
      <c r="E165" s="26"/>
      <c r="F165" s="26"/>
      <c r="G165" s="26"/>
    </row>
    <row r="166" spans="2:7" x14ac:dyDescent="0.25">
      <c r="B166" s="43" t="s">
        <v>111</v>
      </c>
      <c r="C166" s="26">
        <v>27.94</v>
      </c>
      <c r="D166" s="26"/>
      <c r="E166" s="26"/>
      <c r="F166" s="26"/>
      <c r="G166" s="26"/>
    </row>
    <row r="167" spans="2:7" x14ac:dyDescent="0.25">
      <c r="B167" s="43" t="s">
        <v>112</v>
      </c>
      <c r="C167" s="26">
        <v>-26.42</v>
      </c>
      <c r="D167" s="26"/>
      <c r="E167" s="26"/>
      <c r="F167" s="26"/>
      <c r="G167" s="26"/>
    </row>
    <row r="168" spans="2:7" x14ac:dyDescent="0.25">
      <c r="B168" s="43" t="s">
        <v>103</v>
      </c>
      <c r="C168" s="26" t="s">
        <v>152</v>
      </c>
      <c r="D168" s="26"/>
      <c r="E168" s="26"/>
      <c r="F168" s="26"/>
      <c r="G168" s="26"/>
    </row>
    <row r="169" spans="2:7" x14ac:dyDescent="0.25">
      <c r="B169" s="43" t="s">
        <v>114</v>
      </c>
      <c r="C169" s="26">
        <v>26.42</v>
      </c>
      <c r="D169" s="26"/>
      <c r="E169" s="26"/>
      <c r="F169" s="26"/>
      <c r="G169" s="26"/>
    </row>
    <row r="170" spans="2:7" x14ac:dyDescent="0.25">
      <c r="B170" s="43" t="s">
        <v>103</v>
      </c>
      <c r="C170" s="26" t="s">
        <v>153</v>
      </c>
      <c r="D170" s="26"/>
      <c r="E170" s="26"/>
      <c r="F170" s="26"/>
      <c r="G170" s="26"/>
    </row>
    <row r="171" spans="2:7" x14ac:dyDescent="0.25">
      <c r="B171" s="43"/>
      <c r="C171" s="26"/>
      <c r="D171" s="26"/>
      <c r="E171" s="26"/>
      <c r="F171" s="26"/>
      <c r="G171" s="26"/>
    </row>
    <row r="172" spans="2:7" x14ac:dyDescent="0.25">
      <c r="B172" s="43" t="s">
        <v>116</v>
      </c>
      <c r="C172" s="26"/>
      <c r="D172" s="26"/>
      <c r="E172" s="26"/>
      <c r="F172" s="26"/>
      <c r="G172" s="26"/>
    </row>
    <row r="173" spans="2:7" x14ac:dyDescent="0.25">
      <c r="B173" s="43" t="s">
        <v>117</v>
      </c>
      <c r="C173" s="26">
        <v>2</v>
      </c>
      <c r="D173" s="26"/>
      <c r="E173" s="26"/>
      <c r="F173" s="26"/>
      <c r="G173" s="26"/>
    </row>
    <row r="174" spans="2:7" x14ac:dyDescent="0.25">
      <c r="B174" s="43" t="s">
        <v>118</v>
      </c>
      <c r="C174" s="26">
        <v>2</v>
      </c>
      <c r="D174" s="26"/>
      <c r="E174" s="26"/>
      <c r="F174" s="26"/>
      <c r="G174" s="26"/>
    </row>
    <row r="175" spans="2:7" x14ac:dyDescent="0.25">
      <c r="B175" s="43" t="s">
        <v>119</v>
      </c>
      <c r="C175" s="26">
        <v>32</v>
      </c>
      <c r="D175" s="26"/>
      <c r="E175" s="26"/>
      <c r="F175" s="26"/>
      <c r="G175" s="2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E021A-01A5-46D8-9436-F1961B8D32D2}">
  <dimension ref="A1:X206"/>
  <sheetViews>
    <sheetView zoomScale="35" zoomScaleNormal="35" workbookViewId="0">
      <selection activeCell="AA55" sqref="AA55"/>
    </sheetView>
  </sheetViews>
  <sheetFormatPr baseColWidth="10" defaultRowHeight="15" x14ac:dyDescent="0.25"/>
  <cols>
    <col min="2" max="2" width="18.5703125" customWidth="1"/>
    <col min="3" max="3" width="13.28515625" customWidth="1"/>
    <col min="5" max="5" width="13" customWidth="1"/>
    <col min="14" max="14" width="15.140625" customWidth="1"/>
    <col min="20" max="20" width="36.7109375" customWidth="1"/>
    <col min="21" max="21" width="21.28515625" customWidth="1"/>
    <col min="22" max="22" width="25.85546875" customWidth="1"/>
    <col min="24" max="24" width="35.28515625" customWidth="1"/>
    <col min="28" max="48" width="3.85546875" customWidth="1"/>
  </cols>
  <sheetData>
    <row r="1" spans="1:24" x14ac:dyDescent="0.25">
      <c r="I1" s="215" t="s">
        <v>207</v>
      </c>
      <c r="J1" s="217"/>
      <c r="K1" s="217"/>
      <c r="L1" s="217"/>
      <c r="M1" s="216"/>
      <c r="T1" s="24" t="s">
        <v>248</v>
      </c>
      <c r="U1" s="224" t="s">
        <v>247</v>
      </c>
      <c r="V1" s="224"/>
      <c r="X1" s="164" t="s">
        <v>249</v>
      </c>
    </row>
    <row r="2" spans="1:24" x14ac:dyDescent="0.25">
      <c r="I2" s="215"/>
      <c r="J2" s="217"/>
      <c r="K2" s="217"/>
      <c r="L2" s="217"/>
      <c r="M2" s="216"/>
      <c r="N2" s="36"/>
      <c r="O2" s="37"/>
      <c r="P2" s="37"/>
      <c r="Q2" s="37"/>
      <c r="R2" s="37"/>
      <c r="S2" s="37"/>
      <c r="T2" s="1"/>
      <c r="U2" s="1"/>
      <c r="V2" s="1"/>
      <c r="X2" s="1"/>
    </row>
    <row r="3" spans="1:24" x14ac:dyDescent="0.25">
      <c r="I3" s="220" t="s">
        <v>201</v>
      </c>
      <c r="J3" s="221"/>
      <c r="K3" s="221"/>
      <c r="L3" s="221"/>
      <c r="M3" s="222"/>
      <c r="N3" s="223" t="s">
        <v>42</v>
      </c>
      <c r="O3" s="223"/>
      <c r="P3" s="223"/>
      <c r="Q3" s="223"/>
      <c r="R3" s="223"/>
      <c r="S3" s="223"/>
      <c r="T3" s="223"/>
      <c r="U3" s="223"/>
      <c r="V3" s="25" t="s">
        <v>51</v>
      </c>
      <c r="X3" s="163" t="s">
        <v>51</v>
      </c>
    </row>
    <row r="4" spans="1:24" x14ac:dyDescent="0.25">
      <c r="I4" s="52"/>
      <c r="J4" s="87"/>
      <c r="K4" s="87"/>
      <c r="L4" s="87"/>
      <c r="M4" s="88"/>
      <c r="T4" s="52"/>
      <c r="U4" s="1"/>
      <c r="V4" s="1"/>
      <c r="X4" s="1"/>
    </row>
    <row r="5" spans="1:24" ht="15.75" thickBot="1" x14ac:dyDescent="0.3">
      <c r="A5" s="1" t="s">
        <v>37</v>
      </c>
      <c r="B5" s="2" t="s">
        <v>2</v>
      </c>
      <c r="C5" s="2" t="s">
        <v>194</v>
      </c>
      <c r="D5" s="2" t="s">
        <v>3</v>
      </c>
      <c r="E5" s="2" t="s">
        <v>4</v>
      </c>
      <c r="F5" s="5" t="s">
        <v>5</v>
      </c>
      <c r="G5" s="53" t="s">
        <v>35</v>
      </c>
      <c r="H5" s="108" t="s">
        <v>40</v>
      </c>
      <c r="I5" s="50" t="s">
        <v>202</v>
      </c>
      <c r="J5" s="50" t="s">
        <v>203</v>
      </c>
      <c r="K5" s="50" t="s">
        <v>204</v>
      </c>
      <c r="L5" s="50" t="s">
        <v>205</v>
      </c>
      <c r="M5" s="53" t="s">
        <v>206</v>
      </c>
      <c r="N5" s="16" t="s">
        <v>50</v>
      </c>
      <c r="O5" s="16" t="s">
        <v>43</v>
      </c>
      <c r="P5" s="15" t="s">
        <v>44</v>
      </c>
      <c r="Q5" s="15" t="s">
        <v>45</v>
      </c>
      <c r="R5" s="85" t="s">
        <v>46</v>
      </c>
      <c r="S5" s="85" t="s">
        <v>47</v>
      </c>
      <c r="T5" s="184" t="s">
        <v>48</v>
      </c>
      <c r="U5" s="20" t="s">
        <v>49</v>
      </c>
      <c r="V5" s="27" t="s">
        <v>61</v>
      </c>
      <c r="X5" s="27" t="s">
        <v>61</v>
      </c>
    </row>
    <row r="6" spans="1:24" ht="16.5" customHeight="1" x14ac:dyDescent="0.25">
      <c r="A6" s="1" t="s">
        <v>0</v>
      </c>
      <c r="B6" s="10" t="s">
        <v>6</v>
      </c>
      <c r="C6" s="94" t="s">
        <v>188</v>
      </c>
      <c r="D6" s="97" t="s">
        <v>257</v>
      </c>
      <c r="E6" s="99" t="s">
        <v>189</v>
      </c>
      <c r="F6" s="90" t="s">
        <v>9</v>
      </c>
      <c r="G6" s="5">
        <v>25.57</v>
      </c>
      <c r="H6" s="109">
        <v>17.43</v>
      </c>
      <c r="I6" s="1">
        <v>1.5129999999999999</v>
      </c>
      <c r="J6" s="83">
        <v>1.5074999999999998</v>
      </c>
      <c r="K6" s="1">
        <v>1.1279999999999999</v>
      </c>
      <c r="L6" s="52">
        <v>1.377</v>
      </c>
      <c r="M6" s="54">
        <v>28.948499999999996</v>
      </c>
      <c r="N6" s="3">
        <v>23.47</v>
      </c>
      <c r="O6" s="5">
        <v>21.78</v>
      </c>
      <c r="P6" s="5">
        <f>N6-O6</f>
        <v>1.6899999999999977</v>
      </c>
      <c r="Q6" s="5">
        <f>P6*100/N6</f>
        <v>7.2006817213463901</v>
      </c>
      <c r="R6" s="1">
        <v>11372.7</v>
      </c>
      <c r="S6" s="1">
        <v>11331</v>
      </c>
      <c r="T6" s="162">
        <f>R6-S6</f>
        <v>41.700000000000728</v>
      </c>
      <c r="U6" s="84">
        <v>226</v>
      </c>
      <c r="V6" s="164">
        <v>82.03</v>
      </c>
      <c r="X6" s="164">
        <v>82.03</v>
      </c>
    </row>
    <row r="7" spans="1:24" ht="16.5" customHeight="1" x14ac:dyDescent="0.25">
      <c r="A7" s="1" t="s">
        <v>0</v>
      </c>
      <c r="B7" s="10" t="s">
        <v>6</v>
      </c>
      <c r="C7" s="57" t="s">
        <v>188</v>
      </c>
      <c r="D7" s="97" t="s">
        <v>257</v>
      </c>
      <c r="E7" s="99" t="s">
        <v>190</v>
      </c>
      <c r="F7" s="90" t="s">
        <v>22</v>
      </c>
      <c r="G7" s="5">
        <v>26.57</v>
      </c>
      <c r="H7" s="109">
        <v>17.29</v>
      </c>
      <c r="I7" s="1">
        <v>1.4524999999999999</v>
      </c>
      <c r="J7" s="1">
        <v>1.2410000000000001</v>
      </c>
      <c r="K7" s="1">
        <v>1.5074999999999998</v>
      </c>
      <c r="L7" s="52">
        <v>1.4524999999999999</v>
      </c>
      <c r="M7" s="55">
        <v>29.352</v>
      </c>
      <c r="N7" s="3">
        <v>25.5</v>
      </c>
      <c r="O7" s="5">
        <v>23.32</v>
      </c>
      <c r="P7" s="5">
        <f t="shared" ref="P7:P10" si="0">N7-O7</f>
        <v>2.1799999999999997</v>
      </c>
      <c r="Q7" s="5">
        <f t="shared" ref="Q7:Q10" si="1">P7*100/N7</f>
        <v>8.5490196078431353</v>
      </c>
      <c r="R7" s="1">
        <v>12147.6</v>
      </c>
      <c r="S7" s="1">
        <v>12021.4</v>
      </c>
      <c r="T7" s="162">
        <f t="shared" ref="T7:T10" si="2">R7-S7</f>
        <v>126.20000000000073</v>
      </c>
      <c r="U7" s="84">
        <v>152</v>
      </c>
      <c r="V7" s="164">
        <v>188.07</v>
      </c>
      <c r="X7" s="164">
        <v>188.07</v>
      </c>
    </row>
    <row r="8" spans="1:24" ht="16.5" customHeight="1" x14ac:dyDescent="0.25">
      <c r="A8" s="1" t="s">
        <v>0</v>
      </c>
      <c r="B8" s="10" t="s">
        <v>6</v>
      </c>
      <c r="C8" s="95" t="s">
        <v>188</v>
      </c>
      <c r="D8" s="97" t="s">
        <v>257</v>
      </c>
      <c r="E8" s="99" t="s">
        <v>191</v>
      </c>
      <c r="F8" s="90" t="s">
        <v>23</v>
      </c>
      <c r="G8" s="5">
        <v>32.31</v>
      </c>
      <c r="H8" s="109">
        <v>17.29</v>
      </c>
      <c r="I8" s="1">
        <v>1.3654999999999999</v>
      </c>
      <c r="J8" s="1">
        <v>1.3599999999999999</v>
      </c>
      <c r="K8" s="1">
        <v>1.2549999999999999</v>
      </c>
      <c r="L8" s="52">
        <v>1.5129999999999999</v>
      </c>
      <c r="M8" s="55">
        <v>28.49025</v>
      </c>
      <c r="N8" s="3">
        <v>31.11</v>
      </c>
      <c r="O8" s="5">
        <v>28.43</v>
      </c>
      <c r="P8" s="5">
        <f t="shared" si="0"/>
        <v>2.6799999999999997</v>
      </c>
      <c r="Q8" s="5">
        <f t="shared" si="1"/>
        <v>8.6145933783349413</v>
      </c>
      <c r="R8" s="1">
        <v>15107.1</v>
      </c>
      <c r="S8" s="1">
        <v>14959.5</v>
      </c>
      <c r="T8" s="162">
        <f t="shared" si="2"/>
        <v>147.60000000000036</v>
      </c>
      <c r="U8" s="84">
        <v>251</v>
      </c>
      <c r="V8" s="164">
        <v>186.51</v>
      </c>
      <c r="X8" s="164">
        <v>186.51</v>
      </c>
    </row>
    <row r="9" spans="1:24" ht="16.5" customHeight="1" x14ac:dyDescent="0.25">
      <c r="A9" s="1" t="s">
        <v>0</v>
      </c>
      <c r="B9" s="10" t="s">
        <v>6</v>
      </c>
      <c r="C9" s="57" t="s">
        <v>188</v>
      </c>
      <c r="D9" s="97" t="s">
        <v>258</v>
      </c>
      <c r="E9" s="99" t="s">
        <v>192</v>
      </c>
      <c r="F9" s="90" t="s">
        <v>10</v>
      </c>
      <c r="G9" s="5">
        <v>35.28</v>
      </c>
      <c r="H9" s="109">
        <v>9.14</v>
      </c>
      <c r="I9" s="1">
        <v>1.5129999999999999</v>
      </c>
      <c r="J9" s="1">
        <v>1.377</v>
      </c>
      <c r="K9" s="1">
        <v>1.377</v>
      </c>
      <c r="L9" s="52">
        <v>1.3654999999999999</v>
      </c>
      <c r="M9" s="55">
        <v>29.48875</v>
      </c>
      <c r="N9" s="3">
        <v>33.17</v>
      </c>
      <c r="O9" s="5">
        <v>29.75</v>
      </c>
      <c r="P9" s="5">
        <f t="shared" si="0"/>
        <v>3.4200000000000017</v>
      </c>
      <c r="Q9" s="5">
        <f t="shared" si="1"/>
        <v>10.310521555622556</v>
      </c>
      <c r="R9" s="1">
        <v>14210.3</v>
      </c>
      <c r="S9" s="1">
        <v>14070.3</v>
      </c>
      <c r="T9" s="162">
        <f t="shared" si="2"/>
        <v>140</v>
      </c>
      <c r="U9" s="84">
        <v>208</v>
      </c>
      <c r="V9" s="164">
        <v>133.38</v>
      </c>
      <c r="X9" s="164">
        <v>133.38</v>
      </c>
    </row>
    <row r="10" spans="1:24" ht="16.5" customHeight="1" thickBot="1" x14ac:dyDescent="0.3">
      <c r="A10" s="1" t="s">
        <v>0</v>
      </c>
      <c r="B10" s="10" t="s">
        <v>6</v>
      </c>
      <c r="C10" s="96" t="s">
        <v>188</v>
      </c>
      <c r="D10" s="97" t="s">
        <v>258</v>
      </c>
      <c r="E10" s="99" t="s">
        <v>193</v>
      </c>
      <c r="F10" s="90" t="s">
        <v>12</v>
      </c>
      <c r="G10" s="5">
        <v>33.590000000000003</v>
      </c>
      <c r="H10" s="109">
        <v>9.14</v>
      </c>
      <c r="I10" s="1">
        <v>1.2395</v>
      </c>
      <c r="J10" s="1">
        <v>1.5074999999999998</v>
      </c>
      <c r="K10" s="1">
        <v>1.5074999999999998</v>
      </c>
      <c r="L10" s="52">
        <v>1.5129999999999999</v>
      </c>
      <c r="M10" s="56">
        <v>30.470750000000002</v>
      </c>
      <c r="N10" s="3">
        <v>31.99</v>
      </c>
      <c r="O10" s="5">
        <v>29.81</v>
      </c>
      <c r="P10" s="5">
        <f t="shared" si="0"/>
        <v>2.1799999999999997</v>
      </c>
      <c r="Q10" s="5">
        <f t="shared" si="1"/>
        <v>6.8146295717411682</v>
      </c>
      <c r="R10" s="1">
        <v>14568.8</v>
      </c>
      <c r="S10" s="1">
        <v>14444.5</v>
      </c>
      <c r="T10" s="162">
        <f t="shared" si="2"/>
        <v>124.29999999999927</v>
      </c>
      <c r="U10" s="84">
        <v>103</v>
      </c>
      <c r="V10" s="164">
        <v>152.19</v>
      </c>
      <c r="X10" s="164">
        <v>152.19</v>
      </c>
    </row>
    <row r="11" spans="1:24" x14ac:dyDescent="0.25">
      <c r="F11" s="17"/>
      <c r="G11" s="17"/>
      <c r="H11" s="110"/>
      <c r="I11" s="17"/>
      <c r="J11" s="17"/>
      <c r="K11" s="17"/>
      <c r="L11" s="17"/>
      <c r="M11" s="33"/>
      <c r="N11" s="17"/>
      <c r="O11" s="17"/>
      <c r="P11" s="17"/>
      <c r="Q11" s="17"/>
      <c r="R11" s="17"/>
      <c r="S11" s="17"/>
      <c r="T11" s="33"/>
      <c r="U11" s="186"/>
      <c r="V11" s="175"/>
      <c r="X11" s="175"/>
    </row>
    <row r="12" spans="1:24" x14ac:dyDescent="0.25">
      <c r="F12" s="5" t="s">
        <v>14</v>
      </c>
      <c r="G12" s="5">
        <f>AVERAGE(G6:G11)</f>
        <v>30.663999999999998</v>
      </c>
      <c r="H12" s="5">
        <f>AVERAGE(H6:H11)</f>
        <v>14.057999999999998</v>
      </c>
      <c r="I12" s="24">
        <f>AVERAGE(I6:I11)</f>
        <v>1.4166999999999998</v>
      </c>
      <c r="J12" s="24">
        <f t="shared" ref="J12:L12" si="3">AVERAGE(J6:J11)</f>
        <v>1.3985999999999996</v>
      </c>
      <c r="K12" s="24">
        <f t="shared" si="3"/>
        <v>1.3549999999999998</v>
      </c>
      <c r="L12" s="24">
        <f t="shared" si="3"/>
        <v>1.4441999999999999</v>
      </c>
      <c r="M12" s="24">
        <f t="shared" ref="M12:V12" si="4">AVERAGE(M6:M11)</f>
        <v>29.35005</v>
      </c>
      <c r="N12" s="5">
        <f t="shared" si="4"/>
        <v>29.048000000000002</v>
      </c>
      <c r="O12" s="5">
        <f t="shared" si="4"/>
        <v>26.618000000000002</v>
      </c>
      <c r="P12" s="5">
        <f t="shared" si="4"/>
        <v>2.4299999999999997</v>
      </c>
      <c r="Q12" s="5">
        <f t="shared" si="4"/>
        <v>8.2978891669776367</v>
      </c>
      <c r="R12" s="5">
        <f t="shared" si="4"/>
        <v>13481.3</v>
      </c>
      <c r="S12" s="5">
        <f t="shared" si="4"/>
        <v>13365.34</v>
      </c>
      <c r="T12" s="162">
        <f t="shared" si="4"/>
        <v>115.96000000000022</v>
      </c>
      <c r="U12" s="164">
        <f t="shared" si="4"/>
        <v>188</v>
      </c>
      <c r="V12" s="164">
        <f t="shared" si="4"/>
        <v>148.43600000000001</v>
      </c>
      <c r="X12" s="164">
        <f t="shared" ref="X12" si="5">AVERAGE(X6:X11)</f>
        <v>148.43600000000001</v>
      </c>
    </row>
    <row r="13" spans="1:24" x14ac:dyDescent="0.25">
      <c r="F13" s="5" t="s">
        <v>15</v>
      </c>
      <c r="G13" s="5">
        <f>STDEV(G6:G11)</f>
        <v>4.3384305918154515</v>
      </c>
      <c r="H13" s="5">
        <f>STDEV(H6:H11)</f>
        <v>4.4898630268639703</v>
      </c>
      <c r="I13" s="24">
        <f>STDEV(I6:I11)</f>
        <v>0.11602833705608293</v>
      </c>
      <c r="J13" s="24">
        <f t="shared" ref="J13:L13" si="6">STDEV(J6:J11)</f>
        <v>0.11237515294761551</v>
      </c>
      <c r="K13" s="24">
        <f t="shared" si="6"/>
        <v>0.16471604354160715</v>
      </c>
      <c r="L13" s="24">
        <f t="shared" si="6"/>
        <v>7.1142989816284752E-2</v>
      </c>
      <c r="M13" s="24">
        <f t="shared" ref="M13:V13" si="7">STDEV(M6:M11)</f>
        <v>0.73751413969496371</v>
      </c>
      <c r="N13" s="5">
        <f t="shared" si="7"/>
        <v>4.2895361054547365</v>
      </c>
      <c r="O13" s="5">
        <f t="shared" si="7"/>
        <v>3.7935695591355629</v>
      </c>
      <c r="P13" s="5">
        <f t="shared" si="7"/>
        <v>0.6548282217497966</v>
      </c>
      <c r="Q13" s="5">
        <f t="shared" si="7"/>
        <v>1.3800344554804593</v>
      </c>
      <c r="R13" s="5">
        <f t="shared" si="7"/>
        <v>1626.5202534859382</v>
      </c>
      <c r="S13" s="5">
        <f t="shared" si="7"/>
        <v>1592.7660666274978</v>
      </c>
      <c r="T13" s="162">
        <f t="shared" si="7"/>
        <v>42.626200862849373</v>
      </c>
      <c r="U13" s="164">
        <f t="shared" si="7"/>
        <v>59.862342085822199</v>
      </c>
      <c r="V13" s="164">
        <f t="shared" si="7"/>
        <v>43.792168021234048</v>
      </c>
      <c r="X13" s="164">
        <f t="shared" ref="X13" si="8">STDEV(X6:X11)</f>
        <v>43.792168021234048</v>
      </c>
    </row>
    <row r="14" spans="1:24" x14ac:dyDescent="0.25">
      <c r="F14" s="5" t="s">
        <v>16</v>
      </c>
      <c r="G14" s="5">
        <f>COUNT(G6:G11)</f>
        <v>5</v>
      </c>
      <c r="H14" s="5">
        <f>COUNT(H6:H11)</f>
        <v>5</v>
      </c>
      <c r="I14" s="24">
        <f>COUNT(I6:I11)</f>
        <v>5</v>
      </c>
      <c r="J14" s="24">
        <f t="shared" ref="J14:L14" si="9">COUNT(J6:J11)</f>
        <v>5</v>
      </c>
      <c r="K14" s="24">
        <f t="shared" si="9"/>
        <v>5</v>
      </c>
      <c r="L14" s="24">
        <f t="shared" si="9"/>
        <v>5</v>
      </c>
      <c r="M14" s="24">
        <f t="shared" ref="M14:V14" si="10">COUNT(M6:M11)</f>
        <v>5</v>
      </c>
      <c r="N14" s="5">
        <f t="shared" si="10"/>
        <v>5</v>
      </c>
      <c r="O14" s="5">
        <f t="shared" si="10"/>
        <v>5</v>
      </c>
      <c r="P14" s="5">
        <f t="shared" si="10"/>
        <v>5</v>
      </c>
      <c r="Q14" s="5">
        <f t="shared" si="10"/>
        <v>5</v>
      </c>
      <c r="R14" s="5">
        <f t="shared" si="10"/>
        <v>5</v>
      </c>
      <c r="S14" s="5">
        <f t="shared" si="10"/>
        <v>5</v>
      </c>
      <c r="T14" s="162">
        <f t="shared" si="10"/>
        <v>5</v>
      </c>
      <c r="U14" s="164">
        <f t="shared" si="10"/>
        <v>5</v>
      </c>
      <c r="V14" s="164">
        <f t="shared" si="10"/>
        <v>5</v>
      </c>
      <c r="X14" s="164">
        <f t="shared" ref="X14" si="11">COUNT(X6:X11)</f>
        <v>5</v>
      </c>
    </row>
    <row r="15" spans="1:24" x14ac:dyDescent="0.25">
      <c r="F15" s="5" t="s">
        <v>17</v>
      </c>
      <c r="G15" s="5">
        <f>G13/SQRT(G14)</f>
        <v>1.9402051437927983</v>
      </c>
      <c r="H15" s="5">
        <f>H13/SQRT(H14)</f>
        <v>2.0079277875461603</v>
      </c>
      <c r="I15" s="24">
        <f>I13/SQRT(I14)</f>
        <v>5.1889449794731847E-2</v>
      </c>
      <c r="J15" s="24">
        <f t="shared" ref="J15:L15" si="12">J13/SQRT(J14)</f>
        <v>5.0255696194560821E-2</v>
      </c>
      <c r="K15" s="24">
        <f t="shared" si="12"/>
        <v>7.3663254068769751E-2</v>
      </c>
      <c r="L15" s="24">
        <f t="shared" si="12"/>
        <v>3.1816112270357591E-2</v>
      </c>
      <c r="M15" s="24">
        <f>M13/SQRT(M14)</f>
        <v>0.32982635014504297</v>
      </c>
      <c r="N15" s="5">
        <f t="shared" ref="N15:V15" si="13">N13/SQRT(N14)</f>
        <v>1.9183388647472994</v>
      </c>
      <c r="O15" s="5">
        <f t="shared" si="13"/>
        <v>1.6965358823202052</v>
      </c>
      <c r="P15" s="5">
        <f t="shared" si="13"/>
        <v>0.29284808348357028</v>
      </c>
      <c r="Q15" s="5">
        <f t="shared" si="13"/>
        <v>0.61717017074924285</v>
      </c>
      <c r="R15" s="5">
        <f t="shared" si="13"/>
        <v>727.40197071494936</v>
      </c>
      <c r="S15" s="5">
        <f t="shared" si="13"/>
        <v>712.30663944680884</v>
      </c>
      <c r="T15" s="162">
        <f t="shared" si="13"/>
        <v>19.063016550378276</v>
      </c>
      <c r="U15" s="164">
        <f t="shared" si="13"/>
        <v>26.771253239248995</v>
      </c>
      <c r="V15" s="164">
        <f t="shared" si="13"/>
        <v>19.584452915514355</v>
      </c>
      <c r="X15" s="164">
        <f t="shared" ref="X15" si="14">X13/SQRT(X14)</f>
        <v>19.584452915514355</v>
      </c>
    </row>
    <row r="16" spans="1:24" x14ac:dyDescent="0.25">
      <c r="F16" s="5" t="s">
        <v>18</v>
      </c>
      <c r="G16" s="5">
        <f>G12+(2*G13)</f>
        <v>39.340861183630899</v>
      </c>
      <c r="H16" s="5">
        <f>H12+(2*H13)</f>
        <v>23.037726053727937</v>
      </c>
      <c r="I16" s="24">
        <f>I12+(2*I13)</f>
        <v>1.6487566741121658</v>
      </c>
      <c r="J16" s="24">
        <f t="shared" ref="J16:L16" si="15">J12+(2*J13)</f>
        <v>1.6233503058952305</v>
      </c>
      <c r="K16" s="24">
        <f t="shared" si="15"/>
        <v>1.6844320870832141</v>
      </c>
      <c r="L16" s="24">
        <f t="shared" si="15"/>
        <v>1.5864859796325694</v>
      </c>
      <c r="M16" s="24">
        <f>M12+(2*M13)</f>
        <v>30.825078279389928</v>
      </c>
      <c r="N16" s="5">
        <f t="shared" ref="N16:V16" si="16">N12+(2*N13)</f>
        <v>37.627072210909475</v>
      </c>
      <c r="O16" s="5">
        <f t="shared" si="16"/>
        <v>34.205139118271127</v>
      </c>
      <c r="P16" s="5">
        <f t="shared" si="16"/>
        <v>3.7396564434995927</v>
      </c>
      <c r="Q16" s="5">
        <f t="shared" si="16"/>
        <v>11.057958077938554</v>
      </c>
      <c r="R16" s="5">
        <f t="shared" si="16"/>
        <v>16734.340506971876</v>
      </c>
      <c r="S16" s="5">
        <f t="shared" si="16"/>
        <v>16550.872133254998</v>
      </c>
      <c r="T16" s="162">
        <f t="shared" si="16"/>
        <v>201.21240172569895</v>
      </c>
      <c r="U16" s="164">
        <f t="shared" si="16"/>
        <v>307.72468417164441</v>
      </c>
      <c r="V16" s="164">
        <f t="shared" si="16"/>
        <v>236.0203360424681</v>
      </c>
      <c r="X16" s="164">
        <f t="shared" ref="X16" si="17">X12+(2*X13)</f>
        <v>236.0203360424681</v>
      </c>
    </row>
    <row r="17" spans="1:24" x14ac:dyDescent="0.25">
      <c r="F17" s="5" t="s">
        <v>19</v>
      </c>
      <c r="G17" s="5">
        <f>G12-(2*G13)</f>
        <v>21.987138816369097</v>
      </c>
      <c r="H17" s="5">
        <f>H12-(2*H13)</f>
        <v>5.0782739462720574</v>
      </c>
      <c r="I17" s="24">
        <f>I12-(2*I13)</f>
        <v>1.1846433258878339</v>
      </c>
      <c r="J17" s="24">
        <f t="shared" ref="J17:L17" si="18">J12-(2*J13)</f>
        <v>1.1738496941047687</v>
      </c>
      <c r="K17" s="24">
        <f t="shared" si="18"/>
        <v>1.0255679129167854</v>
      </c>
      <c r="L17" s="24">
        <f t="shared" si="18"/>
        <v>1.3019140203674304</v>
      </c>
      <c r="M17" s="24">
        <f>M12-(2*M13)</f>
        <v>27.875021720610071</v>
      </c>
      <c r="N17" s="5">
        <f t="shared" ref="N17:V17" si="19">N12-(2*N13)</f>
        <v>20.468927789090529</v>
      </c>
      <c r="O17" s="5">
        <f t="shared" si="19"/>
        <v>19.030860881728877</v>
      </c>
      <c r="P17" s="5">
        <f t="shared" si="19"/>
        <v>1.1203435565004065</v>
      </c>
      <c r="Q17" s="5">
        <f t="shared" si="19"/>
        <v>5.537820256016718</v>
      </c>
      <c r="R17" s="5">
        <f t="shared" si="19"/>
        <v>10228.259493028123</v>
      </c>
      <c r="S17" s="5">
        <f t="shared" si="19"/>
        <v>10179.807866745005</v>
      </c>
      <c r="T17" s="162">
        <f t="shared" si="19"/>
        <v>30.707598274301475</v>
      </c>
      <c r="U17" s="164">
        <f t="shared" si="19"/>
        <v>68.275315828355602</v>
      </c>
      <c r="V17" s="164">
        <f t="shared" si="19"/>
        <v>60.851663957531912</v>
      </c>
      <c r="X17" s="164">
        <f t="shared" ref="X17" si="20">X12-(2*X13)</f>
        <v>60.851663957531912</v>
      </c>
    </row>
    <row r="18" spans="1:24" x14ac:dyDescent="0.25">
      <c r="F18" s="17"/>
      <c r="G18" s="17"/>
      <c r="H18" s="110"/>
      <c r="I18" s="17"/>
      <c r="J18" s="17"/>
      <c r="K18" s="17"/>
      <c r="L18" s="17"/>
      <c r="M18" s="33"/>
      <c r="N18" s="17"/>
      <c r="O18" s="17"/>
      <c r="P18" s="17"/>
      <c r="Q18" s="17"/>
      <c r="R18" s="17"/>
      <c r="S18" s="17"/>
      <c r="T18" s="33"/>
      <c r="U18" s="186"/>
      <c r="V18" s="175"/>
      <c r="X18" s="174"/>
    </row>
    <row r="19" spans="1:24" ht="15.75" thickBot="1" x14ac:dyDescent="0.3">
      <c r="A19" s="1" t="s">
        <v>37</v>
      </c>
      <c r="B19" s="2" t="s">
        <v>2</v>
      </c>
      <c r="C19" s="2" t="s">
        <v>194</v>
      </c>
      <c r="D19" s="2" t="s">
        <v>3</v>
      </c>
      <c r="E19" s="2" t="s">
        <v>4</v>
      </c>
      <c r="F19" s="5" t="s">
        <v>5</v>
      </c>
      <c r="G19" s="53" t="s">
        <v>35</v>
      </c>
      <c r="H19" s="108" t="s">
        <v>40</v>
      </c>
      <c r="I19" s="64" t="s">
        <v>202</v>
      </c>
      <c r="J19" s="64" t="s">
        <v>203</v>
      </c>
      <c r="K19" s="64" t="s">
        <v>204</v>
      </c>
      <c r="L19" s="64" t="s">
        <v>205</v>
      </c>
      <c r="M19" s="53" t="s">
        <v>206</v>
      </c>
      <c r="N19" s="16" t="s">
        <v>50</v>
      </c>
      <c r="O19" s="16" t="s">
        <v>43</v>
      </c>
      <c r="P19" s="15" t="s">
        <v>44</v>
      </c>
      <c r="Q19" s="15" t="s">
        <v>45</v>
      </c>
      <c r="R19" s="16" t="s">
        <v>46</v>
      </c>
      <c r="S19" s="16" t="s">
        <v>47</v>
      </c>
      <c r="T19" s="185" t="s">
        <v>48</v>
      </c>
      <c r="U19" s="20" t="s">
        <v>49</v>
      </c>
      <c r="V19" s="27" t="s">
        <v>61</v>
      </c>
      <c r="X19" s="27" t="s">
        <v>61</v>
      </c>
    </row>
    <row r="20" spans="1:24" x14ac:dyDescent="0.25">
      <c r="A20" s="1" t="s">
        <v>0</v>
      </c>
      <c r="B20" s="10" t="s">
        <v>38</v>
      </c>
      <c r="C20" s="94" t="s">
        <v>188</v>
      </c>
      <c r="D20" s="97" t="s">
        <v>262</v>
      </c>
      <c r="E20" s="98" t="s">
        <v>250</v>
      </c>
      <c r="F20" s="90" t="s">
        <v>10</v>
      </c>
      <c r="G20" s="5">
        <v>28.72</v>
      </c>
      <c r="H20" s="109">
        <v>15.86</v>
      </c>
      <c r="I20" s="1">
        <v>1.4524999999999999</v>
      </c>
      <c r="J20" s="1">
        <v>1.5129999999999999</v>
      </c>
      <c r="K20" s="1">
        <v>1.377</v>
      </c>
      <c r="L20" s="52">
        <v>1.4524999999999999</v>
      </c>
      <c r="M20" s="54">
        <v>30.472999999999999</v>
      </c>
      <c r="N20" s="3">
        <v>27.82</v>
      </c>
      <c r="O20" s="5">
        <v>25.26</v>
      </c>
      <c r="P20" s="5">
        <f>N20-O20</f>
        <v>2.5599999999999987</v>
      </c>
      <c r="Q20" s="5">
        <f>P20*100/N20</f>
        <v>9.2020129403306932</v>
      </c>
      <c r="R20" s="23">
        <v>12721</v>
      </c>
      <c r="S20" s="23">
        <v>12568.3</v>
      </c>
      <c r="T20" s="162">
        <f>R20-S20</f>
        <v>152.70000000000073</v>
      </c>
      <c r="U20" s="84">
        <v>120</v>
      </c>
      <c r="V20" s="164">
        <v>223.69</v>
      </c>
      <c r="X20" s="164">
        <v>223.69</v>
      </c>
    </row>
    <row r="21" spans="1:24" x14ac:dyDescent="0.25">
      <c r="A21" s="1" t="s">
        <v>0</v>
      </c>
      <c r="B21" s="10" t="s">
        <v>38</v>
      </c>
      <c r="C21" s="57" t="s">
        <v>188</v>
      </c>
      <c r="D21" s="97" t="s">
        <v>262</v>
      </c>
      <c r="E21" s="98" t="s">
        <v>251</v>
      </c>
      <c r="F21" s="90" t="s">
        <v>12</v>
      </c>
      <c r="G21" s="5">
        <v>29.56</v>
      </c>
      <c r="H21" s="109">
        <v>15.86</v>
      </c>
      <c r="I21" s="1">
        <v>1.5129999999999999</v>
      </c>
      <c r="J21" s="1">
        <v>1.5129999999999999</v>
      </c>
      <c r="K21" s="1">
        <v>1.3654999999999999</v>
      </c>
      <c r="L21" s="52">
        <v>1.218</v>
      </c>
      <c r="M21" s="55">
        <v>29.855499999999996</v>
      </c>
      <c r="N21" s="3">
        <v>28.88</v>
      </c>
      <c r="O21" s="5">
        <v>26.11</v>
      </c>
      <c r="P21" s="5">
        <f t="shared" ref="P21:P24" si="21">N21-O21</f>
        <v>2.7699999999999996</v>
      </c>
      <c r="Q21" s="5">
        <f t="shared" ref="Q21:Q24" si="22">P21*100/N21</f>
        <v>9.5914127423822695</v>
      </c>
      <c r="R21" s="23">
        <v>13070</v>
      </c>
      <c r="S21" s="23">
        <v>12942.8</v>
      </c>
      <c r="T21" s="162">
        <f t="shared" ref="T21:T26" si="23">R21-S21</f>
        <v>127.20000000000073</v>
      </c>
      <c r="U21" s="84">
        <v>56</v>
      </c>
      <c r="V21" s="164">
        <v>223.13</v>
      </c>
      <c r="X21" s="164">
        <v>223.13</v>
      </c>
    </row>
    <row r="22" spans="1:24" x14ac:dyDescent="0.25">
      <c r="A22" s="1" t="s">
        <v>0</v>
      </c>
      <c r="B22" s="10" t="s">
        <v>38</v>
      </c>
      <c r="C22" s="95" t="s">
        <v>188</v>
      </c>
      <c r="D22" s="97" t="s">
        <v>262</v>
      </c>
      <c r="E22" s="98" t="s">
        <v>252</v>
      </c>
      <c r="F22" s="90" t="s">
        <v>22</v>
      </c>
      <c r="G22" s="5">
        <v>28.52</v>
      </c>
      <c r="H22" s="109">
        <v>15.86</v>
      </c>
      <c r="I22" s="1">
        <v>1.377</v>
      </c>
      <c r="J22" s="1">
        <v>1.377</v>
      </c>
      <c r="K22" s="1">
        <v>1.0415000000000001</v>
      </c>
      <c r="L22" s="52">
        <v>1.3195000000000001</v>
      </c>
      <c r="M22" s="55">
        <v>26.702750000000002</v>
      </c>
      <c r="N22" s="3">
        <v>28.6</v>
      </c>
      <c r="O22" s="5">
        <v>25.89</v>
      </c>
      <c r="P22" s="5">
        <f t="shared" si="21"/>
        <v>2.7100000000000009</v>
      </c>
      <c r="Q22" s="5">
        <f t="shared" si="22"/>
        <v>9.4755244755244785</v>
      </c>
      <c r="R22" s="23">
        <v>13282.7</v>
      </c>
      <c r="S22" s="23">
        <v>13154.4</v>
      </c>
      <c r="T22" s="162">
        <f t="shared" si="23"/>
        <v>128.30000000000109</v>
      </c>
      <c r="U22" s="84">
        <v>85</v>
      </c>
      <c r="V22" s="164">
        <v>225.82</v>
      </c>
      <c r="X22" s="164">
        <v>225.82</v>
      </c>
    </row>
    <row r="23" spans="1:24" x14ac:dyDescent="0.25">
      <c r="A23" s="1" t="s">
        <v>0</v>
      </c>
      <c r="B23" s="10" t="s">
        <v>38</v>
      </c>
      <c r="C23" s="57" t="s">
        <v>188</v>
      </c>
      <c r="D23" s="97" t="s">
        <v>259</v>
      </c>
      <c r="E23" s="98" t="s">
        <v>253</v>
      </c>
      <c r="F23" s="90" t="s">
        <v>8</v>
      </c>
      <c r="G23" s="5">
        <v>24.65</v>
      </c>
      <c r="H23" s="109">
        <v>11.43</v>
      </c>
      <c r="I23" s="1">
        <v>1.202</v>
      </c>
      <c r="J23" s="1">
        <v>1.0660000000000001</v>
      </c>
      <c r="K23" s="1">
        <v>1.0660000000000001</v>
      </c>
      <c r="L23" s="52">
        <v>0.82000000000000006</v>
      </c>
      <c r="M23" s="55">
        <v>22.137</v>
      </c>
      <c r="N23" s="3">
        <v>24.5</v>
      </c>
      <c r="O23" s="5">
        <v>22.86</v>
      </c>
      <c r="P23" s="5">
        <f t="shared" si="21"/>
        <v>1.6400000000000006</v>
      </c>
      <c r="Q23" s="5">
        <f t="shared" si="22"/>
        <v>6.6938775510204103</v>
      </c>
      <c r="R23" s="5">
        <v>11370.2</v>
      </c>
      <c r="S23" s="5">
        <v>11257.1</v>
      </c>
      <c r="T23" s="162">
        <f t="shared" si="23"/>
        <v>113.10000000000036</v>
      </c>
      <c r="U23" s="84">
        <v>185</v>
      </c>
      <c r="V23" s="164">
        <v>231.3</v>
      </c>
      <c r="X23" s="164">
        <v>231.3</v>
      </c>
    </row>
    <row r="24" spans="1:24" x14ac:dyDescent="0.25">
      <c r="A24" s="1" t="s">
        <v>0</v>
      </c>
      <c r="B24" s="10" t="s">
        <v>38</v>
      </c>
      <c r="C24" s="95" t="s">
        <v>188</v>
      </c>
      <c r="D24" s="97" t="s">
        <v>260</v>
      </c>
      <c r="E24" s="98" t="s">
        <v>254</v>
      </c>
      <c r="F24" s="90" t="s">
        <v>8</v>
      </c>
      <c r="G24" s="5">
        <v>26.51</v>
      </c>
      <c r="H24" s="109">
        <v>11.43</v>
      </c>
      <c r="I24" s="1">
        <v>1.4524999999999999</v>
      </c>
      <c r="J24" s="1">
        <v>1.5074999999999998</v>
      </c>
      <c r="K24" s="1">
        <v>1.137</v>
      </c>
      <c r="L24" s="52">
        <v>1.5129999999999999</v>
      </c>
      <c r="M24" s="55">
        <v>29.206249999999997</v>
      </c>
      <c r="N24" s="3">
        <v>26.14</v>
      </c>
      <c r="O24" s="5">
        <v>23.73</v>
      </c>
      <c r="P24" s="5">
        <f t="shared" si="21"/>
        <v>2.41</v>
      </c>
      <c r="Q24" s="5">
        <f t="shared" si="22"/>
        <v>9.2195868400918126</v>
      </c>
      <c r="R24" s="5">
        <v>11926.8</v>
      </c>
      <c r="S24" s="5">
        <v>11875.5</v>
      </c>
      <c r="T24" s="162">
        <f t="shared" si="23"/>
        <v>51.299999999999272</v>
      </c>
      <c r="U24" s="29">
        <v>449</v>
      </c>
      <c r="V24" s="164">
        <v>212.39</v>
      </c>
      <c r="X24" s="164">
        <v>212.39</v>
      </c>
    </row>
    <row r="25" spans="1:24" x14ac:dyDescent="0.25">
      <c r="A25" s="1" t="s">
        <v>0</v>
      </c>
      <c r="B25" s="10" t="s">
        <v>38</v>
      </c>
      <c r="C25" s="57" t="s">
        <v>188</v>
      </c>
      <c r="D25" s="97" t="s">
        <v>260</v>
      </c>
      <c r="E25" s="98" t="s">
        <v>255</v>
      </c>
      <c r="F25" s="90" t="s">
        <v>10</v>
      </c>
      <c r="G25" s="5">
        <v>22.49</v>
      </c>
      <c r="H25" s="109">
        <v>11.43</v>
      </c>
      <c r="I25" s="1">
        <v>1.3654999999999999</v>
      </c>
      <c r="J25" s="1">
        <v>1.014</v>
      </c>
      <c r="K25" s="1">
        <v>1.377</v>
      </c>
      <c r="L25" s="52">
        <v>1.4524999999999999</v>
      </c>
      <c r="M25" s="55">
        <v>26.5885</v>
      </c>
      <c r="N25" s="3">
        <v>21.92</v>
      </c>
      <c r="O25" s="5">
        <v>19.64</v>
      </c>
      <c r="P25" s="5">
        <f>N25-O25</f>
        <v>2.2800000000000011</v>
      </c>
      <c r="Q25" s="5">
        <f>P25*100/N25</f>
        <v>10.401459854014602</v>
      </c>
      <c r="R25" s="5">
        <v>10523.8</v>
      </c>
      <c r="S25" s="5">
        <v>10420.6</v>
      </c>
      <c r="T25" s="162">
        <f t="shared" si="23"/>
        <v>103.19999999999891</v>
      </c>
      <c r="U25" s="84">
        <v>184</v>
      </c>
      <c r="V25" s="164">
        <v>210</v>
      </c>
      <c r="X25" s="164">
        <v>210</v>
      </c>
    </row>
    <row r="26" spans="1:24" ht="15.75" thickBot="1" x14ac:dyDescent="0.3">
      <c r="A26" s="1" t="s">
        <v>0</v>
      </c>
      <c r="B26" s="10" t="s">
        <v>38</v>
      </c>
      <c r="C26" s="96" t="s">
        <v>188</v>
      </c>
      <c r="D26" s="97" t="s">
        <v>260</v>
      </c>
      <c r="E26" s="98" t="s">
        <v>256</v>
      </c>
      <c r="F26" s="90" t="s">
        <v>9</v>
      </c>
      <c r="G26" s="5">
        <v>24.37</v>
      </c>
      <c r="H26" s="109">
        <v>11.43</v>
      </c>
      <c r="I26" s="1">
        <v>1.5074999999999998</v>
      </c>
      <c r="J26" s="1">
        <v>1.202</v>
      </c>
      <c r="K26" s="1">
        <v>1.2295</v>
      </c>
      <c r="L26" s="52">
        <v>1.377</v>
      </c>
      <c r="M26" s="56">
        <v>27.394249999999996</v>
      </c>
      <c r="N26" s="3">
        <v>24.81</v>
      </c>
      <c r="O26" s="5">
        <v>22.5</v>
      </c>
      <c r="P26" s="5">
        <f t="shared" ref="P26" si="24">N26-O26</f>
        <v>2.3099999999999987</v>
      </c>
      <c r="Q26" s="5">
        <f t="shared" ref="Q26" si="25">P26*100/N26</f>
        <v>9.3107617896009636</v>
      </c>
      <c r="R26" s="5">
        <v>11921.1</v>
      </c>
      <c r="S26" s="5">
        <v>11764.2</v>
      </c>
      <c r="T26" s="162">
        <f t="shared" si="23"/>
        <v>156.89999999999964</v>
      </c>
      <c r="U26" s="84">
        <v>112</v>
      </c>
      <c r="V26" s="164">
        <v>227.62</v>
      </c>
      <c r="X26" s="164">
        <v>227.62</v>
      </c>
    </row>
    <row r="27" spans="1:24" x14ac:dyDescent="0.25">
      <c r="F27" s="17"/>
      <c r="G27" s="17"/>
      <c r="H27" s="110"/>
      <c r="I27" s="17"/>
      <c r="J27" s="17"/>
      <c r="K27" s="17"/>
      <c r="L27" s="17"/>
      <c r="M27" s="33"/>
      <c r="N27" s="17"/>
      <c r="O27" s="17"/>
      <c r="P27" s="17"/>
      <c r="Q27" s="17"/>
      <c r="R27" s="17"/>
      <c r="S27" s="17"/>
      <c r="T27" s="33"/>
      <c r="U27" s="186"/>
      <c r="V27" s="175"/>
      <c r="X27" s="175"/>
    </row>
    <row r="28" spans="1:24" x14ac:dyDescent="0.25">
      <c r="F28" s="5" t="s">
        <v>14</v>
      </c>
      <c r="G28" s="5">
        <f>AVERAGE(G20:G27)</f>
        <v>26.40285714285714</v>
      </c>
      <c r="H28" s="5">
        <f>AVERAGE(H20:H27)</f>
        <v>13.328571428571431</v>
      </c>
      <c r="I28" s="24">
        <f>AVERAGE(I20:I27)</f>
        <v>1.41</v>
      </c>
      <c r="J28" s="24">
        <f t="shared" ref="J28:L28" si="26">AVERAGE(J20:J27)</f>
        <v>1.3132142857142857</v>
      </c>
      <c r="K28" s="24">
        <f t="shared" si="26"/>
        <v>1.2276428571428573</v>
      </c>
      <c r="L28" s="24">
        <f t="shared" si="26"/>
        <v>1.3074999999999999</v>
      </c>
      <c r="M28" s="24">
        <f t="shared" ref="M28:V28" si="27">AVERAGE(M20:M27)</f>
        <v>27.479607142857144</v>
      </c>
      <c r="N28" s="5">
        <f t="shared" si="27"/>
        <v>26.095714285714287</v>
      </c>
      <c r="O28" s="5">
        <f t="shared" si="27"/>
        <v>23.712857142857143</v>
      </c>
      <c r="P28" s="5">
        <f t="shared" si="27"/>
        <v>2.382857142857143</v>
      </c>
      <c r="Q28" s="5">
        <f t="shared" si="27"/>
        <v>9.1278051704236045</v>
      </c>
      <c r="R28" s="5">
        <f t="shared" si="27"/>
        <v>12116.514285714287</v>
      </c>
      <c r="S28" s="5">
        <f t="shared" si="27"/>
        <v>11997.557142857142</v>
      </c>
      <c r="T28" s="162">
        <f t="shared" si="27"/>
        <v>118.95714285714295</v>
      </c>
      <c r="U28" s="164">
        <f t="shared" si="27"/>
        <v>170.14285714285714</v>
      </c>
      <c r="V28" s="164">
        <f t="shared" si="27"/>
        <v>221.9928571428571</v>
      </c>
      <c r="X28" s="164">
        <f t="shared" ref="X28" si="28">AVERAGE(X20:X27)</f>
        <v>221.9928571428571</v>
      </c>
    </row>
    <row r="29" spans="1:24" x14ac:dyDescent="0.25">
      <c r="F29" s="5" t="s">
        <v>15</v>
      </c>
      <c r="G29" s="5">
        <f>STDEV(G20:G27)</f>
        <v>2.6566251415766473</v>
      </c>
      <c r="H29" s="5">
        <f>STDEV(H20:H27)</f>
        <v>2.3679346033440747</v>
      </c>
      <c r="I29" s="24">
        <f>STDEV(I20:I27)</f>
        <v>0.10805939724676111</v>
      </c>
      <c r="J29" s="24">
        <f t="shared" ref="J29:L29" si="29">STDEV(J20:J27)</f>
        <v>0.21781373103771853</v>
      </c>
      <c r="K29" s="24">
        <f t="shared" si="29"/>
        <v>0.14867013662403478</v>
      </c>
      <c r="L29" s="24">
        <f t="shared" si="29"/>
        <v>0.23626291851805034</v>
      </c>
      <c r="M29" s="24">
        <f t="shared" ref="M29:V29" si="30">STDEV(M20:M27)</f>
        <v>2.8146900097862408</v>
      </c>
      <c r="N29" s="5">
        <f t="shared" si="30"/>
        <v>2.5375438067999085</v>
      </c>
      <c r="O29" s="5">
        <f t="shared" si="30"/>
        <v>2.2973442223990892</v>
      </c>
      <c r="P29" s="5">
        <f t="shared" si="30"/>
        <v>0.3778762710074236</v>
      </c>
      <c r="Q29" s="5">
        <f t="shared" si="30"/>
        <v>1.1495973496509226</v>
      </c>
      <c r="R29" s="5">
        <f t="shared" si="30"/>
        <v>983.39795001578</v>
      </c>
      <c r="S29" s="5">
        <f t="shared" si="30"/>
        <v>971.42000675496115</v>
      </c>
      <c r="T29" s="162">
        <f t="shared" si="30"/>
        <v>35.575171920074943</v>
      </c>
      <c r="U29" s="164">
        <f t="shared" si="30"/>
        <v>131.87548239586786</v>
      </c>
      <c r="V29" s="164">
        <f t="shared" si="30"/>
        <v>7.8861856311859588</v>
      </c>
      <c r="X29" s="164">
        <f t="shared" ref="X29" si="31">STDEV(X20:X27)</f>
        <v>7.8861856311859588</v>
      </c>
    </row>
    <row r="30" spans="1:24" x14ac:dyDescent="0.25">
      <c r="F30" s="5" t="s">
        <v>16</v>
      </c>
      <c r="G30" s="5">
        <f>COUNT(G20:G27)</f>
        <v>7</v>
      </c>
      <c r="H30" s="5">
        <f>COUNT(H20:H27)</f>
        <v>7</v>
      </c>
      <c r="I30" s="24">
        <f>COUNT(I20:I27)</f>
        <v>7</v>
      </c>
      <c r="J30" s="24">
        <f t="shared" ref="J30:L30" si="32">COUNT(J20:J27)</f>
        <v>7</v>
      </c>
      <c r="K30" s="24">
        <f t="shared" si="32"/>
        <v>7</v>
      </c>
      <c r="L30" s="24">
        <f t="shared" si="32"/>
        <v>7</v>
      </c>
      <c r="M30" s="24">
        <f t="shared" ref="M30:V30" si="33">COUNT(M20:M27)</f>
        <v>7</v>
      </c>
      <c r="N30" s="5">
        <f t="shared" si="33"/>
        <v>7</v>
      </c>
      <c r="O30" s="5">
        <f t="shared" si="33"/>
        <v>7</v>
      </c>
      <c r="P30" s="5">
        <f t="shared" si="33"/>
        <v>7</v>
      </c>
      <c r="Q30" s="5">
        <f t="shared" si="33"/>
        <v>7</v>
      </c>
      <c r="R30" s="5">
        <f t="shared" si="33"/>
        <v>7</v>
      </c>
      <c r="S30" s="5">
        <f t="shared" si="33"/>
        <v>7</v>
      </c>
      <c r="T30" s="162">
        <f t="shared" si="33"/>
        <v>7</v>
      </c>
      <c r="U30" s="164">
        <f t="shared" si="33"/>
        <v>7</v>
      </c>
      <c r="V30" s="164">
        <f t="shared" si="33"/>
        <v>7</v>
      </c>
      <c r="X30" s="164">
        <f t="shared" ref="X30" si="34">COUNT(X20:X27)</f>
        <v>7</v>
      </c>
    </row>
    <row r="31" spans="1:24" x14ac:dyDescent="0.25">
      <c r="F31" s="5" t="s">
        <v>17</v>
      </c>
      <c r="G31" s="5">
        <f>G29/SQRT(G30)</f>
        <v>1.0041099216190812</v>
      </c>
      <c r="H31" s="5">
        <f>H29/SQRT(H30)</f>
        <v>0.89499515447325662</v>
      </c>
      <c r="I31" s="24">
        <f>I29/SQRT(I30)</f>
        <v>4.0842613134066799E-2</v>
      </c>
      <c r="J31" s="24">
        <f t="shared" ref="J31:L31" si="35">J29/SQRT(J30)</f>
        <v>8.2325852065844835E-2</v>
      </c>
      <c r="K31" s="24">
        <f t="shared" si="35"/>
        <v>5.6192029841313114E-2</v>
      </c>
      <c r="L31" s="24">
        <f t="shared" si="35"/>
        <v>8.929898948929689E-2</v>
      </c>
      <c r="M31" s="24">
        <f>M29/SQRT(M30)</f>
        <v>1.063852826233193</v>
      </c>
      <c r="N31" s="5">
        <f t="shared" ref="N31:V31" si="36">N29/SQRT(N30)</f>
        <v>0.95910140767495566</v>
      </c>
      <c r="O31" s="5">
        <f t="shared" si="36"/>
        <v>0.86831449833986463</v>
      </c>
      <c r="P31" s="5">
        <f t="shared" si="36"/>
        <v>0.14282380563401278</v>
      </c>
      <c r="Q31" s="5">
        <f t="shared" si="36"/>
        <v>0.43450695643361531</v>
      </c>
      <c r="R31" s="5">
        <f t="shared" si="36"/>
        <v>371.68948793606864</v>
      </c>
      <c r="S31" s="5">
        <f t="shared" si="36"/>
        <v>367.16225092375885</v>
      </c>
      <c r="T31" s="162">
        <f t="shared" si="36"/>
        <v>13.446151106983784</v>
      </c>
      <c r="U31" s="164">
        <f t="shared" si="36"/>
        <v>49.844247206591817</v>
      </c>
      <c r="V31" s="164">
        <f t="shared" si="36"/>
        <v>2.9806979961441407</v>
      </c>
      <c r="X31" s="164">
        <f t="shared" ref="X31" si="37">X29/SQRT(X30)</f>
        <v>2.9806979961441407</v>
      </c>
    </row>
    <row r="32" spans="1:24" x14ac:dyDescent="0.25">
      <c r="F32" s="5" t="s">
        <v>18</v>
      </c>
      <c r="G32" s="5">
        <f>G28+(2*G29)</f>
        <v>31.716107426010435</v>
      </c>
      <c r="H32" s="5">
        <f>H28+(2*H29)</f>
        <v>18.064440635259579</v>
      </c>
      <c r="I32" s="24">
        <f>I28+(2*I29)</f>
        <v>1.626118794493522</v>
      </c>
      <c r="J32" s="24">
        <f t="shared" ref="J32:L32" si="38">J28+(2*J29)</f>
        <v>1.7488417477897227</v>
      </c>
      <c r="K32" s="24">
        <f t="shared" si="38"/>
        <v>1.5249831303909267</v>
      </c>
      <c r="L32" s="24">
        <f t="shared" si="38"/>
        <v>1.7800258370361006</v>
      </c>
      <c r="M32" s="24">
        <f>M28+(2*M29)</f>
        <v>33.108987162429628</v>
      </c>
      <c r="N32" s="5">
        <f t="shared" ref="N32:V32" si="39">N28+(2*N29)</f>
        <v>31.170801899314103</v>
      </c>
      <c r="O32" s="5">
        <f t="shared" si="39"/>
        <v>28.307545587655319</v>
      </c>
      <c r="P32" s="5">
        <f t="shared" si="39"/>
        <v>3.13860968487199</v>
      </c>
      <c r="Q32" s="5">
        <f t="shared" si="39"/>
        <v>11.426999869725449</v>
      </c>
      <c r="R32" s="5">
        <f t="shared" si="39"/>
        <v>14083.310185745848</v>
      </c>
      <c r="S32" s="5">
        <f t="shared" si="39"/>
        <v>13940.397156367064</v>
      </c>
      <c r="T32" s="162">
        <f t="shared" si="39"/>
        <v>190.10748669729284</v>
      </c>
      <c r="U32" s="164">
        <f t="shared" si="39"/>
        <v>433.89382193459289</v>
      </c>
      <c r="V32" s="164">
        <f t="shared" si="39"/>
        <v>237.76522840522901</v>
      </c>
      <c r="X32" s="164">
        <f t="shared" ref="X32" si="40">X28+(2*X29)</f>
        <v>237.76522840522901</v>
      </c>
    </row>
    <row r="33" spans="1:24" x14ac:dyDescent="0.25">
      <c r="F33" s="5" t="s">
        <v>19</v>
      </c>
      <c r="G33" s="5">
        <f>G28-(2*G29)</f>
        <v>21.089606859703846</v>
      </c>
      <c r="H33" s="5">
        <f>H28-(2*H29)</f>
        <v>8.5927022218832825</v>
      </c>
      <c r="I33" s="24">
        <f>I28-(2*I29)</f>
        <v>1.1938812055064778</v>
      </c>
      <c r="J33" s="24">
        <f t="shared" ref="J33:L33" si="41">J28-(2*J29)</f>
        <v>0.87758682363884866</v>
      </c>
      <c r="K33" s="24">
        <f t="shared" si="41"/>
        <v>0.9303025838947877</v>
      </c>
      <c r="L33" s="24">
        <f t="shared" si="41"/>
        <v>0.83497416296389915</v>
      </c>
      <c r="M33" s="24">
        <f>M28-(2*M29)</f>
        <v>21.850227123284661</v>
      </c>
      <c r="N33" s="5">
        <f t="shared" ref="N33:V33" si="42">N28-(2*N29)</f>
        <v>21.020626672114471</v>
      </c>
      <c r="O33" s="5">
        <f t="shared" si="42"/>
        <v>19.118168698058966</v>
      </c>
      <c r="P33" s="5">
        <f t="shared" si="42"/>
        <v>1.6271046008422958</v>
      </c>
      <c r="Q33" s="5">
        <f t="shared" si="42"/>
        <v>6.8286104711217597</v>
      </c>
      <c r="R33" s="5">
        <f t="shared" si="42"/>
        <v>10149.718385682727</v>
      </c>
      <c r="S33" s="5">
        <f t="shared" si="42"/>
        <v>10054.71712934722</v>
      </c>
      <c r="T33" s="162">
        <f t="shared" si="42"/>
        <v>47.806799016993068</v>
      </c>
      <c r="U33" s="164">
        <f t="shared" si="42"/>
        <v>-93.608107648878587</v>
      </c>
      <c r="V33" s="164">
        <f t="shared" si="42"/>
        <v>206.2204858804852</v>
      </c>
      <c r="X33" s="164">
        <f t="shared" ref="X33" si="43">X28-(2*X29)</f>
        <v>206.2204858804852</v>
      </c>
    </row>
    <row r="34" spans="1:24" x14ac:dyDescent="0.25">
      <c r="F34" s="17"/>
      <c r="G34" s="17"/>
      <c r="H34" s="110"/>
      <c r="I34" s="17"/>
      <c r="J34" s="17"/>
      <c r="K34" s="17"/>
      <c r="L34" s="17"/>
      <c r="M34" s="33"/>
      <c r="N34" s="17"/>
      <c r="O34" s="17"/>
      <c r="P34" s="17"/>
      <c r="Q34" s="17"/>
      <c r="R34" s="17"/>
      <c r="S34" s="17"/>
      <c r="T34" s="33"/>
      <c r="U34" s="186"/>
      <c r="V34" s="175"/>
      <c r="X34" s="174"/>
    </row>
    <row r="35" spans="1:24" ht="15.75" thickBot="1" x14ac:dyDescent="0.3">
      <c r="A35" s="1" t="s">
        <v>37</v>
      </c>
      <c r="B35" s="2" t="s">
        <v>2</v>
      </c>
      <c r="C35" s="2" t="s">
        <v>194</v>
      </c>
      <c r="D35" s="2" t="s">
        <v>3</v>
      </c>
      <c r="E35" s="2" t="s">
        <v>4</v>
      </c>
      <c r="F35" s="35" t="s">
        <v>5</v>
      </c>
      <c r="G35" s="53" t="s">
        <v>35</v>
      </c>
      <c r="H35" s="108" t="s">
        <v>40</v>
      </c>
      <c r="I35" s="64" t="s">
        <v>202</v>
      </c>
      <c r="J35" s="64" t="s">
        <v>203</v>
      </c>
      <c r="K35" s="64" t="s">
        <v>204</v>
      </c>
      <c r="L35" s="64" t="s">
        <v>205</v>
      </c>
      <c r="M35" s="53" t="s">
        <v>206</v>
      </c>
      <c r="N35" s="16" t="s">
        <v>50</v>
      </c>
      <c r="O35" s="16" t="s">
        <v>43</v>
      </c>
      <c r="P35" s="15" t="s">
        <v>44</v>
      </c>
      <c r="Q35" s="15" t="s">
        <v>45</v>
      </c>
      <c r="R35" s="16" t="s">
        <v>46</v>
      </c>
      <c r="S35" s="16" t="s">
        <v>47</v>
      </c>
      <c r="T35" s="185" t="s">
        <v>48</v>
      </c>
      <c r="U35" s="20" t="s">
        <v>49</v>
      </c>
      <c r="V35" s="27" t="s">
        <v>61</v>
      </c>
      <c r="X35" s="174"/>
    </row>
    <row r="36" spans="1:24" ht="15" customHeight="1" x14ac:dyDescent="0.25">
      <c r="A36" s="1" t="s">
        <v>0</v>
      </c>
      <c r="B36" s="10" t="s">
        <v>6</v>
      </c>
      <c r="C36" s="92" t="s">
        <v>208</v>
      </c>
      <c r="D36" s="97" t="s">
        <v>257</v>
      </c>
      <c r="E36" s="99" t="s">
        <v>195</v>
      </c>
      <c r="F36" s="90" t="s">
        <v>8</v>
      </c>
      <c r="G36" s="5">
        <v>26.99</v>
      </c>
      <c r="H36" s="109">
        <v>17.43</v>
      </c>
      <c r="I36" s="1">
        <v>1.3165</v>
      </c>
      <c r="J36" s="1">
        <v>0.79749999999999999</v>
      </c>
      <c r="K36" s="1">
        <v>0.52249999999999996</v>
      </c>
      <c r="L36" s="52">
        <v>1.3654999999999999</v>
      </c>
      <c r="M36" s="61">
        <v>19.420999999999999</v>
      </c>
      <c r="N36" s="3">
        <v>27.05</v>
      </c>
      <c r="O36" s="5">
        <v>24.62</v>
      </c>
      <c r="P36" s="5">
        <f>N36-O36</f>
        <v>2.4299999999999997</v>
      </c>
      <c r="Q36" s="5">
        <f>P36*100/N36</f>
        <v>8.9833641404805906</v>
      </c>
      <c r="R36" s="5">
        <v>13211.5</v>
      </c>
      <c r="S36" s="5">
        <v>13104.5</v>
      </c>
      <c r="T36" s="162">
        <f>R36-S36</f>
        <v>107</v>
      </c>
      <c r="U36" s="84">
        <v>256</v>
      </c>
      <c r="V36" s="164">
        <v>159.4</v>
      </c>
      <c r="X36" s="174"/>
    </row>
    <row r="37" spans="1:24" ht="15" customHeight="1" x14ac:dyDescent="0.25">
      <c r="A37" s="1" t="s">
        <v>0</v>
      </c>
      <c r="B37" s="10" t="s">
        <v>6</v>
      </c>
      <c r="C37" s="91" t="s">
        <v>208</v>
      </c>
      <c r="D37" s="97" t="s">
        <v>257</v>
      </c>
      <c r="E37" s="99" t="s">
        <v>196</v>
      </c>
      <c r="F37" s="90" t="s">
        <v>10</v>
      </c>
      <c r="G37" s="5">
        <v>22.52</v>
      </c>
      <c r="H37" s="109">
        <v>17.29</v>
      </c>
      <c r="I37" s="1">
        <v>1.5074999999999998</v>
      </c>
      <c r="J37" s="1">
        <v>1.0415000000000001</v>
      </c>
      <c r="K37" s="1">
        <v>0.70650000000000002</v>
      </c>
      <c r="L37" s="52">
        <v>1.1789999999999998</v>
      </c>
      <c r="M37" s="62">
        <v>22.43975</v>
      </c>
      <c r="N37" s="3">
        <v>21.87</v>
      </c>
      <c r="O37" s="5">
        <v>20.010000000000002</v>
      </c>
      <c r="P37" s="5">
        <f t="shared" ref="P37:P40" si="44">N37-O37</f>
        <v>1.8599999999999994</v>
      </c>
      <c r="Q37" s="5">
        <f t="shared" ref="Q37:Q40" si="45">P37*100/N37</f>
        <v>8.5048010973936865</v>
      </c>
      <c r="R37" s="5">
        <v>10355.799999999999</v>
      </c>
      <c r="S37" s="5">
        <v>10233.1</v>
      </c>
      <c r="T37" s="162">
        <f t="shared" ref="T37:T41" si="46">R37-S37</f>
        <v>122.69999999999891</v>
      </c>
      <c r="U37" s="84">
        <v>150</v>
      </c>
      <c r="V37" s="164">
        <v>185.92000000000002</v>
      </c>
      <c r="X37" s="174"/>
    </row>
    <row r="38" spans="1:24" ht="15" customHeight="1" x14ac:dyDescent="0.25">
      <c r="A38" s="1" t="s">
        <v>0</v>
      </c>
      <c r="B38" s="10" t="s">
        <v>6</v>
      </c>
      <c r="C38" s="91" t="s">
        <v>208</v>
      </c>
      <c r="D38" s="97" t="s">
        <v>257</v>
      </c>
      <c r="E38" s="99" t="s">
        <v>197</v>
      </c>
      <c r="F38" s="90" t="s">
        <v>12</v>
      </c>
      <c r="G38" s="5">
        <v>27.98</v>
      </c>
      <c r="H38" s="109">
        <v>17.29</v>
      </c>
      <c r="I38" s="1">
        <v>1.5129999999999999</v>
      </c>
      <c r="J38" s="1">
        <v>0.51249999999999996</v>
      </c>
      <c r="K38" s="1">
        <v>0.66300000000000003</v>
      </c>
      <c r="L38" s="52">
        <v>1.5074999999999998</v>
      </c>
      <c r="M38" s="62">
        <v>19.65025</v>
      </c>
      <c r="N38" s="3">
        <v>25.81</v>
      </c>
      <c r="O38" s="5">
        <v>23.99</v>
      </c>
      <c r="P38" s="5">
        <f t="shared" si="44"/>
        <v>1.8200000000000003</v>
      </c>
      <c r="Q38" s="5">
        <f t="shared" si="45"/>
        <v>7.0515304145679982</v>
      </c>
      <c r="R38" s="5">
        <v>12632.5</v>
      </c>
      <c r="S38" s="5">
        <v>12582</v>
      </c>
      <c r="T38" s="162">
        <f t="shared" si="46"/>
        <v>50.5</v>
      </c>
      <c r="U38" s="84">
        <v>171</v>
      </c>
      <c r="V38" s="164">
        <v>181.24</v>
      </c>
      <c r="X38" s="174"/>
    </row>
    <row r="39" spans="1:24" ht="15" customHeight="1" x14ac:dyDescent="0.25">
      <c r="A39" s="1" t="s">
        <v>0</v>
      </c>
      <c r="B39" s="10" t="s">
        <v>6</v>
      </c>
      <c r="C39" s="91" t="s">
        <v>208</v>
      </c>
      <c r="D39" s="97" t="s">
        <v>258</v>
      </c>
      <c r="E39" s="99" t="s">
        <v>198</v>
      </c>
      <c r="F39" s="90" t="s">
        <v>8</v>
      </c>
      <c r="G39" s="5">
        <v>30.82</v>
      </c>
      <c r="H39" s="109">
        <v>9.14</v>
      </c>
      <c r="I39" s="1">
        <v>1.3715000000000002</v>
      </c>
      <c r="J39" s="1">
        <v>0.67799999999999994</v>
      </c>
      <c r="K39" s="1">
        <v>0.82</v>
      </c>
      <c r="L39" s="52">
        <v>1.3165</v>
      </c>
      <c r="M39" s="62">
        <v>20.445499999999999</v>
      </c>
      <c r="N39" s="3">
        <v>29.63</v>
      </c>
      <c r="O39" s="5">
        <v>27.49</v>
      </c>
      <c r="P39" s="5">
        <f t="shared" si="44"/>
        <v>2.1400000000000006</v>
      </c>
      <c r="Q39" s="5">
        <f t="shared" si="45"/>
        <v>7.2224097198785033</v>
      </c>
      <c r="R39" s="5">
        <v>13373.3</v>
      </c>
      <c r="S39" s="5">
        <v>13275.1</v>
      </c>
      <c r="T39" s="162">
        <f t="shared" si="46"/>
        <v>98.199999999998909</v>
      </c>
      <c r="U39" s="84">
        <v>321</v>
      </c>
      <c r="V39" s="164">
        <v>206.68</v>
      </c>
      <c r="X39" s="174"/>
    </row>
    <row r="40" spans="1:24" ht="15" customHeight="1" x14ac:dyDescent="0.25">
      <c r="A40" s="1" t="s">
        <v>0</v>
      </c>
      <c r="B40" s="10" t="s">
        <v>6</v>
      </c>
      <c r="C40" s="91" t="s">
        <v>208</v>
      </c>
      <c r="D40" s="97" t="s">
        <v>258</v>
      </c>
      <c r="E40" s="99" t="s">
        <v>199</v>
      </c>
      <c r="F40" s="90" t="s">
        <v>9</v>
      </c>
      <c r="G40" s="5">
        <v>30.78</v>
      </c>
      <c r="H40" s="109">
        <v>9.14</v>
      </c>
      <c r="I40" s="1">
        <v>1.0095000000000001</v>
      </c>
      <c r="J40" s="1">
        <v>0.95199999999999996</v>
      </c>
      <c r="K40" s="1">
        <v>0.98850000000000005</v>
      </c>
      <c r="L40" s="52">
        <v>1.5129999999999999</v>
      </c>
      <c r="M40" s="62">
        <v>22.433250000000001</v>
      </c>
      <c r="N40" s="3">
        <v>29.07</v>
      </c>
      <c r="O40" s="5">
        <v>26.22</v>
      </c>
      <c r="P40" s="5">
        <f t="shared" si="44"/>
        <v>2.8500000000000014</v>
      </c>
      <c r="Q40" s="5">
        <f t="shared" si="45"/>
        <v>9.8039215686274552</v>
      </c>
      <c r="R40" s="5">
        <v>13177.6</v>
      </c>
      <c r="S40" s="5">
        <v>13038.8</v>
      </c>
      <c r="T40" s="162">
        <f>R40-S40</f>
        <v>138.80000000000109</v>
      </c>
      <c r="U40" s="84">
        <v>85</v>
      </c>
      <c r="V40" s="164">
        <v>102.31</v>
      </c>
      <c r="X40" s="174"/>
    </row>
    <row r="41" spans="1:24" ht="15" customHeight="1" thickBot="1" x14ac:dyDescent="0.3">
      <c r="A41" s="1" t="s">
        <v>0</v>
      </c>
      <c r="B41" s="10" t="s">
        <v>6</v>
      </c>
      <c r="C41" s="93" t="s">
        <v>208</v>
      </c>
      <c r="D41" s="97" t="s">
        <v>258</v>
      </c>
      <c r="E41" s="99" t="s">
        <v>200</v>
      </c>
      <c r="F41" s="90" t="s">
        <v>22</v>
      </c>
      <c r="G41" s="5">
        <v>21.08</v>
      </c>
      <c r="H41" s="109">
        <v>8.7100000000000009</v>
      </c>
      <c r="I41" s="1">
        <v>1.5129999999999999</v>
      </c>
      <c r="J41" s="1">
        <v>0.88000000000000012</v>
      </c>
      <c r="K41" s="1">
        <v>0.97500000000000009</v>
      </c>
      <c r="L41" s="52">
        <v>1.1279999999999999</v>
      </c>
      <c r="M41" s="63">
        <v>22.766499999999997</v>
      </c>
      <c r="N41" s="3">
        <v>18.84</v>
      </c>
      <c r="O41" s="5">
        <v>17.18</v>
      </c>
      <c r="P41" s="5">
        <f>N41-O41</f>
        <v>1.6600000000000001</v>
      </c>
      <c r="Q41" s="5">
        <f>P41*100/N41</f>
        <v>8.8110403397027603</v>
      </c>
      <c r="R41" s="5">
        <v>8524.6</v>
      </c>
      <c r="S41" s="5">
        <v>8488.1</v>
      </c>
      <c r="T41" s="162">
        <f t="shared" si="46"/>
        <v>36.5</v>
      </c>
      <c r="U41" s="84">
        <v>78</v>
      </c>
      <c r="V41" s="164">
        <v>150.24</v>
      </c>
      <c r="X41" s="174"/>
    </row>
    <row r="42" spans="1:24" x14ac:dyDescent="0.25">
      <c r="H42" s="111"/>
      <c r="J42" s="17"/>
      <c r="K42" s="17"/>
      <c r="L42" s="17"/>
      <c r="M42" s="33"/>
      <c r="N42" s="17"/>
      <c r="O42" s="17"/>
      <c r="P42" s="17"/>
      <c r="Q42" s="17"/>
      <c r="R42" s="17"/>
      <c r="S42" s="17"/>
      <c r="T42" s="33"/>
      <c r="U42" s="186"/>
      <c r="V42" s="175"/>
      <c r="X42" s="174"/>
    </row>
    <row r="43" spans="1:24" x14ac:dyDescent="0.25">
      <c r="F43" s="5" t="s">
        <v>14</v>
      </c>
      <c r="G43" s="5">
        <f>AVERAGE(G36:G42)</f>
        <v>26.695000000000004</v>
      </c>
      <c r="H43" s="5">
        <f>AVERAGE(H36:H42)</f>
        <v>13.166666666666666</v>
      </c>
      <c r="I43" s="24">
        <f>AVERAGE(I36:I42)</f>
        <v>1.3718333333333332</v>
      </c>
      <c r="J43" s="24">
        <f t="shared" ref="J43:M43" si="47">AVERAGE(J36:J42)</f>
        <v>0.81024999999999991</v>
      </c>
      <c r="K43" s="24">
        <f t="shared" si="47"/>
        <v>0.77925000000000011</v>
      </c>
      <c r="L43" s="24">
        <f t="shared" si="47"/>
        <v>1.3349166666666665</v>
      </c>
      <c r="M43" s="24">
        <f t="shared" si="47"/>
        <v>21.192708333333332</v>
      </c>
      <c r="N43" s="5">
        <f t="shared" ref="N43:V43" si="48">AVERAGE(N36:N42)</f>
        <v>25.378333333333334</v>
      </c>
      <c r="O43" s="5">
        <f t="shared" si="48"/>
        <v>23.251666666666665</v>
      </c>
      <c r="P43" s="5">
        <f t="shared" si="48"/>
        <v>2.1266666666666669</v>
      </c>
      <c r="Q43" s="5">
        <f t="shared" si="48"/>
        <v>8.3961778801084979</v>
      </c>
      <c r="R43" s="5">
        <f t="shared" si="48"/>
        <v>11879.216666666667</v>
      </c>
      <c r="S43" s="5">
        <f t="shared" si="48"/>
        <v>11786.933333333334</v>
      </c>
      <c r="T43" s="162">
        <f t="shared" si="48"/>
        <v>92.283333333333147</v>
      </c>
      <c r="U43" s="164">
        <f t="shared" si="48"/>
        <v>176.83333333333334</v>
      </c>
      <c r="V43" s="164">
        <f t="shared" si="48"/>
        <v>164.29833333333332</v>
      </c>
      <c r="X43" s="174"/>
    </row>
    <row r="44" spans="1:24" x14ac:dyDescent="0.25">
      <c r="F44" s="5" t="s">
        <v>15</v>
      </c>
      <c r="G44" s="5">
        <f>STDEV(G36:G42)</f>
        <v>4.1085264998536655</v>
      </c>
      <c r="H44" s="5">
        <f>STDEV(H36:H42)</f>
        <v>4.5709896813126445</v>
      </c>
      <c r="I44" s="24">
        <f>STDEV(I36:I42)</f>
        <v>0.19626962746860907</v>
      </c>
      <c r="J44" s="24">
        <f t="shared" ref="J44:M44" si="49">STDEV(J36:J42)</f>
        <v>0.19221986109661052</v>
      </c>
      <c r="K44" s="24">
        <f t="shared" si="49"/>
        <v>0.18357089910985291</v>
      </c>
      <c r="L44" s="24">
        <f t="shared" si="49"/>
        <v>0.16118170388312367</v>
      </c>
      <c r="M44" s="24">
        <f t="shared" si="49"/>
        <v>1.5262585087122911</v>
      </c>
      <c r="N44" s="5">
        <f t="shared" ref="N44:V44" si="50">STDEV(N36:N42)</f>
        <v>4.2366043792955832</v>
      </c>
      <c r="O44" s="5">
        <f t="shared" si="50"/>
        <v>3.9131951991520513</v>
      </c>
      <c r="P44" s="5">
        <f t="shared" si="50"/>
        <v>0.44684076209167284</v>
      </c>
      <c r="Q44" s="5">
        <f t="shared" si="50"/>
        <v>1.0673563942004567</v>
      </c>
      <c r="R44" s="5">
        <f t="shared" si="50"/>
        <v>1991.720375370659</v>
      </c>
      <c r="S44" s="5">
        <f t="shared" si="50"/>
        <v>1972.1370385109255</v>
      </c>
      <c r="T44" s="162">
        <f t="shared" si="50"/>
        <v>40.492439623547902</v>
      </c>
      <c r="U44" s="164">
        <f t="shared" si="50"/>
        <v>95.923754444176495</v>
      </c>
      <c r="V44" s="164">
        <f t="shared" si="50"/>
        <v>36.372808754159571</v>
      </c>
      <c r="X44" s="174"/>
    </row>
    <row r="45" spans="1:24" x14ac:dyDescent="0.25">
      <c r="F45" s="5" t="s">
        <v>16</v>
      </c>
      <c r="G45" s="5">
        <f>COUNT(G36:G42)</f>
        <v>6</v>
      </c>
      <c r="H45" s="5">
        <f>COUNT(H36:H42)</f>
        <v>6</v>
      </c>
      <c r="I45" s="24">
        <f>COUNT(I36:I42)</f>
        <v>6</v>
      </c>
      <c r="J45" s="24">
        <f t="shared" ref="J45:M45" si="51">COUNT(J36:J42)</f>
        <v>6</v>
      </c>
      <c r="K45" s="24">
        <f t="shared" si="51"/>
        <v>6</v>
      </c>
      <c r="L45" s="24">
        <f t="shared" si="51"/>
        <v>6</v>
      </c>
      <c r="M45" s="24">
        <f t="shared" si="51"/>
        <v>6</v>
      </c>
      <c r="N45" s="5">
        <f t="shared" ref="N45:V45" si="52">COUNT(N36:N42)</f>
        <v>6</v>
      </c>
      <c r="O45" s="5">
        <f t="shared" si="52"/>
        <v>6</v>
      </c>
      <c r="P45" s="5">
        <f t="shared" si="52"/>
        <v>6</v>
      </c>
      <c r="Q45" s="5">
        <f t="shared" si="52"/>
        <v>6</v>
      </c>
      <c r="R45" s="5">
        <f t="shared" si="52"/>
        <v>6</v>
      </c>
      <c r="S45" s="5">
        <f t="shared" si="52"/>
        <v>6</v>
      </c>
      <c r="T45" s="162">
        <f t="shared" si="52"/>
        <v>6</v>
      </c>
      <c r="U45" s="164">
        <f t="shared" si="52"/>
        <v>6</v>
      </c>
      <c r="V45" s="164">
        <f t="shared" si="52"/>
        <v>6</v>
      </c>
      <c r="X45" s="174"/>
    </row>
    <row r="46" spans="1:24" x14ac:dyDescent="0.25">
      <c r="F46" s="5" t="s">
        <v>17</v>
      </c>
      <c r="G46" s="5">
        <f>G44/SQRT(G45)</f>
        <v>1.6772989198907378</v>
      </c>
      <c r="H46" s="5">
        <f>H44/SQRT(H45)</f>
        <v>1.8660987231238453</v>
      </c>
      <c r="I46" s="24">
        <f>I44/SQRT(I45)</f>
        <v>8.0126739884038914E-2</v>
      </c>
      <c r="J46" s="24">
        <f t="shared" ref="J46:M46" si="53">J44/SQRT(J45)</f>
        <v>7.8473429685892465E-2</v>
      </c>
      <c r="K46" s="24">
        <f t="shared" si="53"/>
        <v>7.4942505740511728E-2</v>
      </c>
      <c r="L46" s="24">
        <f t="shared" si="53"/>
        <v>6.5802155064337828E-2</v>
      </c>
      <c r="M46" s="24">
        <f t="shared" si="53"/>
        <v>0.62309242698771783</v>
      </c>
      <c r="N46" s="5">
        <f t="shared" ref="N46:V46" si="54">N44/SQRT(N45)</f>
        <v>1.7295864952191375</v>
      </c>
      <c r="O46" s="5">
        <f t="shared" si="54"/>
        <v>1.5975552503052211</v>
      </c>
      <c r="P46" s="5">
        <f t="shared" si="54"/>
        <v>0.18242197723349518</v>
      </c>
      <c r="Q46" s="5">
        <f t="shared" si="54"/>
        <v>0.43574642324800955</v>
      </c>
      <c r="R46" s="5">
        <f t="shared" si="54"/>
        <v>813.11643832711513</v>
      </c>
      <c r="S46" s="5">
        <f t="shared" si="54"/>
        <v>805.12157453255099</v>
      </c>
      <c r="T46" s="162">
        <f t="shared" si="54"/>
        <v>16.530969253024622</v>
      </c>
      <c r="U46" s="164">
        <f t="shared" si="54"/>
        <v>39.160708766710442</v>
      </c>
      <c r="V46" s="164">
        <f t="shared" si="54"/>
        <v>14.849136993254678</v>
      </c>
      <c r="X46" s="174"/>
    </row>
    <row r="47" spans="1:24" x14ac:dyDescent="0.25">
      <c r="F47" s="5" t="s">
        <v>18</v>
      </c>
      <c r="G47" s="5">
        <f>G43+(2*G44)</f>
        <v>34.912052999707335</v>
      </c>
      <c r="H47" s="5">
        <f>H43+(2*H44)</f>
        <v>22.308646029291957</v>
      </c>
      <c r="I47" s="24">
        <f>I43+(2*I44)</f>
        <v>1.7643725882705514</v>
      </c>
      <c r="J47" s="24">
        <f t="shared" ref="J47:M47" si="55">J43+(2*J44)</f>
        <v>1.1946897221932209</v>
      </c>
      <c r="K47" s="24">
        <f t="shared" si="55"/>
        <v>1.1463917982197058</v>
      </c>
      <c r="L47" s="24">
        <f t="shared" si="55"/>
        <v>1.6572800744329139</v>
      </c>
      <c r="M47" s="24">
        <f t="shared" si="55"/>
        <v>24.245225350757913</v>
      </c>
      <c r="N47" s="5">
        <f t="shared" ref="N47:V47" si="56">N43+(2*N44)</f>
        <v>33.8515420919245</v>
      </c>
      <c r="O47" s="5">
        <f t="shared" si="56"/>
        <v>31.078057064970768</v>
      </c>
      <c r="P47" s="5">
        <f t="shared" si="56"/>
        <v>3.0203481908500125</v>
      </c>
      <c r="Q47" s="5">
        <f t="shared" si="56"/>
        <v>10.530890668509411</v>
      </c>
      <c r="R47" s="5">
        <f t="shared" si="56"/>
        <v>15862.657417407985</v>
      </c>
      <c r="S47" s="5">
        <f t="shared" si="56"/>
        <v>15731.207410355186</v>
      </c>
      <c r="T47" s="162">
        <f t="shared" si="56"/>
        <v>173.26821258042895</v>
      </c>
      <c r="U47" s="164">
        <f t="shared" si="56"/>
        <v>368.68084222168636</v>
      </c>
      <c r="V47" s="164">
        <f t="shared" si="56"/>
        <v>237.04395084165247</v>
      </c>
      <c r="X47" s="174"/>
    </row>
    <row r="48" spans="1:24" x14ac:dyDescent="0.25">
      <c r="F48" s="5" t="s">
        <v>19</v>
      </c>
      <c r="G48" s="5">
        <f>G43-(2*G44)</f>
        <v>18.477947000292673</v>
      </c>
      <c r="H48" s="5">
        <f>H43-(2*H44)</f>
        <v>4.0246873040413771</v>
      </c>
      <c r="I48" s="24">
        <f>I43-(2*I44)</f>
        <v>0.97929407839611504</v>
      </c>
      <c r="J48" s="24">
        <f t="shared" ref="J48:M48" si="57">J43-(2*J44)</f>
        <v>0.42581027780677888</v>
      </c>
      <c r="K48" s="24">
        <f t="shared" si="57"/>
        <v>0.41210820178029428</v>
      </c>
      <c r="L48" s="24">
        <f t="shared" si="57"/>
        <v>1.0125532589004191</v>
      </c>
      <c r="M48" s="24">
        <f t="shared" si="57"/>
        <v>18.140191315908751</v>
      </c>
      <c r="N48" s="5">
        <f t="shared" ref="N48:V48" si="58">N43-(2*N44)</f>
        <v>16.905124574742167</v>
      </c>
      <c r="O48" s="5">
        <f t="shared" si="58"/>
        <v>15.425276268362563</v>
      </c>
      <c r="P48" s="5">
        <f t="shared" si="58"/>
        <v>1.2329851424833214</v>
      </c>
      <c r="Q48" s="5">
        <f t="shared" si="58"/>
        <v>6.2614650917075849</v>
      </c>
      <c r="R48" s="5">
        <f t="shared" si="58"/>
        <v>7895.7759159253492</v>
      </c>
      <c r="S48" s="5">
        <f t="shared" si="58"/>
        <v>7842.6592563114827</v>
      </c>
      <c r="T48" s="162">
        <f t="shared" si="58"/>
        <v>11.298454086237342</v>
      </c>
      <c r="U48" s="164">
        <f t="shared" si="58"/>
        <v>-15.014175555019648</v>
      </c>
      <c r="V48" s="164">
        <f t="shared" si="58"/>
        <v>91.552715825014175</v>
      </c>
      <c r="X48" s="174"/>
    </row>
    <row r="49" spans="1:24" x14ac:dyDescent="0.25">
      <c r="F49" s="17"/>
      <c r="G49" s="17"/>
      <c r="H49" s="110"/>
      <c r="I49" s="17"/>
      <c r="J49" s="17"/>
      <c r="K49" s="17"/>
      <c r="L49" s="17"/>
      <c r="M49" s="33"/>
      <c r="N49" s="17"/>
      <c r="O49" s="17"/>
      <c r="P49" s="17"/>
      <c r="Q49" s="17"/>
      <c r="R49" s="17"/>
      <c r="S49" s="17"/>
      <c r="T49" s="33"/>
      <c r="U49" s="186"/>
      <c r="V49" s="175"/>
      <c r="X49" s="174"/>
    </row>
    <row r="50" spans="1:24" ht="15.75" thickBot="1" x14ac:dyDescent="0.3">
      <c r="A50" s="1" t="s">
        <v>37</v>
      </c>
      <c r="B50" s="2" t="s">
        <v>2</v>
      </c>
      <c r="C50" s="2" t="s">
        <v>194</v>
      </c>
      <c r="D50" s="2" t="s">
        <v>3</v>
      </c>
      <c r="E50" s="2" t="s">
        <v>4</v>
      </c>
      <c r="F50" s="5" t="s">
        <v>5</v>
      </c>
      <c r="G50" s="53" t="s">
        <v>35</v>
      </c>
      <c r="H50" s="112" t="s">
        <v>40</v>
      </c>
      <c r="I50" s="64" t="s">
        <v>202</v>
      </c>
      <c r="J50" s="64" t="s">
        <v>203</v>
      </c>
      <c r="K50" s="64" t="s">
        <v>204</v>
      </c>
      <c r="L50" s="64" t="s">
        <v>205</v>
      </c>
      <c r="M50" s="53" t="s">
        <v>206</v>
      </c>
      <c r="N50" s="85" t="s">
        <v>50</v>
      </c>
      <c r="O50" s="85" t="s">
        <v>43</v>
      </c>
      <c r="P50" s="15" t="s">
        <v>44</v>
      </c>
      <c r="Q50" s="15" t="s">
        <v>45</v>
      </c>
      <c r="R50" s="16" t="s">
        <v>46</v>
      </c>
      <c r="S50" s="16" t="s">
        <v>47</v>
      </c>
      <c r="T50" s="185" t="s">
        <v>48</v>
      </c>
      <c r="U50" s="20" t="s">
        <v>49</v>
      </c>
      <c r="V50" s="27" t="s">
        <v>61</v>
      </c>
      <c r="X50" s="174"/>
    </row>
    <row r="51" spans="1:24" x14ac:dyDescent="0.25">
      <c r="A51" s="1" t="s">
        <v>0</v>
      </c>
      <c r="B51" s="10" t="s">
        <v>38</v>
      </c>
      <c r="C51" s="91" t="s">
        <v>208</v>
      </c>
      <c r="D51" s="97" t="s">
        <v>261</v>
      </c>
      <c r="E51" s="98" t="s">
        <v>209</v>
      </c>
      <c r="F51" s="90" t="s">
        <v>8</v>
      </c>
      <c r="G51" s="5">
        <v>26.24</v>
      </c>
      <c r="H51" s="109">
        <v>17.43</v>
      </c>
      <c r="I51" s="88">
        <v>1.5129999999999999</v>
      </c>
      <c r="J51" s="1">
        <v>0.70150000000000001</v>
      </c>
      <c r="K51" s="1">
        <v>0.62149999999999994</v>
      </c>
      <c r="L51" s="52">
        <v>0.83250000000000002</v>
      </c>
      <c r="M51" s="54">
        <v>18.361750000000001</v>
      </c>
      <c r="N51" s="3">
        <v>25.16</v>
      </c>
      <c r="O51" s="5">
        <v>22.94</v>
      </c>
      <c r="P51" s="5">
        <f>N51-O51</f>
        <v>2.2199999999999989</v>
      </c>
      <c r="Q51" s="5">
        <f>P51*100/N51</f>
        <v>8.8235294117647012</v>
      </c>
      <c r="R51" s="5">
        <v>11433.9</v>
      </c>
      <c r="S51" s="5">
        <v>11376.1</v>
      </c>
      <c r="T51" s="162">
        <f>R51-S51</f>
        <v>57.799999999999272</v>
      </c>
      <c r="U51" s="84">
        <v>467</v>
      </c>
      <c r="V51" s="164">
        <v>211.32999999999998</v>
      </c>
      <c r="X51" s="174"/>
    </row>
    <row r="52" spans="1:24" x14ac:dyDescent="0.25">
      <c r="A52" s="1" t="s">
        <v>0</v>
      </c>
      <c r="B52" s="10" t="s">
        <v>38</v>
      </c>
      <c r="C52" s="91" t="s">
        <v>208</v>
      </c>
      <c r="D52" s="97" t="s">
        <v>262</v>
      </c>
      <c r="E52" s="98" t="s">
        <v>210</v>
      </c>
      <c r="F52" s="90" t="s">
        <v>8</v>
      </c>
      <c r="G52" s="5">
        <v>27.8</v>
      </c>
      <c r="H52" s="109">
        <v>15.86</v>
      </c>
      <c r="I52" s="88">
        <v>1.377</v>
      </c>
      <c r="J52" s="1">
        <v>0.72</v>
      </c>
      <c r="K52" s="1">
        <v>0.79549999999999998</v>
      </c>
      <c r="L52" s="52">
        <v>0.76049999999999995</v>
      </c>
      <c r="M52" s="55">
        <v>18.671250000000001</v>
      </c>
      <c r="N52" s="3">
        <v>26.86</v>
      </c>
      <c r="O52" s="5">
        <v>24.82</v>
      </c>
      <c r="P52" s="5">
        <f t="shared" ref="P52:P55" si="59">N52-O52</f>
        <v>2.0399999999999991</v>
      </c>
      <c r="Q52" s="5">
        <f t="shared" ref="Q52:Q55" si="60">P52*100/N52</f>
        <v>7.5949367088607564</v>
      </c>
      <c r="R52" s="5">
        <v>12792.2</v>
      </c>
      <c r="S52" s="5">
        <v>12711.1</v>
      </c>
      <c r="T52" s="162">
        <f t="shared" ref="T52:T57" si="61">R52-S52</f>
        <v>81.100000000000364</v>
      </c>
      <c r="U52" s="84">
        <v>600</v>
      </c>
      <c r="V52" s="164">
        <v>234.13</v>
      </c>
      <c r="X52" s="174"/>
    </row>
    <row r="53" spans="1:24" x14ac:dyDescent="0.25">
      <c r="A53" s="1" t="s">
        <v>0</v>
      </c>
      <c r="B53" s="10" t="s">
        <v>38</v>
      </c>
      <c r="C53" s="91" t="s">
        <v>208</v>
      </c>
      <c r="D53" s="97" t="s">
        <v>262</v>
      </c>
      <c r="E53" s="98" t="s">
        <v>211</v>
      </c>
      <c r="F53" s="90" t="s">
        <v>9</v>
      </c>
      <c r="G53" s="5">
        <v>28.37</v>
      </c>
      <c r="H53" s="109">
        <v>15.86</v>
      </c>
      <c r="I53" s="88">
        <v>1.3165</v>
      </c>
      <c r="J53" s="1">
        <v>0.78249999999999997</v>
      </c>
      <c r="K53" s="1">
        <v>0.53249999999999997</v>
      </c>
      <c r="L53" s="52">
        <v>0.74449999999999994</v>
      </c>
      <c r="M53" s="55">
        <v>17.202500000000001</v>
      </c>
      <c r="N53" s="3">
        <v>27.58</v>
      </c>
      <c r="O53" s="5">
        <v>25.33</v>
      </c>
      <c r="P53" s="5">
        <f t="shared" si="59"/>
        <v>2.25</v>
      </c>
      <c r="Q53" s="5">
        <f t="shared" si="60"/>
        <v>8.1580855692530818</v>
      </c>
      <c r="R53" s="5">
        <v>12866.3</v>
      </c>
      <c r="S53" s="5">
        <v>12710.6</v>
      </c>
      <c r="T53" s="162">
        <f t="shared" si="61"/>
        <v>155.69999999999891</v>
      </c>
      <c r="U53" s="84">
        <v>132</v>
      </c>
      <c r="V53" s="164">
        <v>229.54</v>
      </c>
      <c r="X53" s="174"/>
    </row>
    <row r="54" spans="1:24" x14ac:dyDescent="0.25">
      <c r="A54" s="1" t="s">
        <v>0</v>
      </c>
      <c r="B54" s="10" t="s">
        <v>38</v>
      </c>
      <c r="C54" s="91" t="s">
        <v>208</v>
      </c>
      <c r="D54" s="97" t="s">
        <v>259</v>
      </c>
      <c r="E54" s="98" t="s">
        <v>212</v>
      </c>
      <c r="F54" s="90" t="s">
        <v>9</v>
      </c>
      <c r="G54" s="5">
        <v>29.48</v>
      </c>
      <c r="H54" s="109">
        <v>11.43</v>
      </c>
      <c r="I54" s="88">
        <v>1.5129999999999999</v>
      </c>
      <c r="J54" s="1">
        <v>0.72550000000000003</v>
      </c>
      <c r="K54" s="1">
        <v>0.60750000000000004</v>
      </c>
      <c r="L54" s="52">
        <v>1.0115000000000001</v>
      </c>
      <c r="M54" s="55">
        <v>19.072250000000004</v>
      </c>
      <c r="N54" s="3">
        <v>28.56</v>
      </c>
      <c r="O54" s="5">
        <v>26.25</v>
      </c>
      <c r="P54" s="5">
        <f t="shared" si="59"/>
        <v>2.3099999999999987</v>
      </c>
      <c r="Q54" s="5">
        <f t="shared" si="60"/>
        <v>8.0882352941176432</v>
      </c>
      <c r="R54" s="5">
        <v>13059</v>
      </c>
      <c r="S54" s="5">
        <v>12951.4</v>
      </c>
      <c r="T54" s="162">
        <f t="shared" si="61"/>
        <v>107.60000000000036</v>
      </c>
      <c r="U54" s="84">
        <v>186</v>
      </c>
      <c r="V54" s="164">
        <v>222.05</v>
      </c>
      <c r="X54" s="174"/>
    </row>
    <row r="55" spans="1:24" x14ac:dyDescent="0.25">
      <c r="A55" s="1" t="s">
        <v>0</v>
      </c>
      <c r="B55" s="10" t="s">
        <v>38</v>
      </c>
      <c r="C55" s="91" t="s">
        <v>208</v>
      </c>
      <c r="D55" s="97" t="s">
        <v>259</v>
      </c>
      <c r="E55" s="98" t="s">
        <v>213</v>
      </c>
      <c r="F55" s="90" t="s">
        <v>10</v>
      </c>
      <c r="G55" s="5">
        <v>25.21</v>
      </c>
      <c r="H55" s="109">
        <v>11.43</v>
      </c>
      <c r="I55" s="88">
        <v>1.4524999999999999</v>
      </c>
      <c r="J55" s="1">
        <v>0.70350000000000001</v>
      </c>
      <c r="K55" s="1">
        <v>0.27200000000000002</v>
      </c>
      <c r="L55" s="52">
        <v>0.77249999999999996</v>
      </c>
      <c r="M55" s="55">
        <v>15.796499999999998</v>
      </c>
      <c r="N55" s="3">
        <v>25.24</v>
      </c>
      <c r="O55" s="5">
        <v>23.03</v>
      </c>
      <c r="P55" s="5">
        <f t="shared" si="59"/>
        <v>2.2099999999999973</v>
      </c>
      <c r="Q55" s="5">
        <f t="shared" si="60"/>
        <v>8.7559429477020494</v>
      </c>
      <c r="R55" s="5">
        <v>11503.4</v>
      </c>
      <c r="S55" s="5">
        <v>11439.7</v>
      </c>
      <c r="T55" s="162">
        <f t="shared" si="61"/>
        <v>63.699999999998909</v>
      </c>
      <c r="U55" s="84">
        <v>283</v>
      </c>
      <c r="V55" s="164">
        <v>219.27</v>
      </c>
      <c r="X55" s="174"/>
    </row>
    <row r="56" spans="1:24" x14ac:dyDescent="0.25">
      <c r="A56" s="1" t="s">
        <v>0</v>
      </c>
      <c r="B56" s="10" t="s">
        <v>38</v>
      </c>
      <c r="C56" s="91" t="s">
        <v>208</v>
      </c>
      <c r="D56" s="97" t="s">
        <v>259</v>
      </c>
      <c r="E56" s="98" t="s">
        <v>214</v>
      </c>
      <c r="F56" s="90" t="s">
        <v>12</v>
      </c>
      <c r="G56" s="5">
        <v>24.52</v>
      </c>
      <c r="H56" s="109">
        <v>11.43</v>
      </c>
      <c r="I56" s="88">
        <v>1.377</v>
      </c>
      <c r="J56" s="1">
        <v>0.94899999999999995</v>
      </c>
      <c r="K56" s="1">
        <v>0.66199999999999992</v>
      </c>
      <c r="L56" s="52">
        <v>0.81699999999999995</v>
      </c>
      <c r="M56" s="55">
        <v>19.670999999999999</v>
      </c>
      <c r="N56" s="3">
        <v>24.45</v>
      </c>
      <c r="O56" s="5">
        <v>22.31</v>
      </c>
      <c r="P56" s="5">
        <f>N56-O56</f>
        <v>2.1400000000000006</v>
      </c>
      <c r="Q56" s="5">
        <f>P56*100/N56</f>
        <v>8.7525562372188173</v>
      </c>
      <c r="R56" s="5">
        <v>11487.7</v>
      </c>
      <c r="S56" s="5">
        <v>11397.3</v>
      </c>
      <c r="T56" s="162">
        <f t="shared" si="61"/>
        <v>90.400000000001455</v>
      </c>
      <c r="U56" s="84">
        <v>82</v>
      </c>
      <c r="V56" s="164">
        <v>233.04</v>
      </c>
      <c r="X56" s="174"/>
    </row>
    <row r="57" spans="1:24" ht="15.75" thickBot="1" x14ac:dyDescent="0.3">
      <c r="A57" s="1" t="s">
        <v>0</v>
      </c>
      <c r="B57" s="10" t="s">
        <v>38</v>
      </c>
      <c r="C57" s="91" t="s">
        <v>208</v>
      </c>
      <c r="D57" s="97" t="s">
        <v>260</v>
      </c>
      <c r="E57" s="98" t="s">
        <v>215</v>
      </c>
      <c r="F57" s="90" t="s">
        <v>9</v>
      </c>
      <c r="G57" s="5">
        <v>26.79</v>
      </c>
      <c r="H57" s="109">
        <v>11.43</v>
      </c>
      <c r="I57" s="88">
        <v>1.5074999999999998</v>
      </c>
      <c r="J57" s="1">
        <v>0.70350000000000001</v>
      </c>
      <c r="K57" s="1">
        <v>0.60199999999999998</v>
      </c>
      <c r="L57" s="52">
        <v>0.73899999999999999</v>
      </c>
      <c r="M57" s="56">
        <v>17.906749999999999</v>
      </c>
      <c r="N57" s="3">
        <v>26.56</v>
      </c>
      <c r="O57" s="5">
        <v>24.37</v>
      </c>
      <c r="P57" s="5">
        <f>N57-O57</f>
        <v>2.1899999999999977</v>
      </c>
      <c r="Q57" s="5">
        <f>P57*100/N57</f>
        <v>8.245481927710836</v>
      </c>
      <c r="R57" s="5">
        <v>13082.9</v>
      </c>
      <c r="S57" s="5">
        <v>12976.1</v>
      </c>
      <c r="T57" s="162">
        <f t="shared" si="61"/>
        <v>106.79999999999927</v>
      </c>
      <c r="U57" s="84">
        <v>600</v>
      </c>
      <c r="V57" s="164">
        <v>218.21</v>
      </c>
      <c r="X57" s="174"/>
    </row>
    <row r="58" spans="1:24" x14ac:dyDescent="0.25">
      <c r="F58" s="17"/>
      <c r="G58" s="17"/>
      <c r="H58" s="110"/>
      <c r="I58" s="17"/>
      <c r="J58" s="17"/>
      <c r="K58" s="17"/>
      <c r="L58" s="17"/>
      <c r="M58" s="33"/>
      <c r="N58" s="17"/>
      <c r="O58" s="17"/>
      <c r="P58" s="17"/>
      <c r="Q58" s="17"/>
      <c r="R58" s="17"/>
      <c r="S58" s="17"/>
      <c r="T58" s="33"/>
      <c r="U58" s="186"/>
      <c r="V58" s="175"/>
      <c r="X58" s="174"/>
    </row>
    <row r="59" spans="1:24" x14ac:dyDescent="0.25">
      <c r="F59" s="5" t="s">
        <v>14</v>
      </c>
      <c r="G59" s="5">
        <f>AVERAGE(G51:G58)</f>
        <v>26.915714285714284</v>
      </c>
      <c r="H59" s="5">
        <f>AVERAGE(H51:H58)</f>
        <v>13.552857142857144</v>
      </c>
      <c r="I59" s="24">
        <f>AVERAGE(I51:I58)</f>
        <v>1.4366428571428571</v>
      </c>
      <c r="J59" s="24">
        <f t="shared" ref="J59:M59" si="62">AVERAGE(J51:J58)</f>
        <v>0.7550714285714285</v>
      </c>
      <c r="K59" s="24">
        <f t="shared" si="62"/>
        <v>0.58471428571428574</v>
      </c>
      <c r="L59" s="24">
        <f t="shared" si="62"/>
        <v>0.81107142857142855</v>
      </c>
      <c r="M59" s="24">
        <f t="shared" si="62"/>
        <v>18.097428571428573</v>
      </c>
      <c r="N59" s="5">
        <f t="shared" ref="N59:V59" si="63">AVERAGE(N51:N58)</f>
        <v>26.344285714285714</v>
      </c>
      <c r="O59" s="5">
        <f t="shared" si="63"/>
        <v>24.150000000000002</v>
      </c>
      <c r="P59" s="5">
        <f t="shared" si="63"/>
        <v>2.1942857142857131</v>
      </c>
      <c r="Q59" s="5">
        <f t="shared" si="63"/>
        <v>8.3455382995182692</v>
      </c>
      <c r="R59" s="5">
        <f t="shared" si="63"/>
        <v>12317.914285714285</v>
      </c>
      <c r="S59" s="5">
        <f t="shared" si="63"/>
        <v>12223.185714285717</v>
      </c>
      <c r="T59" s="162">
        <f t="shared" si="63"/>
        <v>94.728571428571215</v>
      </c>
      <c r="U59" s="164">
        <f t="shared" si="63"/>
        <v>335.71428571428572</v>
      </c>
      <c r="V59" s="164">
        <f t="shared" si="63"/>
        <v>223.93857142857141</v>
      </c>
      <c r="X59" s="174"/>
    </row>
    <row r="60" spans="1:24" x14ac:dyDescent="0.25">
      <c r="F60" s="5" t="s">
        <v>15</v>
      </c>
      <c r="G60" s="5">
        <f>STDEV(G51:G58)</f>
        <v>1.760386862244179</v>
      </c>
      <c r="H60" s="5">
        <f>STDEV(H51:H58)</f>
        <v>2.6988930711541235</v>
      </c>
      <c r="I60" s="24">
        <f>STDEV(I51:I58)</f>
        <v>8.0085222464215261E-2</v>
      </c>
      <c r="J60" s="24">
        <f t="shared" ref="J60:M60" si="64">STDEV(J51:J58)</f>
        <v>9.0050184421164553E-2</v>
      </c>
      <c r="K60" s="24">
        <f t="shared" si="64"/>
        <v>0.15973489942788982</v>
      </c>
      <c r="L60" s="24">
        <f t="shared" si="64"/>
        <v>9.5164081359263214E-2</v>
      </c>
      <c r="M60" s="24">
        <f t="shared" si="64"/>
        <v>1.2882202493030019</v>
      </c>
      <c r="N60" s="5">
        <f t="shared" ref="N60:V60" si="65">STDEV(N51:N58)</f>
        <v>1.4696468639649132</v>
      </c>
      <c r="O60" s="5">
        <f t="shared" si="65"/>
        <v>1.4378108359586108</v>
      </c>
      <c r="P60" s="5">
        <f t="shared" si="65"/>
        <v>8.5801542887670293E-2</v>
      </c>
      <c r="Q60" s="5">
        <f t="shared" si="65"/>
        <v>0.4541160770031461</v>
      </c>
      <c r="R60" s="5">
        <f t="shared" si="65"/>
        <v>795.22067676960251</v>
      </c>
      <c r="S60" s="5">
        <f t="shared" si="65"/>
        <v>773.12141010445748</v>
      </c>
      <c r="T60" s="162">
        <f t="shared" si="65"/>
        <v>33.065274548268555</v>
      </c>
      <c r="U60" s="164">
        <f t="shared" si="65"/>
        <v>219.08652346026389</v>
      </c>
      <c r="V60" s="164">
        <f t="shared" si="65"/>
        <v>8.5169643038104201</v>
      </c>
      <c r="X60" s="174"/>
    </row>
    <row r="61" spans="1:24" x14ac:dyDescent="0.25">
      <c r="F61" s="5" t="s">
        <v>16</v>
      </c>
      <c r="G61" s="5">
        <f>COUNT(G51:G58)</f>
        <v>7</v>
      </c>
      <c r="H61" s="5">
        <f>COUNT(H51:H58)</f>
        <v>7</v>
      </c>
      <c r="I61" s="24">
        <f>COUNT(I51:I58)</f>
        <v>7</v>
      </c>
      <c r="J61" s="24">
        <f t="shared" ref="J61:M61" si="66">COUNT(J51:J58)</f>
        <v>7</v>
      </c>
      <c r="K61" s="24">
        <f t="shared" si="66"/>
        <v>7</v>
      </c>
      <c r="L61" s="24">
        <f t="shared" si="66"/>
        <v>7</v>
      </c>
      <c r="M61" s="24">
        <f t="shared" si="66"/>
        <v>7</v>
      </c>
      <c r="N61" s="5">
        <f t="shared" ref="N61:V61" si="67">COUNT(N51:N58)</f>
        <v>7</v>
      </c>
      <c r="O61" s="5">
        <f t="shared" si="67"/>
        <v>7</v>
      </c>
      <c r="P61" s="5">
        <f t="shared" si="67"/>
        <v>7</v>
      </c>
      <c r="Q61" s="5">
        <f t="shared" si="67"/>
        <v>7</v>
      </c>
      <c r="R61" s="5">
        <f t="shared" si="67"/>
        <v>7</v>
      </c>
      <c r="S61" s="5">
        <f t="shared" si="67"/>
        <v>7</v>
      </c>
      <c r="T61" s="162">
        <f t="shared" si="67"/>
        <v>7</v>
      </c>
      <c r="U61" s="164">
        <f t="shared" si="67"/>
        <v>7</v>
      </c>
      <c r="V61" s="164">
        <f t="shared" si="67"/>
        <v>7</v>
      </c>
      <c r="X61" s="174"/>
    </row>
    <row r="62" spans="1:24" x14ac:dyDescent="0.25">
      <c r="F62" s="5" t="s">
        <v>17</v>
      </c>
      <c r="G62" s="5">
        <f>G60/SQRT(G61)</f>
        <v>0.66536369268048812</v>
      </c>
      <c r="H62" s="5">
        <f>H60/SQRT(H61)</f>
        <v>1.0200856973470229</v>
      </c>
      <c r="I62" s="24">
        <f>I60/SQRT(I61)</f>
        <v>3.0269368904513847E-2</v>
      </c>
      <c r="J62" s="24">
        <f t="shared" ref="J62:M62" si="68">J60/SQRT(J61)</f>
        <v>3.4035770499129182E-2</v>
      </c>
      <c r="K62" s="24">
        <f t="shared" si="68"/>
        <v>6.0374117083444284E-2</v>
      </c>
      <c r="L62" s="24">
        <f t="shared" si="68"/>
        <v>3.5968641860361146E-2</v>
      </c>
      <c r="M62" s="24">
        <f t="shared" si="68"/>
        <v>0.48690148764762442</v>
      </c>
      <c r="N62" s="5">
        <f t="shared" ref="N62:V62" si="69">N60/SQRT(N61)</f>
        <v>0.55547430244816187</v>
      </c>
      <c r="O62" s="5">
        <f t="shared" si="69"/>
        <v>0.54344141490005282</v>
      </c>
      <c r="P62" s="5">
        <f t="shared" si="69"/>
        <v>3.2429934940916907E-2</v>
      </c>
      <c r="Q62" s="5">
        <f t="shared" si="69"/>
        <v>0.17163974372951177</v>
      </c>
      <c r="R62" s="5">
        <f t="shared" si="69"/>
        <v>300.5651640212638</v>
      </c>
      <c r="S62" s="5">
        <f t="shared" si="69"/>
        <v>292.2124263422819</v>
      </c>
      <c r="T62" s="162">
        <f t="shared" si="69"/>
        <v>12.497499069541737</v>
      </c>
      <c r="U62" s="164">
        <f t="shared" si="69"/>
        <v>82.806922383082338</v>
      </c>
      <c r="V62" s="164">
        <f t="shared" si="69"/>
        <v>3.2191099247281052</v>
      </c>
      <c r="X62" s="174"/>
    </row>
    <row r="63" spans="1:24" x14ac:dyDescent="0.25">
      <c r="F63" s="5" t="s">
        <v>18</v>
      </c>
      <c r="G63" s="5">
        <f>G59+(2*G60)</f>
        <v>30.436488010202641</v>
      </c>
      <c r="H63" s="5">
        <f>H59+(2*H60)</f>
        <v>18.950643285165391</v>
      </c>
      <c r="I63" s="24">
        <f>I59+(2*I60)</f>
        <v>1.5968133020712876</v>
      </c>
      <c r="J63" s="24">
        <f t="shared" ref="J63:M63" si="70">J59+(2*J60)</f>
        <v>0.93517179741375767</v>
      </c>
      <c r="K63" s="24">
        <f t="shared" si="70"/>
        <v>0.90418408457006538</v>
      </c>
      <c r="L63" s="24">
        <f t="shared" si="70"/>
        <v>1.0013995912899549</v>
      </c>
      <c r="M63" s="24">
        <f t="shared" si="70"/>
        <v>20.673869070034577</v>
      </c>
      <c r="N63" s="5">
        <f t="shared" ref="N63:V63" si="71">N59+(2*N60)</f>
        <v>29.28357944221554</v>
      </c>
      <c r="O63" s="5">
        <f t="shared" si="71"/>
        <v>27.025621671917225</v>
      </c>
      <c r="P63" s="5">
        <f t="shared" si="71"/>
        <v>2.3658888000610538</v>
      </c>
      <c r="Q63" s="5">
        <f t="shared" si="71"/>
        <v>9.2537704535245613</v>
      </c>
      <c r="R63" s="5">
        <f t="shared" si="71"/>
        <v>13908.35563925349</v>
      </c>
      <c r="S63" s="5">
        <f t="shared" si="71"/>
        <v>13769.428534494633</v>
      </c>
      <c r="T63" s="162">
        <f t="shared" si="71"/>
        <v>160.85912052510832</v>
      </c>
      <c r="U63" s="164">
        <f t="shared" si="71"/>
        <v>773.88733263481345</v>
      </c>
      <c r="V63" s="164">
        <f t="shared" si="71"/>
        <v>240.97250003619226</v>
      </c>
      <c r="X63" s="174"/>
    </row>
    <row r="64" spans="1:24" x14ac:dyDescent="0.25">
      <c r="F64" s="5" t="s">
        <v>19</v>
      </c>
      <c r="G64" s="5">
        <f>G59-(2*G60)</f>
        <v>23.394940561225926</v>
      </c>
      <c r="H64" s="5">
        <f>H59-(2*H60)</f>
        <v>8.1550710005488973</v>
      </c>
      <c r="I64" s="24">
        <f>I59-(2*I60)</f>
        <v>1.2764724122144266</v>
      </c>
      <c r="J64" s="24">
        <f t="shared" ref="J64:M64" si="72">J59-(2*J60)</f>
        <v>0.57497105972909934</v>
      </c>
      <c r="K64" s="24">
        <f t="shared" si="72"/>
        <v>0.2652444868585061</v>
      </c>
      <c r="L64" s="24">
        <f t="shared" si="72"/>
        <v>0.62074326585290218</v>
      </c>
      <c r="M64" s="24">
        <f t="shared" si="72"/>
        <v>15.520988072822568</v>
      </c>
      <c r="N64" s="5">
        <f t="shared" ref="N64:V64" si="73">N59-(2*N60)</f>
        <v>23.404991986355888</v>
      </c>
      <c r="O64" s="5">
        <f t="shared" si="73"/>
        <v>21.274378328082779</v>
      </c>
      <c r="P64" s="5">
        <f t="shared" si="73"/>
        <v>2.0226826285103723</v>
      </c>
      <c r="Q64" s="5">
        <f t="shared" si="73"/>
        <v>7.4373061455119771</v>
      </c>
      <c r="R64" s="5">
        <f t="shared" si="73"/>
        <v>10727.47293217508</v>
      </c>
      <c r="S64" s="5">
        <f t="shared" si="73"/>
        <v>10676.942894076801</v>
      </c>
      <c r="T64" s="162">
        <f t="shared" si="73"/>
        <v>28.598022332034105</v>
      </c>
      <c r="U64" s="164">
        <f t="shared" si="73"/>
        <v>-102.45876120624206</v>
      </c>
      <c r="V64" s="164">
        <f t="shared" si="73"/>
        <v>206.90464282095056</v>
      </c>
      <c r="X64" s="174"/>
    </row>
    <row r="65" spans="1:24" x14ac:dyDescent="0.25">
      <c r="H65" s="111"/>
      <c r="I65" s="67"/>
      <c r="J65" s="68"/>
      <c r="K65" s="68"/>
      <c r="L65" s="68"/>
      <c r="M65" s="69"/>
      <c r="N65" s="67"/>
      <c r="O65" s="68"/>
      <c r="P65" s="68"/>
      <c r="Q65" s="68"/>
      <c r="R65" s="68"/>
      <c r="S65" s="68"/>
      <c r="T65" s="67"/>
      <c r="U65" s="2"/>
      <c r="V65" s="2"/>
      <c r="X65" s="174"/>
    </row>
    <row r="66" spans="1:24" x14ac:dyDescent="0.25">
      <c r="H66" s="111"/>
      <c r="I66" s="70"/>
      <c r="J66" s="65"/>
      <c r="K66" s="65"/>
      <c r="L66" s="65"/>
      <c r="M66" s="71"/>
      <c r="N66" s="70"/>
      <c r="O66" s="65"/>
      <c r="P66" s="65"/>
      <c r="Q66" s="65"/>
      <c r="R66" s="65"/>
      <c r="S66" s="65"/>
      <c r="T66" s="51"/>
      <c r="U66" s="187"/>
      <c r="V66" s="187"/>
      <c r="X66" s="174"/>
    </row>
    <row r="67" spans="1:24" x14ac:dyDescent="0.25">
      <c r="H67" s="111"/>
      <c r="I67" s="220" t="s">
        <v>201</v>
      </c>
      <c r="J67" s="221"/>
      <c r="K67" s="221"/>
      <c r="L67" s="221"/>
      <c r="M67" s="222"/>
      <c r="N67" s="219" t="s">
        <v>42</v>
      </c>
      <c r="O67" s="219"/>
      <c r="P67" s="219"/>
      <c r="Q67" s="219"/>
      <c r="R67" s="219"/>
      <c r="S67" s="219"/>
      <c r="T67" s="219"/>
      <c r="U67" s="219"/>
      <c r="V67" s="82" t="s">
        <v>51</v>
      </c>
      <c r="X67" s="163" t="s">
        <v>51</v>
      </c>
    </row>
    <row r="68" spans="1:24" x14ac:dyDescent="0.25">
      <c r="H68" s="111"/>
      <c r="I68" s="51"/>
      <c r="J68" s="72"/>
      <c r="K68" s="72"/>
      <c r="L68" s="72"/>
      <c r="M68" s="73"/>
      <c r="N68" s="70"/>
      <c r="O68" s="65"/>
      <c r="P68" s="65"/>
      <c r="Q68" s="65"/>
      <c r="R68" s="65"/>
      <c r="S68" s="65"/>
      <c r="T68" s="52"/>
      <c r="U68" s="1"/>
      <c r="V68" s="1"/>
      <c r="X68" s="1"/>
    </row>
    <row r="69" spans="1:24" ht="15.75" thickBot="1" x14ac:dyDescent="0.3">
      <c r="A69" s="1" t="s">
        <v>37</v>
      </c>
      <c r="B69" s="2" t="s">
        <v>2</v>
      </c>
      <c r="C69" s="2" t="s">
        <v>194</v>
      </c>
      <c r="D69" s="2" t="s">
        <v>3</v>
      </c>
      <c r="E69" s="2" t="s">
        <v>4</v>
      </c>
      <c r="F69" s="5" t="s">
        <v>5</v>
      </c>
      <c r="G69" s="24" t="s">
        <v>35</v>
      </c>
      <c r="H69" s="108" t="s">
        <v>40</v>
      </c>
      <c r="I69" s="50" t="s">
        <v>202</v>
      </c>
      <c r="J69" s="50" t="s">
        <v>203</v>
      </c>
      <c r="K69" s="50" t="s">
        <v>204</v>
      </c>
      <c r="L69" s="50" t="s">
        <v>205</v>
      </c>
      <c r="M69" s="53" t="s">
        <v>206</v>
      </c>
      <c r="N69" s="16" t="s">
        <v>50</v>
      </c>
      <c r="O69" s="16" t="s">
        <v>43</v>
      </c>
      <c r="P69" s="15" t="s">
        <v>44</v>
      </c>
      <c r="Q69" s="15" t="s">
        <v>45</v>
      </c>
      <c r="R69" s="16" t="s">
        <v>46</v>
      </c>
      <c r="S69" s="16" t="s">
        <v>47</v>
      </c>
      <c r="T69" s="185" t="s">
        <v>48</v>
      </c>
      <c r="U69" s="20" t="s">
        <v>49</v>
      </c>
      <c r="V69" s="27" t="s">
        <v>61</v>
      </c>
      <c r="X69" s="27" t="s">
        <v>61</v>
      </c>
    </row>
    <row r="70" spans="1:24" x14ac:dyDescent="0.25">
      <c r="A70" s="1" t="s">
        <v>27</v>
      </c>
      <c r="B70" s="66" t="s">
        <v>6</v>
      </c>
      <c r="C70" s="46" t="s">
        <v>188</v>
      </c>
      <c r="D70" s="77" t="s">
        <v>263</v>
      </c>
      <c r="E70" s="100" t="s">
        <v>216</v>
      </c>
      <c r="F70" s="90" t="s">
        <v>9</v>
      </c>
      <c r="G70" s="5">
        <v>24.08</v>
      </c>
      <c r="H70" s="109">
        <v>33.57</v>
      </c>
      <c r="I70" s="1">
        <v>1.325</v>
      </c>
      <c r="J70" s="1">
        <v>1.5074999999999998</v>
      </c>
      <c r="K70" s="1">
        <v>1.1625000000000001</v>
      </c>
      <c r="L70" s="52">
        <v>1.5129999999999999</v>
      </c>
      <c r="M70" s="54">
        <v>28.785499999999999</v>
      </c>
      <c r="N70" s="3">
        <v>25.4</v>
      </c>
      <c r="O70" s="5">
        <v>22.76</v>
      </c>
      <c r="P70" s="5">
        <f>N70-O70</f>
        <v>2.639999999999997</v>
      </c>
      <c r="Q70" s="5">
        <f>P70*100/N70</f>
        <v>10.393700787401563</v>
      </c>
      <c r="R70" s="5">
        <v>12294.8</v>
      </c>
      <c r="S70" s="5">
        <v>12108.2</v>
      </c>
      <c r="T70" s="162">
        <f t="shared" ref="T70:T77" si="74">R70-S70</f>
        <v>186.59999999999854</v>
      </c>
      <c r="U70" s="84">
        <v>282</v>
      </c>
      <c r="V70" s="164">
        <v>206.89</v>
      </c>
      <c r="X70" s="164">
        <v>206.89</v>
      </c>
    </row>
    <row r="71" spans="1:24" x14ac:dyDescent="0.25">
      <c r="A71" s="1" t="s">
        <v>27</v>
      </c>
      <c r="B71" s="66" t="s">
        <v>6</v>
      </c>
      <c r="C71" s="47" t="s">
        <v>188</v>
      </c>
      <c r="D71" s="77" t="s">
        <v>264</v>
      </c>
      <c r="E71" s="100" t="s">
        <v>217</v>
      </c>
      <c r="F71" s="90" t="s">
        <v>8</v>
      </c>
      <c r="G71" s="5">
        <v>26.57</v>
      </c>
      <c r="H71" s="109">
        <v>30.71</v>
      </c>
      <c r="I71" s="1">
        <v>1.3715000000000002</v>
      </c>
      <c r="J71" s="1">
        <v>1.3654999999999999</v>
      </c>
      <c r="K71" s="1">
        <v>1.5074999999999998</v>
      </c>
      <c r="L71" s="52">
        <v>1.1635</v>
      </c>
      <c r="M71" s="55">
        <v>28.847500000000004</v>
      </c>
      <c r="N71" s="3">
        <v>27.17</v>
      </c>
      <c r="O71" s="5">
        <v>24.83</v>
      </c>
      <c r="P71" s="5">
        <f t="shared" ref="P71:P74" si="75">N71-O71</f>
        <v>2.3400000000000034</v>
      </c>
      <c r="Q71" s="5">
        <f t="shared" ref="Q71:Q74" si="76">P71*100/N71</f>
        <v>8.6124401913875719</v>
      </c>
      <c r="R71" s="5">
        <v>12326.6</v>
      </c>
      <c r="S71" s="5">
        <v>12167.2</v>
      </c>
      <c r="T71" s="162">
        <f t="shared" si="74"/>
        <v>159.39999999999964</v>
      </c>
      <c r="U71" s="84">
        <v>340</v>
      </c>
      <c r="V71" s="164">
        <v>197.29</v>
      </c>
      <c r="X71" s="164">
        <v>197.29</v>
      </c>
    </row>
    <row r="72" spans="1:24" x14ac:dyDescent="0.25">
      <c r="A72" s="1" t="s">
        <v>27</v>
      </c>
      <c r="B72" s="66" t="s">
        <v>6</v>
      </c>
      <c r="C72" s="48" t="s">
        <v>188</v>
      </c>
      <c r="D72" s="77" t="s">
        <v>264</v>
      </c>
      <c r="E72" s="101" t="s">
        <v>218</v>
      </c>
      <c r="F72" s="90" t="s">
        <v>9</v>
      </c>
      <c r="G72" s="5">
        <v>23.94</v>
      </c>
      <c r="H72" s="109">
        <v>30.71</v>
      </c>
      <c r="I72" s="1">
        <v>1.3049999999999999</v>
      </c>
      <c r="J72" s="1">
        <v>1.2175</v>
      </c>
      <c r="K72" s="1">
        <v>1.1635</v>
      </c>
      <c r="L72" s="52">
        <v>1.325</v>
      </c>
      <c r="M72" s="55">
        <v>26.013500000000001</v>
      </c>
      <c r="N72" s="3">
        <v>22.5</v>
      </c>
      <c r="O72" s="5">
        <v>20.82</v>
      </c>
      <c r="P72" s="5">
        <f t="shared" si="75"/>
        <v>1.6799999999999997</v>
      </c>
      <c r="Q72" s="5">
        <f t="shared" si="76"/>
        <v>7.466666666666665</v>
      </c>
      <c r="R72" s="5">
        <v>10856</v>
      </c>
      <c r="S72" s="5">
        <v>10706.8</v>
      </c>
      <c r="T72" s="162">
        <f t="shared" si="74"/>
        <v>149.20000000000073</v>
      </c>
      <c r="U72" s="84">
        <v>540</v>
      </c>
      <c r="V72" s="164">
        <v>147.23000000000002</v>
      </c>
      <c r="X72" s="164">
        <v>147.23000000000002</v>
      </c>
    </row>
    <row r="73" spans="1:24" x14ac:dyDescent="0.25">
      <c r="A73" s="1" t="s">
        <v>27</v>
      </c>
      <c r="B73" s="66" t="s">
        <v>6</v>
      </c>
      <c r="C73" s="47" t="s">
        <v>188</v>
      </c>
      <c r="D73" s="77" t="s">
        <v>267</v>
      </c>
      <c r="E73" s="102" t="s">
        <v>219</v>
      </c>
      <c r="F73" s="90" t="s">
        <v>10</v>
      </c>
      <c r="G73" s="5">
        <v>24.37</v>
      </c>
      <c r="H73" s="109">
        <v>29.57</v>
      </c>
      <c r="I73" s="1">
        <v>1.2645</v>
      </c>
      <c r="J73" s="1" t="s">
        <v>246</v>
      </c>
      <c r="K73" s="1">
        <v>1.3654999999999999</v>
      </c>
      <c r="L73" s="52">
        <v>1.3715000000000002</v>
      </c>
      <c r="M73" s="55">
        <v>27.9895</v>
      </c>
      <c r="N73" s="3">
        <v>22.63</v>
      </c>
      <c r="O73" s="5">
        <v>20.420000000000002</v>
      </c>
      <c r="P73" s="5">
        <f t="shared" si="75"/>
        <v>2.2099999999999973</v>
      </c>
      <c r="Q73" s="5">
        <f t="shared" si="76"/>
        <v>9.7657976137869955</v>
      </c>
      <c r="R73" s="5">
        <v>10010.700000000001</v>
      </c>
      <c r="S73" s="5">
        <v>9847.2000000000007</v>
      </c>
      <c r="T73" s="162">
        <f t="shared" si="74"/>
        <v>163.5</v>
      </c>
      <c r="U73" s="84">
        <v>421</v>
      </c>
      <c r="V73" s="164">
        <v>140.84</v>
      </c>
      <c r="X73" s="164">
        <v>140.84</v>
      </c>
    </row>
    <row r="74" spans="1:24" x14ac:dyDescent="0.25">
      <c r="A74" s="1" t="s">
        <v>27</v>
      </c>
      <c r="B74" s="66" t="s">
        <v>6</v>
      </c>
      <c r="C74" s="47" t="s">
        <v>188</v>
      </c>
      <c r="D74" s="77" t="s">
        <v>267</v>
      </c>
      <c r="E74" s="102" t="s">
        <v>220</v>
      </c>
      <c r="F74" s="90" t="s">
        <v>9</v>
      </c>
      <c r="G74" s="5">
        <v>20.420000000000002</v>
      </c>
      <c r="H74" s="109">
        <v>29.57</v>
      </c>
      <c r="I74" s="1">
        <v>1.4524999999999999</v>
      </c>
      <c r="J74" s="1" t="s">
        <v>246</v>
      </c>
      <c r="K74" s="1">
        <v>1.1890000000000001</v>
      </c>
      <c r="L74" s="52">
        <v>1.3654999999999999</v>
      </c>
      <c r="M74" s="55">
        <v>27.431249999999999</v>
      </c>
      <c r="N74" s="3">
        <v>20.74</v>
      </c>
      <c r="O74" s="5">
        <v>18.68</v>
      </c>
      <c r="P74" s="5">
        <f t="shared" si="75"/>
        <v>2.0599999999999987</v>
      </c>
      <c r="Q74" s="5">
        <f t="shared" si="76"/>
        <v>9.9324975891996097</v>
      </c>
      <c r="R74" s="5">
        <v>9690.7999999999993</v>
      </c>
      <c r="S74" s="5">
        <v>9503.9</v>
      </c>
      <c r="T74" s="162">
        <f t="shared" si="74"/>
        <v>186.89999999999964</v>
      </c>
      <c r="U74" s="84">
        <v>130</v>
      </c>
      <c r="V74" s="164">
        <v>97.43</v>
      </c>
      <c r="X74" s="164">
        <v>97.43</v>
      </c>
    </row>
    <row r="75" spans="1:24" x14ac:dyDescent="0.25">
      <c r="A75" s="1" t="s">
        <v>27</v>
      </c>
      <c r="B75" s="66" t="s">
        <v>6</v>
      </c>
      <c r="C75" s="48" t="s">
        <v>188</v>
      </c>
      <c r="D75" s="77" t="s">
        <v>267</v>
      </c>
      <c r="E75" s="103" t="s">
        <v>221</v>
      </c>
      <c r="F75" s="90" t="s">
        <v>23</v>
      </c>
      <c r="G75" s="5">
        <v>23.82</v>
      </c>
      <c r="H75" s="109">
        <v>29.57</v>
      </c>
      <c r="I75" s="1">
        <v>1.2410000000000001</v>
      </c>
      <c r="J75" s="1" t="s">
        <v>246</v>
      </c>
      <c r="K75" s="1">
        <v>1.5074999999999998</v>
      </c>
      <c r="L75" s="52">
        <v>1.325</v>
      </c>
      <c r="M75" s="55">
        <v>29.15325</v>
      </c>
      <c r="N75" s="3">
        <v>25.92</v>
      </c>
      <c r="O75" s="5">
        <v>23.66</v>
      </c>
      <c r="P75" s="5">
        <f>N75-O75</f>
        <v>2.2600000000000016</v>
      </c>
      <c r="Q75" s="5">
        <f>P75*100/N75</f>
        <v>8.7191358024691414</v>
      </c>
      <c r="R75" s="5">
        <v>10850.6</v>
      </c>
      <c r="S75" s="5">
        <v>10734.1</v>
      </c>
      <c r="T75" s="162">
        <f t="shared" si="74"/>
        <v>116.5</v>
      </c>
      <c r="U75" s="84">
        <v>228</v>
      </c>
      <c r="V75" s="164">
        <v>148.78</v>
      </c>
      <c r="X75" s="164">
        <v>148.78</v>
      </c>
    </row>
    <row r="76" spans="1:24" x14ac:dyDescent="0.25">
      <c r="A76" s="1" t="s">
        <v>27</v>
      </c>
      <c r="B76" s="66" t="s">
        <v>6</v>
      </c>
      <c r="C76" s="47" t="s">
        <v>188</v>
      </c>
      <c r="D76" s="77" t="s">
        <v>266</v>
      </c>
      <c r="E76" s="103" t="s">
        <v>222</v>
      </c>
      <c r="F76" s="90" t="s">
        <v>8</v>
      </c>
      <c r="G76" s="5">
        <v>24.09</v>
      </c>
      <c r="H76" s="109">
        <v>14.71</v>
      </c>
      <c r="I76" s="1">
        <v>1.3919999999999999</v>
      </c>
      <c r="J76" s="1" t="s">
        <v>246</v>
      </c>
      <c r="K76" s="1">
        <v>1.325</v>
      </c>
      <c r="L76" s="52">
        <v>1.5129999999999999</v>
      </c>
      <c r="M76" s="55">
        <v>28.951999999999998</v>
      </c>
      <c r="N76" s="3">
        <v>26.04</v>
      </c>
      <c r="O76" s="5">
        <v>23.98</v>
      </c>
      <c r="P76" s="5">
        <f>N76-O76</f>
        <v>2.0599999999999987</v>
      </c>
      <c r="Q76" s="5">
        <f>P76*100/N76</f>
        <v>7.9109062980030682</v>
      </c>
      <c r="R76" s="5">
        <v>11096.2</v>
      </c>
      <c r="S76" s="5">
        <v>10932</v>
      </c>
      <c r="T76" s="162">
        <f t="shared" si="74"/>
        <v>164.20000000000073</v>
      </c>
      <c r="U76" s="84">
        <v>127</v>
      </c>
      <c r="V76" s="164">
        <v>116.3</v>
      </c>
      <c r="X76" s="164">
        <v>116.3</v>
      </c>
    </row>
    <row r="77" spans="1:24" ht="15.75" thickBot="1" x14ac:dyDescent="0.3">
      <c r="A77" s="1" t="s">
        <v>27</v>
      </c>
      <c r="B77" s="66" t="s">
        <v>6</v>
      </c>
      <c r="C77" s="49" t="s">
        <v>188</v>
      </c>
      <c r="D77" s="77" t="s">
        <v>266</v>
      </c>
      <c r="E77" s="103" t="s">
        <v>223</v>
      </c>
      <c r="F77" s="90" t="s">
        <v>10</v>
      </c>
      <c r="G77" s="5">
        <v>26.57</v>
      </c>
      <c r="H77" s="109">
        <v>14.71</v>
      </c>
      <c r="I77" s="1">
        <v>1.377</v>
      </c>
      <c r="J77" s="1" t="s">
        <v>246</v>
      </c>
      <c r="K77" s="1">
        <v>1.137</v>
      </c>
      <c r="L77" s="52">
        <v>1.202</v>
      </c>
      <c r="M77" s="56">
        <v>25.784500000000001</v>
      </c>
      <c r="N77" s="3">
        <v>26.38</v>
      </c>
      <c r="O77" s="5">
        <v>24.91</v>
      </c>
      <c r="P77" s="5">
        <f>N77-O77</f>
        <v>1.4699999999999989</v>
      </c>
      <c r="Q77" s="5">
        <f>P77*100/N77</f>
        <v>5.5724033358604963</v>
      </c>
      <c r="R77" s="5">
        <v>12141.2</v>
      </c>
      <c r="S77" s="5">
        <v>11992.1</v>
      </c>
      <c r="T77" s="162">
        <f t="shared" si="74"/>
        <v>149.10000000000036</v>
      </c>
      <c r="U77" s="84">
        <v>250</v>
      </c>
      <c r="V77" s="164">
        <v>122.57</v>
      </c>
      <c r="X77" s="164">
        <v>122.57</v>
      </c>
    </row>
    <row r="78" spans="1:24" x14ac:dyDescent="0.25">
      <c r="F78" s="17"/>
      <c r="G78" s="17"/>
      <c r="H78" s="110"/>
      <c r="I78" s="17"/>
      <c r="J78" s="17"/>
      <c r="K78" s="17"/>
      <c r="L78" s="17"/>
      <c r="M78" s="33"/>
      <c r="U78" s="174"/>
      <c r="V78" s="174"/>
      <c r="X78" s="174"/>
    </row>
    <row r="79" spans="1:24" x14ac:dyDescent="0.25">
      <c r="F79" s="5" t="s">
        <v>14</v>
      </c>
      <c r="G79" s="5">
        <f>AVERAGE(G70:G78)</f>
        <v>24.232500000000002</v>
      </c>
      <c r="H79" s="5">
        <f>AVERAGE(H70:H78)</f>
        <v>26.64</v>
      </c>
      <c r="I79" s="23">
        <f>AVERAGE(I70:I78)</f>
        <v>1.3410625</v>
      </c>
      <c r="J79" s="23">
        <f t="shared" ref="J79" si="77">AVERAGE(J70:J78)</f>
        <v>1.3634999999999999</v>
      </c>
      <c r="K79" s="23">
        <f t="shared" ref="K79" si="78">AVERAGE(K70:K78)</f>
        <v>1.2946875</v>
      </c>
      <c r="L79" s="23">
        <f t="shared" ref="L79" si="79">AVERAGE(L70:L78)</f>
        <v>1.3473124999999999</v>
      </c>
      <c r="M79" s="24">
        <f>AVERAGE(M70:M78)</f>
        <v>27.869625000000003</v>
      </c>
      <c r="N79" s="23">
        <f t="shared" ref="N79:X79" si="80">AVERAGE(N70:N78)</f>
        <v>24.597499999999997</v>
      </c>
      <c r="O79" s="23">
        <f t="shared" si="80"/>
        <v>22.507499999999997</v>
      </c>
      <c r="P79" s="23">
        <f t="shared" si="80"/>
        <v>2.0899999999999994</v>
      </c>
      <c r="Q79" s="23">
        <f t="shared" si="80"/>
        <v>8.5466935355968889</v>
      </c>
      <c r="R79" s="23">
        <f t="shared" si="80"/>
        <v>11158.362500000001</v>
      </c>
      <c r="S79" s="23">
        <f t="shared" si="80"/>
        <v>10998.9375</v>
      </c>
      <c r="T79" s="162">
        <f t="shared" si="80"/>
        <v>159.42499999999995</v>
      </c>
      <c r="U79" s="164">
        <f t="shared" si="80"/>
        <v>289.75</v>
      </c>
      <c r="V79" s="164">
        <f t="shared" si="80"/>
        <v>147.16624999999999</v>
      </c>
      <c r="X79" s="164">
        <f t="shared" si="80"/>
        <v>147.16624999999999</v>
      </c>
    </row>
    <row r="80" spans="1:24" x14ac:dyDescent="0.25">
      <c r="F80" s="5" t="s">
        <v>15</v>
      </c>
      <c r="G80" s="5">
        <f>STDEV(G70:G78)</f>
        <v>1.919119962006395</v>
      </c>
      <c r="H80" s="5">
        <f>STDEV(H70:H78)</f>
        <v>7.4791061345209249</v>
      </c>
      <c r="I80" s="23">
        <f>STDEV(I70:I78)</f>
        <v>7.0370162863450644E-2</v>
      </c>
      <c r="J80" s="23">
        <f t="shared" ref="J80:L80" si="81">STDEV(J70:J78)</f>
        <v>0.14501034445859362</v>
      </c>
      <c r="K80" s="23">
        <f t="shared" si="81"/>
        <v>0.15456411926538949</v>
      </c>
      <c r="L80" s="23">
        <f t="shared" si="81"/>
        <v>0.12633231050911492</v>
      </c>
      <c r="M80" s="24">
        <f>STDEV(M70:M78)</f>
        <v>1.3423744554227139</v>
      </c>
      <c r="N80" s="23">
        <f t="shared" ref="N80:U80" si="82">STDEV(N70:N78)</f>
        <v>2.3120723542805868</v>
      </c>
      <c r="O80" s="23">
        <f t="shared" si="82"/>
        <v>2.2860243093320642</v>
      </c>
      <c r="P80" s="23">
        <f t="shared" si="82"/>
        <v>0.37082918670768755</v>
      </c>
      <c r="Q80" s="23">
        <f t="shared" si="82"/>
        <v>1.5706799262993718</v>
      </c>
      <c r="R80" s="23">
        <f t="shared" si="82"/>
        <v>1020.0218848317493</v>
      </c>
      <c r="S80" s="23">
        <f t="shared" si="82"/>
        <v>1021.4326464579054</v>
      </c>
      <c r="T80" s="162">
        <f t="shared" si="82"/>
        <v>22.635228548184791</v>
      </c>
      <c r="U80" s="164">
        <f t="shared" si="82"/>
        <v>141.33925751285705</v>
      </c>
      <c r="V80" s="164">
        <f t="shared" ref="V80:X80" si="83">STDEV(V70:V78)</f>
        <v>38.085133559097358</v>
      </c>
      <c r="X80" s="164">
        <f t="shared" si="83"/>
        <v>38.085133559097358</v>
      </c>
    </row>
    <row r="81" spans="1:24" x14ac:dyDescent="0.25">
      <c r="F81" s="5" t="s">
        <v>16</v>
      </c>
      <c r="G81" s="5">
        <f>COUNT(G70:G78)</f>
        <v>8</v>
      </c>
      <c r="H81" s="5">
        <f>COUNT(H70:H78)</f>
        <v>8</v>
      </c>
      <c r="I81" s="23">
        <f>COUNT(I70:I78)</f>
        <v>8</v>
      </c>
      <c r="J81" s="23">
        <f t="shared" ref="J81:L81" si="84">COUNT(J70:J78)</f>
        <v>3</v>
      </c>
      <c r="K81" s="23">
        <f t="shared" si="84"/>
        <v>8</v>
      </c>
      <c r="L81" s="23">
        <f t="shared" si="84"/>
        <v>8</v>
      </c>
      <c r="M81" s="24">
        <f>COUNT(M70:M78)</f>
        <v>8</v>
      </c>
      <c r="N81" s="23">
        <f t="shared" ref="N81:U81" si="85">COUNT(N70:N78)</f>
        <v>8</v>
      </c>
      <c r="O81" s="23">
        <f t="shared" si="85"/>
        <v>8</v>
      </c>
      <c r="P81" s="23">
        <f t="shared" si="85"/>
        <v>8</v>
      </c>
      <c r="Q81" s="23">
        <f t="shared" si="85"/>
        <v>8</v>
      </c>
      <c r="R81" s="23">
        <f t="shared" si="85"/>
        <v>8</v>
      </c>
      <c r="S81" s="23">
        <f t="shared" si="85"/>
        <v>8</v>
      </c>
      <c r="T81" s="162">
        <f t="shared" si="85"/>
        <v>8</v>
      </c>
      <c r="U81" s="164">
        <f t="shared" si="85"/>
        <v>8</v>
      </c>
      <c r="V81" s="164">
        <f t="shared" ref="V81:X81" si="86">COUNT(V70:V78)</f>
        <v>8</v>
      </c>
      <c r="X81" s="164">
        <f t="shared" si="86"/>
        <v>8</v>
      </c>
    </row>
    <row r="82" spans="1:24" x14ac:dyDescent="0.25">
      <c r="F82" s="5" t="s">
        <v>17</v>
      </c>
      <c r="G82" s="5">
        <f>G80/SQRT(G81)</f>
        <v>0.67851136952259561</v>
      </c>
      <c r="H82" s="5">
        <f>H80/SQRT(H81)</f>
        <v>2.6442633324668261</v>
      </c>
      <c r="I82" s="23">
        <f>I80/SQRT(I81)</f>
        <v>2.4879609676973852E-2</v>
      </c>
      <c r="J82" s="23">
        <f t="shared" ref="J82" si="87">J80/SQRT(J81)</f>
        <v>8.3721761408449391E-2</v>
      </c>
      <c r="K82" s="23">
        <f t="shared" ref="K82" si="88">K80/SQRT(K81)</f>
        <v>5.4646668430341598E-2</v>
      </c>
      <c r="L82" s="23">
        <f t="shared" ref="L82" si="89">L80/SQRT(L81)</f>
        <v>4.4665216721979845E-2</v>
      </c>
      <c r="M82" s="24">
        <f>M80/SQRT(M81)</f>
        <v>0.47460104016049992</v>
      </c>
      <c r="N82" s="23">
        <f t="shared" ref="N82:X82" si="90">N80/SQRT(N81)</f>
        <v>0.81744102015287423</v>
      </c>
      <c r="O82" s="23">
        <f t="shared" si="90"/>
        <v>0.80823164554299809</v>
      </c>
      <c r="P82" s="23">
        <f t="shared" si="90"/>
        <v>0.13110791629144908</v>
      </c>
      <c r="Q82" s="23">
        <f t="shared" si="90"/>
        <v>0.55531921347993618</v>
      </c>
      <c r="R82" s="23">
        <f t="shared" si="90"/>
        <v>360.63219586160676</v>
      </c>
      <c r="S82" s="23">
        <f t="shared" si="90"/>
        <v>361.13097541785311</v>
      </c>
      <c r="T82" s="162">
        <f t="shared" si="90"/>
        <v>8.0027618000643983</v>
      </c>
      <c r="U82" s="164">
        <f t="shared" si="90"/>
        <v>49.970973717606448</v>
      </c>
      <c r="V82" s="164">
        <f t="shared" si="90"/>
        <v>13.465128101016546</v>
      </c>
      <c r="X82" s="164">
        <f t="shared" si="90"/>
        <v>13.465128101016546</v>
      </c>
    </row>
    <row r="83" spans="1:24" x14ac:dyDescent="0.25">
      <c r="F83" s="5" t="s">
        <v>18</v>
      </c>
      <c r="G83" s="5">
        <f>G79+(2*G80)</f>
        <v>28.070739924012791</v>
      </c>
      <c r="H83" s="5">
        <f>H79+(2*H80)</f>
        <v>41.598212269041852</v>
      </c>
      <c r="I83" s="23">
        <f>I79+(2*I80)</f>
        <v>1.4818028257269014</v>
      </c>
      <c r="J83" s="23">
        <f t="shared" ref="J83:L83" si="91">J79+(2*J80)</f>
        <v>1.6535206889171872</v>
      </c>
      <c r="K83" s="23">
        <f t="shared" si="91"/>
        <v>1.603815738530779</v>
      </c>
      <c r="L83" s="23">
        <f t="shared" si="91"/>
        <v>1.5999771210182296</v>
      </c>
      <c r="M83" s="24">
        <f>M79+(2*M80)</f>
        <v>30.554373910845431</v>
      </c>
      <c r="N83" s="23">
        <f t="shared" ref="N83:U83" si="92">N79+(2*N80)</f>
        <v>29.221644708561172</v>
      </c>
      <c r="O83" s="23">
        <f t="shared" si="92"/>
        <v>27.079548618664127</v>
      </c>
      <c r="P83" s="23">
        <f t="shared" si="92"/>
        <v>2.8316583734153746</v>
      </c>
      <c r="Q83" s="23">
        <f t="shared" si="92"/>
        <v>11.688053388195632</v>
      </c>
      <c r="R83" s="23">
        <f t="shared" si="92"/>
        <v>13198.406269663499</v>
      </c>
      <c r="S83" s="23">
        <f t="shared" si="92"/>
        <v>13041.802792915811</v>
      </c>
      <c r="T83" s="162">
        <f t="shared" si="92"/>
        <v>204.69545709636952</v>
      </c>
      <c r="U83" s="164">
        <f t="shared" si="92"/>
        <v>572.42851502571409</v>
      </c>
      <c r="V83" s="164">
        <f t="shared" ref="V83:X83" si="93">V79+(2*V80)</f>
        <v>223.33651711819471</v>
      </c>
      <c r="X83" s="164">
        <f t="shared" si="93"/>
        <v>223.33651711819471</v>
      </c>
    </row>
    <row r="84" spans="1:24" x14ac:dyDescent="0.25">
      <c r="F84" s="5" t="s">
        <v>19</v>
      </c>
      <c r="G84" s="5">
        <f>G79-(2*G80)</f>
        <v>20.394260075987212</v>
      </c>
      <c r="H84" s="5">
        <f>H79-(2*H80)</f>
        <v>11.681787730958151</v>
      </c>
      <c r="I84" s="23">
        <f>I79-(2*I80)</f>
        <v>1.2003221742730987</v>
      </c>
      <c r="J84" s="23">
        <f t="shared" ref="J84:L84" si="94">J79-(2*J80)</f>
        <v>1.0734793110828127</v>
      </c>
      <c r="K84" s="23">
        <f t="shared" si="94"/>
        <v>0.98555926146922102</v>
      </c>
      <c r="L84" s="23">
        <f t="shared" si="94"/>
        <v>1.0946478789817702</v>
      </c>
      <c r="M84" s="24">
        <f>M79-(2*M80)</f>
        <v>25.184876089154574</v>
      </c>
      <c r="N84" s="23">
        <f t="shared" ref="N84:U84" si="95">N79-(2*N80)</f>
        <v>19.973355291438821</v>
      </c>
      <c r="O84" s="23">
        <f t="shared" si="95"/>
        <v>17.935451381335866</v>
      </c>
      <c r="P84" s="23">
        <f t="shared" si="95"/>
        <v>1.3483416265846242</v>
      </c>
      <c r="Q84" s="23">
        <f t="shared" si="95"/>
        <v>5.4053336829981458</v>
      </c>
      <c r="R84" s="23">
        <f t="shared" si="95"/>
        <v>9118.318730336503</v>
      </c>
      <c r="S84" s="23">
        <f t="shared" si="95"/>
        <v>8956.0722070841894</v>
      </c>
      <c r="T84" s="162">
        <f t="shared" si="95"/>
        <v>114.15454290363037</v>
      </c>
      <c r="U84" s="164">
        <f t="shared" si="95"/>
        <v>7.0714849742859087</v>
      </c>
      <c r="V84" s="164">
        <f t="shared" ref="V84:X84" si="96">V79-(2*V80)</f>
        <v>70.995982881805276</v>
      </c>
      <c r="X84" s="164">
        <f t="shared" si="96"/>
        <v>70.995982881805276</v>
      </c>
    </row>
    <row r="85" spans="1:24" x14ac:dyDescent="0.25">
      <c r="F85" s="17"/>
      <c r="G85" s="17"/>
      <c r="H85" s="110"/>
      <c r="I85" s="17"/>
      <c r="J85" s="17"/>
      <c r="K85" s="17"/>
      <c r="L85" s="17"/>
      <c r="M85" s="33"/>
      <c r="U85" s="174"/>
      <c r="V85" s="174"/>
      <c r="X85" s="174"/>
    </row>
    <row r="86" spans="1:24" ht="15.75" thickBot="1" x14ac:dyDescent="0.3">
      <c r="A86" s="1" t="s">
        <v>37</v>
      </c>
      <c r="B86" s="2" t="s">
        <v>2</v>
      </c>
      <c r="C86" s="2" t="s">
        <v>194</v>
      </c>
      <c r="D86" s="2" t="s">
        <v>3</v>
      </c>
      <c r="E86" s="2" t="s">
        <v>4</v>
      </c>
      <c r="F86" s="5" t="s">
        <v>5</v>
      </c>
      <c r="G86" s="24" t="s">
        <v>35</v>
      </c>
      <c r="H86" s="108" t="s">
        <v>40</v>
      </c>
      <c r="I86" s="64" t="s">
        <v>202</v>
      </c>
      <c r="J86" s="64" t="s">
        <v>203</v>
      </c>
      <c r="K86" s="64" t="s">
        <v>204</v>
      </c>
      <c r="L86" s="64" t="s">
        <v>205</v>
      </c>
      <c r="M86" s="53" t="s">
        <v>206</v>
      </c>
      <c r="N86" s="16" t="s">
        <v>50</v>
      </c>
      <c r="O86" s="16" t="s">
        <v>43</v>
      </c>
      <c r="P86" s="15" t="s">
        <v>44</v>
      </c>
      <c r="Q86" s="15" t="s">
        <v>45</v>
      </c>
      <c r="R86" s="16" t="s">
        <v>46</v>
      </c>
      <c r="S86" s="16" t="s">
        <v>47</v>
      </c>
      <c r="T86" s="185" t="s">
        <v>48</v>
      </c>
      <c r="U86" s="20" t="s">
        <v>49</v>
      </c>
      <c r="V86" s="27" t="s">
        <v>61</v>
      </c>
      <c r="X86" s="27" t="s">
        <v>61</v>
      </c>
    </row>
    <row r="87" spans="1:24" x14ac:dyDescent="0.25">
      <c r="A87" s="1" t="s">
        <v>27</v>
      </c>
      <c r="B87" s="77" t="s">
        <v>38</v>
      </c>
      <c r="C87" s="78" t="s">
        <v>188</v>
      </c>
      <c r="D87" s="77" t="s">
        <v>270</v>
      </c>
      <c r="E87" s="104" t="s">
        <v>232</v>
      </c>
      <c r="F87" s="90" t="s">
        <v>8</v>
      </c>
      <c r="G87" s="5">
        <v>22.37</v>
      </c>
      <c r="H87" s="109">
        <v>23.57</v>
      </c>
      <c r="I87" s="1">
        <v>1.4524999999999999</v>
      </c>
      <c r="J87" s="1">
        <v>1.4524999999999999</v>
      </c>
      <c r="K87" s="1">
        <v>1.234</v>
      </c>
      <c r="L87" s="52">
        <v>1.3654999999999999</v>
      </c>
      <c r="M87" s="54">
        <v>28.887</v>
      </c>
      <c r="N87" s="3">
        <v>21.87</v>
      </c>
      <c r="O87" s="5">
        <v>20.57</v>
      </c>
      <c r="P87" s="5">
        <v>1.3000000000000007</v>
      </c>
      <c r="Q87" s="5">
        <v>5.944215820759033</v>
      </c>
      <c r="R87" s="5">
        <v>10468.799999999999</v>
      </c>
      <c r="S87" s="5">
        <v>10287.700000000001</v>
      </c>
      <c r="T87" s="162">
        <f t="shared" ref="T87:T92" si="97">R87-S87</f>
        <v>181.09999999999854</v>
      </c>
      <c r="U87" s="29">
        <v>495</v>
      </c>
      <c r="V87" s="86">
        <v>224.16</v>
      </c>
      <c r="X87" s="86">
        <v>224.16</v>
      </c>
    </row>
    <row r="88" spans="1:24" x14ac:dyDescent="0.25">
      <c r="A88" s="1" t="s">
        <v>27</v>
      </c>
      <c r="B88" s="77" t="s">
        <v>38</v>
      </c>
      <c r="C88" s="79" t="s">
        <v>188</v>
      </c>
      <c r="D88" s="77" t="s">
        <v>270</v>
      </c>
      <c r="E88" s="104" t="s">
        <v>233</v>
      </c>
      <c r="F88" s="90" t="s">
        <v>10</v>
      </c>
      <c r="G88" s="5">
        <v>22.74</v>
      </c>
      <c r="H88" s="109">
        <v>23.57</v>
      </c>
      <c r="I88" s="1">
        <v>1.3654999999999999</v>
      </c>
      <c r="J88" s="1">
        <v>1.2549999999999999</v>
      </c>
      <c r="K88" s="1">
        <v>1.3919999999999999</v>
      </c>
      <c r="L88" s="52">
        <v>1.2295</v>
      </c>
      <c r="M88" s="55">
        <v>27.585000000000001</v>
      </c>
      <c r="N88" s="3">
        <v>22.99</v>
      </c>
      <c r="O88" s="5">
        <v>21.54</v>
      </c>
      <c r="P88" s="5">
        <v>1.4499999999999993</v>
      </c>
      <c r="Q88" s="5">
        <v>6.3070900391474538</v>
      </c>
      <c r="R88" s="5">
        <v>10744.7</v>
      </c>
      <c r="S88" s="5">
        <v>10625.2</v>
      </c>
      <c r="T88" s="162">
        <f t="shared" si="97"/>
        <v>119.5</v>
      </c>
      <c r="U88" s="84">
        <v>145</v>
      </c>
      <c r="V88" s="164">
        <v>227.38</v>
      </c>
      <c r="X88" s="164">
        <v>227.38</v>
      </c>
    </row>
    <row r="89" spans="1:24" x14ac:dyDescent="0.25">
      <c r="A89" s="1" t="s">
        <v>27</v>
      </c>
      <c r="B89" s="77" t="s">
        <v>38</v>
      </c>
      <c r="C89" s="80" t="s">
        <v>188</v>
      </c>
      <c r="D89" s="77" t="s">
        <v>270</v>
      </c>
      <c r="E89" s="105" t="s">
        <v>234</v>
      </c>
      <c r="F89" s="90" t="s">
        <v>23</v>
      </c>
      <c r="G89" s="5">
        <v>21.68</v>
      </c>
      <c r="H89" s="109">
        <v>23.57</v>
      </c>
      <c r="I89" s="1">
        <v>1.3165</v>
      </c>
      <c r="J89" s="1">
        <v>1.4524999999999999</v>
      </c>
      <c r="K89" s="1">
        <v>1.2995000000000001</v>
      </c>
      <c r="L89" s="52">
        <v>1.3715000000000002</v>
      </c>
      <c r="M89" s="55">
        <v>28.689</v>
      </c>
      <c r="N89" s="3">
        <v>22.2</v>
      </c>
      <c r="O89" s="5">
        <v>20.27</v>
      </c>
      <c r="P89" s="5">
        <v>1.9299999999999997</v>
      </c>
      <c r="Q89" s="5">
        <v>8.6936936936936924</v>
      </c>
      <c r="R89" s="5">
        <v>10329.200000000001</v>
      </c>
      <c r="S89" s="5">
        <v>10137.9</v>
      </c>
      <c r="T89" s="162">
        <f t="shared" si="97"/>
        <v>191.30000000000109</v>
      </c>
      <c r="U89" s="84">
        <v>163</v>
      </c>
      <c r="V89" s="164">
        <v>235.16</v>
      </c>
      <c r="X89" s="164">
        <v>235.16</v>
      </c>
    </row>
    <row r="90" spans="1:24" x14ac:dyDescent="0.25">
      <c r="A90" s="1" t="s">
        <v>27</v>
      </c>
      <c r="B90" s="77" t="s">
        <v>38</v>
      </c>
      <c r="C90" s="79" t="s">
        <v>188</v>
      </c>
      <c r="D90" s="77" t="s">
        <v>271</v>
      </c>
      <c r="E90" s="105" t="s">
        <v>235</v>
      </c>
      <c r="F90" s="90" t="s">
        <v>9</v>
      </c>
      <c r="G90" s="5">
        <v>19.39</v>
      </c>
      <c r="H90" s="109">
        <v>11.71</v>
      </c>
      <c r="I90" s="1">
        <v>1.1635</v>
      </c>
      <c r="J90" s="1">
        <v>1.3049999999999999</v>
      </c>
      <c r="K90" s="1">
        <v>1.202</v>
      </c>
      <c r="L90" s="52">
        <v>1.202</v>
      </c>
      <c r="M90" s="55">
        <v>25.789749999999998</v>
      </c>
      <c r="N90" s="3">
        <v>18.68</v>
      </c>
      <c r="O90" s="5">
        <v>16.64</v>
      </c>
      <c r="P90" s="5">
        <v>2.0399999999999991</v>
      </c>
      <c r="Q90" s="5">
        <v>10.920770877944321</v>
      </c>
      <c r="R90" s="5">
        <v>9316.7000000000007</v>
      </c>
      <c r="S90" s="5">
        <v>9133.7999999999993</v>
      </c>
      <c r="T90" s="162">
        <f t="shared" si="97"/>
        <v>182.90000000000146</v>
      </c>
      <c r="U90" s="84">
        <v>145</v>
      </c>
      <c r="V90" s="164">
        <v>234.05</v>
      </c>
      <c r="X90" s="164">
        <v>234.05</v>
      </c>
    </row>
    <row r="91" spans="1:24" x14ac:dyDescent="0.25">
      <c r="A91" s="1" t="s">
        <v>27</v>
      </c>
      <c r="B91" s="77" t="s">
        <v>38</v>
      </c>
      <c r="C91" s="80" t="s">
        <v>188</v>
      </c>
      <c r="D91" s="77" t="s">
        <v>268</v>
      </c>
      <c r="E91" s="106" t="s">
        <v>236</v>
      </c>
      <c r="F91" s="90" t="s">
        <v>8</v>
      </c>
      <c r="G91" s="5">
        <v>21.31</v>
      </c>
      <c r="H91" s="109">
        <v>29.57</v>
      </c>
      <c r="I91" s="1">
        <v>1.5129999999999999</v>
      </c>
      <c r="J91" s="1" t="s">
        <v>246</v>
      </c>
      <c r="K91" s="1">
        <v>1.2599999999999998</v>
      </c>
      <c r="L91" s="52">
        <v>1.0960000000000001</v>
      </c>
      <c r="M91" s="55">
        <v>27.656999999999996</v>
      </c>
      <c r="N91" s="3">
        <v>23.14</v>
      </c>
      <c r="O91" s="5">
        <v>21.91</v>
      </c>
      <c r="P91" s="5">
        <v>1.2300000000000004</v>
      </c>
      <c r="Q91" s="5">
        <v>5.3154710458081258</v>
      </c>
      <c r="R91" s="5">
        <v>11083</v>
      </c>
      <c r="S91" s="5">
        <v>10979.6</v>
      </c>
      <c r="T91" s="162">
        <f t="shared" si="97"/>
        <v>103.39999999999964</v>
      </c>
      <c r="U91" s="84">
        <v>166</v>
      </c>
      <c r="V91" s="164">
        <v>232.65</v>
      </c>
      <c r="X91" s="164">
        <v>232.65</v>
      </c>
    </row>
    <row r="92" spans="1:24" x14ac:dyDescent="0.25">
      <c r="A92" s="1" t="s">
        <v>27</v>
      </c>
      <c r="B92" s="77" t="s">
        <v>38</v>
      </c>
      <c r="C92" s="79" t="s">
        <v>188</v>
      </c>
      <c r="D92" s="77" t="s">
        <v>268</v>
      </c>
      <c r="E92" s="106" t="s">
        <v>237</v>
      </c>
      <c r="F92" s="90" t="s">
        <v>12</v>
      </c>
      <c r="G92" s="5">
        <v>20.41</v>
      </c>
      <c r="H92" s="109">
        <v>29.57</v>
      </c>
      <c r="I92" s="1"/>
      <c r="J92" s="1" t="s">
        <v>246</v>
      </c>
      <c r="K92" s="1"/>
      <c r="L92" s="52"/>
      <c r="M92" s="55"/>
      <c r="N92" s="3">
        <v>22.57</v>
      </c>
      <c r="O92" s="5">
        <v>21.32</v>
      </c>
      <c r="P92" s="5">
        <v>1.25</v>
      </c>
      <c r="Q92" s="5">
        <v>5.5383252104563576</v>
      </c>
      <c r="R92" s="5">
        <v>10737.4</v>
      </c>
      <c r="S92" s="5">
        <v>10595.3</v>
      </c>
      <c r="T92" s="162">
        <f t="shared" si="97"/>
        <v>142.10000000000036</v>
      </c>
      <c r="U92" s="84">
        <v>125</v>
      </c>
      <c r="V92" s="164">
        <v>229.27</v>
      </c>
      <c r="X92" s="164">
        <v>229.27</v>
      </c>
    </row>
    <row r="93" spans="1:24" ht="15.75" thickBot="1" x14ac:dyDescent="0.3">
      <c r="A93" s="1" t="s">
        <v>27</v>
      </c>
      <c r="B93" s="77" t="s">
        <v>38</v>
      </c>
      <c r="C93" s="81" t="s">
        <v>188</v>
      </c>
      <c r="D93" s="77" t="s">
        <v>268</v>
      </c>
      <c r="E93" s="106" t="s">
        <v>238</v>
      </c>
      <c r="F93" s="90" t="s">
        <v>9</v>
      </c>
      <c r="G93" s="5">
        <v>22.71</v>
      </c>
      <c r="H93" s="109">
        <v>29.57</v>
      </c>
      <c r="I93" s="1">
        <v>1.294</v>
      </c>
      <c r="J93" s="1" t="s">
        <v>246</v>
      </c>
      <c r="K93" s="1">
        <v>1.2995000000000001</v>
      </c>
      <c r="L93" s="52">
        <v>1.4470000000000001</v>
      </c>
      <c r="M93" s="56">
        <v>27.767250000000004</v>
      </c>
      <c r="N93" s="3"/>
      <c r="O93" s="5"/>
      <c r="P93" s="5"/>
      <c r="Q93" s="5"/>
      <c r="R93" s="5"/>
      <c r="S93" s="5"/>
      <c r="T93" s="162"/>
      <c r="U93" s="84"/>
      <c r="V93" s="164"/>
      <c r="X93" s="164"/>
    </row>
    <row r="94" spans="1:24" x14ac:dyDescent="0.25">
      <c r="H94" s="111"/>
      <c r="J94" s="17"/>
      <c r="K94" s="17"/>
      <c r="L94" s="17"/>
      <c r="M94" s="33"/>
      <c r="U94" s="174"/>
      <c r="V94" s="174"/>
      <c r="X94" s="174"/>
    </row>
    <row r="95" spans="1:24" x14ac:dyDescent="0.25">
      <c r="F95" s="5" t="s">
        <v>14</v>
      </c>
      <c r="G95" s="5">
        <f>AVERAGE(G87:G94)</f>
        <v>21.515714285714285</v>
      </c>
      <c r="H95" s="5">
        <f>AVERAGE(H87:H94)</f>
        <v>24.447142857142858</v>
      </c>
      <c r="I95" s="23">
        <f>AVERAGE(I87:I94)</f>
        <v>1.3508333333333331</v>
      </c>
      <c r="J95" s="23">
        <f t="shared" ref="J95" si="98">AVERAGE(J87:J94)</f>
        <v>1.3662499999999997</v>
      </c>
      <c r="K95" s="23">
        <f t="shared" ref="K95" si="99">AVERAGE(K87:K94)</f>
        <v>1.2811666666666666</v>
      </c>
      <c r="L95" s="23">
        <f t="shared" ref="L95" si="100">AVERAGE(L87:L94)</f>
        <v>1.28525</v>
      </c>
      <c r="M95" s="24">
        <f>AVERAGE(M87:M94)</f>
        <v>27.729166666666668</v>
      </c>
      <c r="N95" s="23">
        <f t="shared" ref="N95:X95" si="101">AVERAGE(N87:N94)</f>
        <v>21.908333333333335</v>
      </c>
      <c r="O95" s="23">
        <f t="shared" si="101"/>
        <v>20.375</v>
      </c>
      <c r="P95" s="23">
        <f t="shared" si="101"/>
        <v>1.5333333333333332</v>
      </c>
      <c r="Q95" s="23">
        <f t="shared" si="101"/>
        <v>7.1199277813014978</v>
      </c>
      <c r="R95" s="23">
        <f t="shared" si="101"/>
        <v>10446.633333333333</v>
      </c>
      <c r="S95" s="23">
        <f t="shared" si="101"/>
        <v>10293.25</v>
      </c>
      <c r="T95" s="162">
        <f t="shared" si="101"/>
        <v>153.38333333333352</v>
      </c>
      <c r="U95" s="164">
        <f t="shared" si="101"/>
        <v>206.5</v>
      </c>
      <c r="V95" s="164">
        <f t="shared" si="101"/>
        <v>230.44500000000002</v>
      </c>
      <c r="X95" s="164">
        <f t="shared" si="101"/>
        <v>230.44500000000002</v>
      </c>
    </row>
    <row r="96" spans="1:24" x14ac:dyDescent="0.25">
      <c r="F96" s="5" t="s">
        <v>15</v>
      </c>
      <c r="G96" s="5">
        <f>STDEV(G87:G94)</f>
        <v>1.2560235818229044</v>
      </c>
      <c r="H96" s="5">
        <f>STDEV(H87:H94)</f>
        <v>6.3675471841877487</v>
      </c>
      <c r="I96" s="23">
        <f>STDEV(I87:I94)</f>
        <v>0.12357332506114195</v>
      </c>
      <c r="J96" s="23">
        <f t="shared" ref="J96:L96" si="102">STDEV(J87:J94)</f>
        <v>0.10166325130875298</v>
      </c>
      <c r="K96" s="23">
        <f t="shared" si="102"/>
        <v>6.6176027885229458E-2</v>
      </c>
      <c r="L96" s="23">
        <f t="shared" si="102"/>
        <v>0.13106973334832112</v>
      </c>
      <c r="M96" s="24">
        <f>STDEV(M87:M94)</f>
        <v>1.1000579492311615</v>
      </c>
      <c r="N96" s="23">
        <f t="shared" ref="N96:U96" si="103">STDEV(N87:N94)</f>
        <v>1.6512712274689056</v>
      </c>
      <c r="O96" s="23">
        <f t="shared" si="103"/>
        <v>1.9290282527739191</v>
      </c>
      <c r="P96" s="23">
        <f t="shared" si="103"/>
        <v>0.35992591830356785</v>
      </c>
      <c r="Q96" s="23">
        <f t="shared" si="103"/>
        <v>2.2236763255433161</v>
      </c>
      <c r="R96" s="23">
        <f t="shared" si="103"/>
        <v>611.45446491678047</v>
      </c>
      <c r="S96" s="23">
        <f t="shared" si="103"/>
        <v>638.90375722795716</v>
      </c>
      <c r="T96" s="162">
        <f t="shared" si="103"/>
        <v>37.015802931541131</v>
      </c>
      <c r="U96" s="164">
        <f t="shared" si="103"/>
        <v>142.10665009069771</v>
      </c>
      <c r="V96" s="164">
        <f t="shared" ref="V96:X96" si="104">STDEV(V87:V94)</f>
        <v>4.2512433475396376</v>
      </c>
      <c r="X96" s="164">
        <f t="shared" si="104"/>
        <v>4.2512433475396376</v>
      </c>
    </row>
    <row r="97" spans="1:24" x14ac:dyDescent="0.25">
      <c r="F97" s="5" t="s">
        <v>16</v>
      </c>
      <c r="G97" s="5">
        <f>COUNT(G87:G94)</f>
        <v>7</v>
      </c>
      <c r="H97" s="5">
        <f>COUNT(H87:H94)</f>
        <v>7</v>
      </c>
      <c r="I97" s="23">
        <f>COUNT(I87:I94)</f>
        <v>6</v>
      </c>
      <c r="J97" s="23">
        <f t="shared" ref="J97:L97" si="105">COUNT(J87:J94)</f>
        <v>4</v>
      </c>
      <c r="K97" s="23">
        <f t="shared" si="105"/>
        <v>6</v>
      </c>
      <c r="L97" s="23">
        <f t="shared" si="105"/>
        <v>6</v>
      </c>
      <c r="M97" s="24">
        <f>COUNT(M87:M94)</f>
        <v>6</v>
      </c>
      <c r="N97" s="23">
        <f t="shared" ref="N97:U97" si="106">COUNT(N87:N94)</f>
        <v>6</v>
      </c>
      <c r="O97" s="23">
        <f t="shared" si="106"/>
        <v>6</v>
      </c>
      <c r="P97" s="23">
        <f t="shared" si="106"/>
        <v>6</v>
      </c>
      <c r="Q97" s="23">
        <f t="shared" si="106"/>
        <v>6</v>
      </c>
      <c r="R97" s="23">
        <f t="shared" si="106"/>
        <v>6</v>
      </c>
      <c r="S97" s="23">
        <f t="shared" si="106"/>
        <v>6</v>
      </c>
      <c r="T97" s="162">
        <f t="shared" si="106"/>
        <v>6</v>
      </c>
      <c r="U97" s="164">
        <f t="shared" si="106"/>
        <v>6</v>
      </c>
      <c r="V97" s="164">
        <f t="shared" ref="V97:X97" si="107">COUNT(V87:V94)</f>
        <v>6</v>
      </c>
      <c r="X97" s="164">
        <f t="shared" si="107"/>
        <v>6</v>
      </c>
    </row>
    <row r="98" spans="1:24" x14ac:dyDescent="0.25">
      <c r="F98" s="5" t="s">
        <v>17</v>
      </c>
      <c r="G98" s="5">
        <f>G96/SQRT(G97)</f>
        <v>0.47473229119085603</v>
      </c>
      <c r="H98" s="5">
        <f>H96/SQRT(H97)</f>
        <v>2.4067066158329111</v>
      </c>
      <c r="I98" s="23">
        <f>I96/SQRT(I97)</f>
        <v>5.0448598703146448E-2</v>
      </c>
      <c r="J98" s="23">
        <f t="shared" ref="J98" si="108">J96/SQRT(J97)</f>
        <v>5.0831625654376489E-2</v>
      </c>
      <c r="K98" s="23">
        <f t="shared" ref="K98" si="109">K96/SQRT(K97)</f>
        <v>2.7016250253833855E-2</v>
      </c>
      <c r="L98" s="23">
        <f t="shared" ref="L98" si="110">L96/SQRT(L97)</f>
        <v>5.3508994571006475E-2</v>
      </c>
      <c r="M98" s="24">
        <f>M96/SQRT(M97)</f>
        <v>0.44909677718480473</v>
      </c>
      <c r="N98" s="23">
        <f t="shared" ref="N98:X98" si="111">N96/SQRT(N97)</f>
        <v>0.6741286557063455</v>
      </c>
      <c r="O98" s="23">
        <f t="shared" si="111"/>
        <v>0.78752248645144518</v>
      </c>
      <c r="P98" s="23">
        <f t="shared" si="111"/>
        <v>0.1469391408410676</v>
      </c>
      <c r="Q98" s="23">
        <f t="shared" si="111"/>
        <v>0.90781205844802337</v>
      </c>
      <c r="R98" s="23">
        <f t="shared" si="111"/>
        <v>249.62523999877175</v>
      </c>
      <c r="S98" s="23">
        <f t="shared" si="111"/>
        <v>260.83136665925252</v>
      </c>
      <c r="T98" s="162">
        <f t="shared" si="111"/>
        <v>15.111638266948917</v>
      </c>
      <c r="U98" s="164">
        <f t="shared" si="111"/>
        <v>58.014796963073714</v>
      </c>
      <c r="V98" s="164">
        <f t="shared" si="111"/>
        <v>1.7355628289789276</v>
      </c>
      <c r="X98" s="164">
        <f t="shared" si="111"/>
        <v>1.7355628289789276</v>
      </c>
    </row>
    <row r="99" spans="1:24" x14ac:dyDescent="0.25">
      <c r="F99" s="5" t="s">
        <v>18</v>
      </c>
      <c r="G99" s="5">
        <f>G95+(2*G96)</f>
        <v>24.027761449360092</v>
      </c>
      <c r="H99" s="5">
        <f>H95+(2*H96)</f>
        <v>37.182237225518357</v>
      </c>
      <c r="I99" s="23">
        <f>I95+(2*I96)</f>
        <v>1.597979983455617</v>
      </c>
      <c r="J99" s="23">
        <f t="shared" ref="J99:L99" si="112">J95+(2*J96)</f>
        <v>1.5695765026175057</v>
      </c>
      <c r="K99" s="23">
        <f t="shared" si="112"/>
        <v>1.4135187224371255</v>
      </c>
      <c r="L99" s="23">
        <f t="shared" si="112"/>
        <v>1.5473894666966421</v>
      </c>
      <c r="M99" s="24">
        <f>M95+(2*M96)</f>
        <v>29.92928256512899</v>
      </c>
      <c r="N99" s="23">
        <f t="shared" ref="N99:U99" si="113">N95+(2*N96)</f>
        <v>25.210875788271146</v>
      </c>
      <c r="O99" s="23">
        <f t="shared" si="113"/>
        <v>24.23305650554784</v>
      </c>
      <c r="P99" s="23">
        <f t="shared" si="113"/>
        <v>2.253185169940469</v>
      </c>
      <c r="Q99" s="23">
        <f t="shared" si="113"/>
        <v>11.567280432388131</v>
      </c>
      <c r="R99" s="23">
        <f t="shared" si="113"/>
        <v>11669.542263166893</v>
      </c>
      <c r="S99" s="23">
        <f t="shared" si="113"/>
        <v>11571.057514455915</v>
      </c>
      <c r="T99" s="162">
        <f t="shared" si="113"/>
        <v>227.41493919641579</v>
      </c>
      <c r="U99" s="164">
        <f t="shared" si="113"/>
        <v>490.71330018139543</v>
      </c>
      <c r="V99" s="164">
        <f t="shared" ref="V99:X99" si="114">V95+(2*V96)</f>
        <v>238.94748669507931</v>
      </c>
      <c r="X99" s="164">
        <f t="shared" si="114"/>
        <v>238.94748669507931</v>
      </c>
    </row>
    <row r="100" spans="1:24" x14ac:dyDescent="0.25">
      <c r="F100" s="5" t="s">
        <v>19</v>
      </c>
      <c r="G100" s="5">
        <f>G95-(2*G96)</f>
        <v>19.003667122068478</v>
      </c>
      <c r="H100" s="5">
        <f>H95-(2*H96)</f>
        <v>11.71204848876736</v>
      </c>
      <c r="I100" s="23">
        <f>I95-(2*I96)</f>
        <v>1.1036866832110492</v>
      </c>
      <c r="J100" s="23">
        <f t="shared" ref="J100:L100" si="115">J95-(2*J96)</f>
        <v>1.1629234973824938</v>
      </c>
      <c r="K100" s="23">
        <f t="shared" si="115"/>
        <v>1.1488146108962076</v>
      </c>
      <c r="L100" s="23">
        <f t="shared" si="115"/>
        <v>1.0231105333033579</v>
      </c>
      <c r="M100" s="24">
        <f>M95-(2*M96)</f>
        <v>25.529050768204346</v>
      </c>
      <c r="N100" s="23">
        <f t="shared" ref="N100:U100" si="116">N95-(2*N96)</f>
        <v>18.605790878395524</v>
      </c>
      <c r="O100" s="23">
        <f t="shared" si="116"/>
        <v>16.51694349445216</v>
      </c>
      <c r="P100" s="23">
        <f t="shared" si="116"/>
        <v>0.81348149672619752</v>
      </c>
      <c r="Q100" s="23">
        <f t="shared" si="116"/>
        <v>2.6725751302148657</v>
      </c>
      <c r="R100" s="23">
        <f t="shared" si="116"/>
        <v>9223.724403499773</v>
      </c>
      <c r="S100" s="23">
        <f t="shared" si="116"/>
        <v>9015.4424855440848</v>
      </c>
      <c r="T100" s="162">
        <f t="shared" si="116"/>
        <v>79.351727470251262</v>
      </c>
      <c r="U100" s="164">
        <f t="shared" si="116"/>
        <v>-77.713300181395425</v>
      </c>
      <c r="V100" s="164">
        <f t="shared" ref="V100:X100" si="117">V95-(2*V96)</f>
        <v>221.94251330492074</v>
      </c>
      <c r="X100" s="164">
        <f t="shared" si="117"/>
        <v>221.94251330492074</v>
      </c>
    </row>
    <row r="101" spans="1:24" x14ac:dyDescent="0.25">
      <c r="F101" s="17"/>
      <c r="G101" s="17"/>
      <c r="H101" s="110"/>
      <c r="I101" s="17"/>
      <c r="J101" s="17"/>
      <c r="K101" s="17"/>
      <c r="L101" s="17"/>
      <c r="M101" s="33"/>
      <c r="U101" s="174"/>
      <c r="V101" s="174"/>
      <c r="X101" s="174"/>
    </row>
    <row r="102" spans="1:24" ht="15.75" thickBot="1" x14ac:dyDescent="0.3">
      <c r="A102" s="1" t="s">
        <v>37</v>
      </c>
      <c r="B102" s="2" t="s">
        <v>2</v>
      </c>
      <c r="C102" s="2" t="s">
        <v>194</v>
      </c>
      <c r="D102" s="2" t="s">
        <v>3</v>
      </c>
      <c r="E102" s="2" t="s">
        <v>4</v>
      </c>
      <c r="F102" s="35" t="s">
        <v>5</v>
      </c>
      <c r="G102" s="24" t="s">
        <v>35</v>
      </c>
      <c r="H102" s="108" t="s">
        <v>40</v>
      </c>
      <c r="I102" s="64" t="s">
        <v>202</v>
      </c>
      <c r="J102" s="64" t="s">
        <v>203</v>
      </c>
      <c r="K102" s="64" t="s">
        <v>204</v>
      </c>
      <c r="L102" s="64" t="s">
        <v>205</v>
      </c>
      <c r="M102" s="53" t="s">
        <v>206</v>
      </c>
      <c r="N102" s="16" t="s">
        <v>50</v>
      </c>
      <c r="O102" s="16" t="s">
        <v>43</v>
      </c>
      <c r="P102" s="15" t="s">
        <v>44</v>
      </c>
      <c r="Q102" s="15" t="s">
        <v>45</v>
      </c>
      <c r="R102" s="16" t="s">
        <v>46</v>
      </c>
      <c r="S102" s="16" t="s">
        <v>47</v>
      </c>
      <c r="T102" s="185" t="s">
        <v>48</v>
      </c>
      <c r="U102" s="20" t="s">
        <v>49</v>
      </c>
      <c r="V102" s="27" t="s">
        <v>61</v>
      </c>
      <c r="X102" s="174"/>
    </row>
    <row r="103" spans="1:24" x14ac:dyDescent="0.25">
      <c r="A103" s="1" t="s">
        <v>27</v>
      </c>
      <c r="B103" s="66" t="s">
        <v>6</v>
      </c>
      <c r="C103" s="58" t="s">
        <v>208</v>
      </c>
      <c r="D103" s="77" t="s">
        <v>263</v>
      </c>
      <c r="E103" s="100" t="s">
        <v>224</v>
      </c>
      <c r="F103" s="90" t="s">
        <v>8</v>
      </c>
      <c r="G103" s="5">
        <v>24.07</v>
      </c>
      <c r="H103" s="109">
        <v>33.57</v>
      </c>
      <c r="I103" s="1">
        <v>1.4524999999999999</v>
      </c>
      <c r="J103" s="1">
        <v>0.71599999999999997</v>
      </c>
      <c r="K103" s="1">
        <v>0.78750000000000009</v>
      </c>
      <c r="L103" s="52">
        <v>0.85549999999999993</v>
      </c>
      <c r="M103" s="54">
        <v>19.267499999999998</v>
      </c>
      <c r="N103" s="3">
        <v>25.11</v>
      </c>
      <c r="O103" s="5">
        <v>22.94</v>
      </c>
      <c r="P103" s="5">
        <v>2.1699999999999982</v>
      </c>
      <c r="Q103" s="5">
        <v>8.6419753086419693</v>
      </c>
      <c r="R103" s="5">
        <v>12327.7</v>
      </c>
      <c r="S103" s="5">
        <v>12166.2</v>
      </c>
      <c r="T103" s="162">
        <f t="shared" ref="T103:T110" si="118">R103-S103</f>
        <v>161.5</v>
      </c>
      <c r="U103" s="84">
        <v>443</v>
      </c>
      <c r="V103" s="164">
        <v>224.8</v>
      </c>
      <c r="X103" s="174"/>
    </row>
    <row r="104" spans="1:24" x14ac:dyDescent="0.25">
      <c r="A104" s="1" t="s">
        <v>27</v>
      </c>
      <c r="B104" s="66" t="s">
        <v>6</v>
      </c>
      <c r="C104" s="59" t="s">
        <v>208</v>
      </c>
      <c r="D104" s="77" t="s">
        <v>263</v>
      </c>
      <c r="E104" s="100" t="s">
        <v>225</v>
      </c>
      <c r="F104" s="90" t="s">
        <v>10</v>
      </c>
      <c r="G104" s="5">
        <v>26.43</v>
      </c>
      <c r="H104" s="109">
        <v>33.57</v>
      </c>
      <c r="I104" s="1">
        <v>1.137</v>
      </c>
      <c r="J104" s="1">
        <v>0.95395000000000008</v>
      </c>
      <c r="K104" s="1">
        <v>0.51749999999999996</v>
      </c>
      <c r="L104" s="52">
        <v>0.95500000000000007</v>
      </c>
      <c r="M104" s="55">
        <v>18.24165</v>
      </c>
      <c r="N104" s="3">
        <v>27.68</v>
      </c>
      <c r="O104" s="5">
        <v>25.23</v>
      </c>
      <c r="P104" s="5">
        <v>2.4499999999999993</v>
      </c>
      <c r="Q104" s="5">
        <v>8.8511560693641602</v>
      </c>
      <c r="R104" s="5">
        <v>12662.3</v>
      </c>
      <c r="S104" s="5">
        <v>12542.8</v>
      </c>
      <c r="T104" s="162">
        <f t="shared" si="118"/>
        <v>119.5</v>
      </c>
      <c r="U104" s="84">
        <v>511</v>
      </c>
      <c r="V104" s="164">
        <v>184.27</v>
      </c>
      <c r="X104" s="174"/>
    </row>
    <row r="105" spans="1:24" x14ac:dyDescent="0.25">
      <c r="A105" s="1" t="s">
        <v>27</v>
      </c>
      <c r="B105" s="66" t="s">
        <v>6</v>
      </c>
      <c r="C105" s="59" t="s">
        <v>208</v>
      </c>
      <c r="D105" s="77" t="s">
        <v>264</v>
      </c>
      <c r="E105" s="101" t="s">
        <v>226</v>
      </c>
      <c r="F105" s="90" t="s">
        <v>10</v>
      </c>
      <c r="G105" s="5">
        <v>29.91</v>
      </c>
      <c r="H105" s="109">
        <v>30.71</v>
      </c>
      <c r="I105" s="1">
        <v>1.325</v>
      </c>
      <c r="J105" s="1">
        <v>0.79900000000000004</v>
      </c>
      <c r="K105" s="1">
        <v>0.89549999999999996</v>
      </c>
      <c r="L105" s="52">
        <v>0.72249999999999992</v>
      </c>
      <c r="M105" s="55">
        <v>19.457249999999998</v>
      </c>
      <c r="N105" s="3">
        <v>30.27</v>
      </c>
      <c r="O105" s="5">
        <v>28.18</v>
      </c>
      <c r="P105" s="5">
        <v>2.09</v>
      </c>
      <c r="Q105" s="5">
        <v>6.9045259332672613</v>
      </c>
      <c r="R105" s="5">
        <v>14254</v>
      </c>
      <c r="S105" s="5">
        <v>14052</v>
      </c>
      <c r="T105" s="162">
        <f t="shared" si="118"/>
        <v>202</v>
      </c>
      <c r="U105" s="84">
        <v>280</v>
      </c>
      <c r="V105" s="164">
        <v>234.54</v>
      </c>
      <c r="X105" s="174"/>
    </row>
    <row r="106" spans="1:24" x14ac:dyDescent="0.25">
      <c r="A106" s="1" t="s">
        <v>27</v>
      </c>
      <c r="B106" s="66" t="s">
        <v>6</v>
      </c>
      <c r="C106" s="59" t="s">
        <v>208</v>
      </c>
      <c r="D106" s="77" t="s">
        <v>265</v>
      </c>
      <c r="E106" s="101" t="s">
        <v>227</v>
      </c>
      <c r="F106" s="90" t="s">
        <v>12</v>
      </c>
      <c r="G106" s="5">
        <v>21.62</v>
      </c>
      <c r="H106" s="109">
        <v>29.57</v>
      </c>
      <c r="I106" s="1">
        <v>1.4524999999999999</v>
      </c>
      <c r="J106" s="1">
        <v>0.77300000000000002</v>
      </c>
      <c r="K106" s="1">
        <v>0.83349999999999991</v>
      </c>
      <c r="L106" s="52">
        <v>0.70150000000000001</v>
      </c>
      <c r="M106" s="55">
        <v>19.403499999999998</v>
      </c>
      <c r="N106" s="3">
        <v>21.13</v>
      </c>
      <c r="O106" s="5">
        <v>19.5</v>
      </c>
      <c r="P106" s="5">
        <v>1.629999999999999</v>
      </c>
      <c r="Q106" s="5">
        <v>7.7141504969237999</v>
      </c>
      <c r="R106" s="5">
        <v>10528.5</v>
      </c>
      <c r="S106" s="5">
        <v>10041.1</v>
      </c>
      <c r="T106" s="162">
        <f t="shared" si="118"/>
        <v>487.39999999999964</v>
      </c>
      <c r="U106" s="84">
        <v>226</v>
      </c>
      <c r="V106" s="164">
        <v>222.86</v>
      </c>
      <c r="X106" s="174"/>
    </row>
    <row r="107" spans="1:24" x14ac:dyDescent="0.25">
      <c r="A107" s="1" t="s">
        <v>27</v>
      </c>
      <c r="B107" s="66" t="s">
        <v>6</v>
      </c>
      <c r="C107" s="59" t="s">
        <v>208</v>
      </c>
      <c r="D107" s="77" t="s">
        <v>267</v>
      </c>
      <c r="E107" s="102" t="s">
        <v>228</v>
      </c>
      <c r="F107" s="90" t="s">
        <v>8</v>
      </c>
      <c r="G107" s="5">
        <v>21.65</v>
      </c>
      <c r="H107" s="109">
        <v>29.57</v>
      </c>
      <c r="I107" s="1">
        <v>1.4524999999999999</v>
      </c>
      <c r="J107" s="1" t="s">
        <v>246</v>
      </c>
      <c r="K107" s="1">
        <v>0.87749999999999995</v>
      </c>
      <c r="L107" s="52">
        <v>0.59</v>
      </c>
      <c r="M107" s="55">
        <v>21.446250000000003</v>
      </c>
      <c r="N107" s="3">
        <v>22.63</v>
      </c>
      <c r="O107" s="5">
        <v>20.420000000000002</v>
      </c>
      <c r="P107" s="5">
        <v>2.2099999999999973</v>
      </c>
      <c r="Q107" s="5">
        <v>9.7657976137869955</v>
      </c>
      <c r="R107" s="5">
        <v>10010.700000000001</v>
      </c>
      <c r="S107" s="5">
        <v>9847.2000000000007</v>
      </c>
      <c r="T107" s="162">
        <f t="shared" si="118"/>
        <v>163.5</v>
      </c>
      <c r="U107" s="84">
        <v>421</v>
      </c>
      <c r="V107" s="164">
        <v>170.94</v>
      </c>
      <c r="X107" s="174"/>
    </row>
    <row r="108" spans="1:24" x14ac:dyDescent="0.25">
      <c r="A108" s="1" t="s">
        <v>27</v>
      </c>
      <c r="B108" s="66" t="s">
        <v>6</v>
      </c>
      <c r="C108" s="59" t="s">
        <v>208</v>
      </c>
      <c r="D108" s="77" t="s">
        <v>267</v>
      </c>
      <c r="E108" s="103" t="s">
        <v>229</v>
      </c>
      <c r="F108" s="90" t="s">
        <v>12</v>
      </c>
      <c r="G108" s="5">
        <v>21.31</v>
      </c>
      <c r="H108" s="109">
        <v>29.57</v>
      </c>
      <c r="I108" s="1">
        <v>1.3919999999999999</v>
      </c>
      <c r="J108" s="1" t="s">
        <v>246</v>
      </c>
      <c r="K108" s="1">
        <v>1.294</v>
      </c>
      <c r="L108" s="52">
        <v>0.76649999999999996</v>
      </c>
      <c r="M108" s="55">
        <v>26.013750000000002</v>
      </c>
      <c r="N108" s="3">
        <v>21.13</v>
      </c>
      <c r="O108" s="5">
        <v>20.13</v>
      </c>
      <c r="P108" s="5">
        <v>1</v>
      </c>
      <c r="Q108" s="5">
        <v>4.7326076668244204</v>
      </c>
      <c r="R108" s="5">
        <v>9565.2999999999993</v>
      </c>
      <c r="S108" s="5">
        <v>9445.2000000000007</v>
      </c>
      <c r="T108" s="162">
        <f t="shared" si="118"/>
        <v>120.09999999999854</v>
      </c>
      <c r="U108" s="84">
        <v>229</v>
      </c>
      <c r="V108" s="164">
        <v>212.02</v>
      </c>
      <c r="X108" s="174"/>
    </row>
    <row r="109" spans="1:24" x14ac:dyDescent="0.25">
      <c r="A109" s="1" t="s">
        <v>27</v>
      </c>
      <c r="B109" s="66" t="s">
        <v>6</v>
      </c>
      <c r="C109" s="59" t="s">
        <v>208</v>
      </c>
      <c r="D109" s="77" t="s">
        <v>266</v>
      </c>
      <c r="E109" s="103" t="s">
        <v>230</v>
      </c>
      <c r="F109" s="90" t="s">
        <v>9</v>
      </c>
      <c r="G109" s="5">
        <v>22.5</v>
      </c>
      <c r="H109" s="109">
        <v>14.71</v>
      </c>
      <c r="I109" s="1">
        <v>1.2229999999999999</v>
      </c>
      <c r="J109" s="1" t="s">
        <v>246</v>
      </c>
      <c r="K109" s="1">
        <v>0.94899999999999995</v>
      </c>
      <c r="L109" s="52">
        <v>0.90599999999999992</v>
      </c>
      <c r="M109" s="55">
        <v>21.696499999999997</v>
      </c>
      <c r="N109" s="3">
        <v>27.03</v>
      </c>
      <c r="O109" s="5">
        <v>25.21</v>
      </c>
      <c r="P109" s="5">
        <v>1.8200000000000003</v>
      </c>
      <c r="Q109" s="5">
        <v>6.7332593414724391</v>
      </c>
      <c r="R109" s="5">
        <v>11589.3</v>
      </c>
      <c r="S109" s="5">
        <v>11446</v>
      </c>
      <c r="T109" s="162">
        <f t="shared" si="118"/>
        <v>143.29999999999927</v>
      </c>
      <c r="U109" s="84">
        <v>600</v>
      </c>
      <c r="V109" s="164">
        <v>211.97</v>
      </c>
      <c r="X109" s="174"/>
    </row>
    <row r="110" spans="1:24" ht="15.75" thickBot="1" x14ac:dyDescent="0.3">
      <c r="A110" s="1" t="s">
        <v>27</v>
      </c>
      <c r="B110" s="66" t="s">
        <v>6</v>
      </c>
      <c r="C110" s="60" t="s">
        <v>208</v>
      </c>
      <c r="D110" s="77" t="s">
        <v>267</v>
      </c>
      <c r="E110" s="103" t="s">
        <v>231</v>
      </c>
      <c r="F110" s="90" t="s">
        <v>22</v>
      </c>
      <c r="G110" s="5">
        <v>27.22</v>
      </c>
      <c r="H110" s="109">
        <v>29.57</v>
      </c>
      <c r="I110" s="1">
        <v>1.5129999999999999</v>
      </c>
      <c r="J110" s="1" t="s">
        <v>246</v>
      </c>
      <c r="K110" s="1">
        <v>0.70450000000000002</v>
      </c>
      <c r="L110" s="52">
        <v>0.3155</v>
      </c>
      <c r="M110" s="56">
        <v>19.092500000000001</v>
      </c>
      <c r="N110" s="3">
        <v>22.99</v>
      </c>
      <c r="O110" s="5">
        <v>20.93</v>
      </c>
      <c r="P110" s="5">
        <v>2.0599999999999987</v>
      </c>
      <c r="Q110" s="5">
        <v>8.9604175728577591</v>
      </c>
      <c r="R110" s="5">
        <v>9868.2000000000007</v>
      </c>
      <c r="S110" s="5">
        <v>9724.9</v>
      </c>
      <c r="T110" s="188">
        <f t="shared" si="118"/>
        <v>143.30000000000109</v>
      </c>
      <c r="U110" s="124">
        <v>143</v>
      </c>
      <c r="V110" s="29">
        <v>77.19</v>
      </c>
      <c r="W110" s="125" t="s">
        <v>448</v>
      </c>
      <c r="X110" s="174"/>
    </row>
    <row r="111" spans="1:24" x14ac:dyDescent="0.25">
      <c r="F111" s="17"/>
      <c r="G111" s="17"/>
      <c r="H111" s="110"/>
      <c r="I111" s="17"/>
      <c r="J111" s="17"/>
      <c r="K111" s="17"/>
      <c r="L111" s="17"/>
      <c r="M111" s="33"/>
      <c r="U111" s="174"/>
      <c r="V111" s="174"/>
      <c r="X111" s="174"/>
    </row>
    <row r="112" spans="1:24" x14ac:dyDescent="0.25">
      <c r="F112" s="5" t="s">
        <v>14</v>
      </c>
      <c r="G112" s="5">
        <f>AVERAGE(G103:G111)</f>
        <v>24.338750000000001</v>
      </c>
      <c r="H112" s="5">
        <f>AVERAGE(H103:H111)</f>
        <v>28.854999999999997</v>
      </c>
      <c r="I112" s="23">
        <f>AVERAGE(I103:I111)</f>
        <v>1.3684375</v>
      </c>
      <c r="J112" s="23">
        <f t="shared" ref="J112" si="119">AVERAGE(J103:J111)</f>
        <v>0.81048750000000003</v>
      </c>
      <c r="K112" s="23">
        <f t="shared" ref="K112" si="120">AVERAGE(K103:K111)</f>
        <v>0.857375</v>
      </c>
      <c r="L112" s="23">
        <f t="shared" ref="L112" si="121">AVERAGE(L103:L111)</f>
        <v>0.72656249999999989</v>
      </c>
      <c r="M112" s="24">
        <f t="shared" ref="M112:U112" si="122">AVERAGE(M103:M111)</f>
        <v>20.5773625</v>
      </c>
      <c r="N112" s="23">
        <f t="shared" si="122"/>
        <v>24.74625</v>
      </c>
      <c r="O112" s="23">
        <f t="shared" si="122"/>
        <v>22.817500000000003</v>
      </c>
      <c r="P112" s="23">
        <f t="shared" si="122"/>
        <v>1.9287499999999991</v>
      </c>
      <c r="Q112" s="23">
        <f t="shared" si="122"/>
        <v>7.7879862503923505</v>
      </c>
      <c r="R112" s="23">
        <f t="shared" ref="R112:S112" si="123">AVERAGE(R103:R111)</f>
        <v>11350.75</v>
      </c>
      <c r="S112" s="23">
        <f t="shared" si="123"/>
        <v>11158.174999999999</v>
      </c>
      <c r="T112" s="162">
        <f t="shared" si="122"/>
        <v>192.57499999999982</v>
      </c>
      <c r="U112" s="164">
        <f t="shared" si="122"/>
        <v>356.625</v>
      </c>
      <c r="V112" s="164">
        <f t="shared" ref="V112" si="124">AVERAGE(V103:V111)</f>
        <v>192.32375000000002</v>
      </c>
      <c r="X112" s="174"/>
    </row>
    <row r="113" spans="1:24" x14ac:dyDescent="0.25">
      <c r="F113" s="5" t="s">
        <v>15</v>
      </c>
      <c r="G113" s="5">
        <f>STDEV(G103:G111)</f>
        <v>3.1839168936569608</v>
      </c>
      <c r="H113" s="5">
        <f>STDEV(H103:H111)</f>
        <v>5.9764944335526575</v>
      </c>
      <c r="I113" s="23">
        <f>STDEV(I103:I111)</f>
        <v>0.13052379025077601</v>
      </c>
      <c r="J113" s="23">
        <f t="shared" ref="J113:N113" si="125">STDEV(J103:J111)</f>
        <v>0.10172946455345777</v>
      </c>
      <c r="K113" s="23">
        <f t="shared" si="125"/>
        <v>0.22207893545185373</v>
      </c>
      <c r="L113" s="23">
        <f t="shared" si="125"/>
        <v>0.20384437998139704</v>
      </c>
      <c r="M113" s="24">
        <f t="shared" si="125"/>
        <v>2.4948649479266081</v>
      </c>
      <c r="N113" s="23">
        <f t="shared" si="125"/>
        <v>3.3420264917305254</v>
      </c>
      <c r="O113" s="23">
        <f t="shared" ref="O113:U113" si="126">STDEV(O103:O111)</f>
        <v>3.1134443489944563</v>
      </c>
      <c r="P113" s="23">
        <f t="shared" si="126"/>
        <v>0.44974397478692457</v>
      </c>
      <c r="Q113" s="23">
        <f t="shared" si="126"/>
        <v>1.6203924287655014</v>
      </c>
      <c r="R113" s="23">
        <f t="shared" si="126"/>
        <v>1648.2881440192127</v>
      </c>
      <c r="S113" s="23">
        <f t="shared" si="126"/>
        <v>1662.4181928315033</v>
      </c>
      <c r="T113" s="162">
        <f t="shared" si="126"/>
        <v>122.04814916370385</v>
      </c>
      <c r="U113" s="164">
        <f t="shared" si="126"/>
        <v>160.14541383201885</v>
      </c>
      <c r="V113" s="164">
        <f t="shared" ref="V113" si="127">STDEV(V103:V111)</f>
        <v>51.159703153807627</v>
      </c>
      <c r="X113" s="174"/>
    </row>
    <row r="114" spans="1:24" x14ac:dyDescent="0.25">
      <c r="F114" s="5" t="s">
        <v>16</v>
      </c>
      <c r="G114" s="5">
        <f>COUNT(G103:G111)</f>
        <v>8</v>
      </c>
      <c r="H114" s="5">
        <f>COUNT(H103:H111)</f>
        <v>8</v>
      </c>
      <c r="I114" s="23">
        <f>COUNT(I103:I111)</f>
        <v>8</v>
      </c>
      <c r="J114" s="23">
        <f t="shared" ref="J114:N114" si="128">COUNT(J103:J111)</f>
        <v>4</v>
      </c>
      <c r="K114" s="23">
        <f t="shared" si="128"/>
        <v>8</v>
      </c>
      <c r="L114" s="23">
        <f t="shared" si="128"/>
        <v>8</v>
      </c>
      <c r="M114" s="24">
        <f t="shared" si="128"/>
        <v>8</v>
      </c>
      <c r="N114" s="23">
        <f t="shared" si="128"/>
        <v>8</v>
      </c>
      <c r="O114" s="23">
        <f t="shared" ref="O114:U114" si="129">COUNT(O103:O111)</f>
        <v>8</v>
      </c>
      <c r="P114" s="23">
        <f t="shared" si="129"/>
        <v>8</v>
      </c>
      <c r="Q114" s="23">
        <f t="shared" si="129"/>
        <v>8</v>
      </c>
      <c r="R114" s="23">
        <f t="shared" si="129"/>
        <v>8</v>
      </c>
      <c r="S114" s="23">
        <f t="shared" si="129"/>
        <v>8</v>
      </c>
      <c r="T114" s="162">
        <f t="shared" si="129"/>
        <v>8</v>
      </c>
      <c r="U114" s="164">
        <f t="shared" si="129"/>
        <v>8</v>
      </c>
      <c r="V114" s="164">
        <f t="shared" ref="V114" si="130">COUNT(V103:V111)</f>
        <v>8</v>
      </c>
      <c r="X114" s="174"/>
    </row>
    <row r="115" spans="1:24" x14ac:dyDescent="0.25">
      <c r="F115" s="5" t="s">
        <v>17</v>
      </c>
      <c r="G115" s="5">
        <f>G113/SQRT(G114)</f>
        <v>1.1256846131196223</v>
      </c>
      <c r="H115" s="5">
        <f>H113/SQRT(H114)</f>
        <v>2.113009870844369</v>
      </c>
      <c r="I115" s="23">
        <f>I113/SQRT(I114)</f>
        <v>4.6147128596247144E-2</v>
      </c>
      <c r="J115" s="23">
        <f t="shared" ref="J115" si="131">J113/SQRT(J114)</f>
        <v>5.0864732276728886E-2</v>
      </c>
      <c r="K115" s="23">
        <f t="shared" ref="K115" si="132">K113/SQRT(K114)</f>
        <v>7.8516760608347669E-2</v>
      </c>
      <c r="L115" s="23">
        <f t="shared" ref="L115" si="133">L113/SQRT(L114)</f>
        <v>7.2069871695806573E-2</v>
      </c>
      <c r="M115" s="24">
        <f t="shared" ref="M115:U115" si="134">M113/SQRT(M114)</f>
        <v>0.88206796141176358</v>
      </c>
      <c r="N115" s="23">
        <f t="shared" si="134"/>
        <v>1.1815847976038707</v>
      </c>
      <c r="O115" s="23">
        <f t="shared" si="134"/>
        <v>1.1007688060104579</v>
      </c>
      <c r="P115" s="23">
        <f t="shared" si="134"/>
        <v>0.15900850718481299</v>
      </c>
      <c r="Q115" s="23">
        <f t="shared" si="134"/>
        <v>0.57289523728171277</v>
      </c>
      <c r="R115" s="23">
        <f t="shared" ref="R115:S115" si="135">R113/SQRT(R114)</f>
        <v>582.75786199268691</v>
      </c>
      <c r="S115" s="23">
        <f t="shared" si="135"/>
        <v>587.7535886595208</v>
      </c>
      <c r="T115" s="162">
        <f t="shared" si="134"/>
        <v>43.150536952461124</v>
      </c>
      <c r="U115" s="164">
        <f t="shared" si="134"/>
        <v>56.619954048273222</v>
      </c>
      <c r="V115" s="164">
        <f t="shared" ref="V115" si="136">V113/SQRT(V114)</f>
        <v>18.087686511774088</v>
      </c>
      <c r="X115" s="174"/>
    </row>
    <row r="116" spans="1:24" x14ac:dyDescent="0.25">
      <c r="F116" s="5" t="s">
        <v>18</v>
      </c>
      <c r="G116" s="5">
        <f>G112+(2*G113)</f>
        <v>30.706583787313924</v>
      </c>
      <c r="H116" s="5">
        <f>H112+(2*H113)</f>
        <v>40.807988867105308</v>
      </c>
      <c r="I116" s="23">
        <f>I112+(2*I113)</f>
        <v>1.6294850805015519</v>
      </c>
      <c r="J116" s="23">
        <f t="shared" ref="J116:N116" si="137">J112+(2*J113)</f>
        <v>1.0139464291069156</v>
      </c>
      <c r="K116" s="23">
        <f t="shared" si="137"/>
        <v>1.3015328709037075</v>
      </c>
      <c r="L116" s="23">
        <f t="shared" si="137"/>
        <v>1.1342512599627939</v>
      </c>
      <c r="M116" s="24">
        <f t="shared" si="137"/>
        <v>25.567092395853216</v>
      </c>
      <c r="N116" s="23">
        <f t="shared" si="137"/>
        <v>31.430302983461051</v>
      </c>
      <c r="O116" s="23">
        <f t="shared" ref="O116:U116" si="138">O112+(2*O113)</f>
        <v>29.044388697988914</v>
      </c>
      <c r="P116" s="23">
        <f t="shared" si="138"/>
        <v>2.8282379495738481</v>
      </c>
      <c r="Q116" s="23">
        <f t="shared" si="138"/>
        <v>11.028771107923353</v>
      </c>
      <c r="R116" s="23">
        <f t="shared" si="138"/>
        <v>14647.326288038425</v>
      </c>
      <c r="S116" s="23">
        <f t="shared" si="138"/>
        <v>14483.011385663005</v>
      </c>
      <c r="T116" s="162">
        <f t="shared" si="138"/>
        <v>436.6712983274075</v>
      </c>
      <c r="U116" s="164">
        <f t="shared" si="138"/>
        <v>676.91582766403769</v>
      </c>
      <c r="V116" s="164">
        <f t="shared" ref="V116" si="139">V112+(2*V113)</f>
        <v>294.6431563076153</v>
      </c>
      <c r="X116" s="174"/>
    </row>
    <row r="117" spans="1:24" x14ac:dyDescent="0.25">
      <c r="F117" s="5" t="s">
        <v>19</v>
      </c>
      <c r="G117" s="5">
        <f>G112-(2*G113)</f>
        <v>17.970916212686078</v>
      </c>
      <c r="H117" s="5">
        <f>H112-(2*H113)</f>
        <v>16.902011132894682</v>
      </c>
      <c r="I117" s="23">
        <f>I112-(2*I113)</f>
        <v>1.107389919498448</v>
      </c>
      <c r="J117" s="23">
        <f t="shared" ref="J117:N117" si="140">J112-(2*J113)</f>
        <v>0.60702857089308448</v>
      </c>
      <c r="K117" s="23">
        <f t="shared" si="140"/>
        <v>0.41321712909629255</v>
      </c>
      <c r="L117" s="23">
        <f t="shared" si="140"/>
        <v>0.31887374003720581</v>
      </c>
      <c r="M117" s="24">
        <f t="shared" si="140"/>
        <v>15.587632604146783</v>
      </c>
      <c r="N117" s="23">
        <f t="shared" si="140"/>
        <v>18.062197016538949</v>
      </c>
      <c r="O117" s="23">
        <f t="shared" ref="O117:U117" si="141">O112-(2*O113)</f>
        <v>16.590611302011091</v>
      </c>
      <c r="P117" s="23">
        <f t="shared" si="141"/>
        <v>1.02926205042615</v>
      </c>
      <c r="Q117" s="23">
        <f t="shared" si="141"/>
        <v>4.5472013928613482</v>
      </c>
      <c r="R117" s="23">
        <f t="shared" si="141"/>
        <v>8054.1737119615746</v>
      </c>
      <c r="S117" s="23">
        <f t="shared" si="141"/>
        <v>7833.3386143369926</v>
      </c>
      <c r="T117" s="162">
        <f t="shared" si="141"/>
        <v>-51.521298327407891</v>
      </c>
      <c r="U117" s="164">
        <f t="shared" si="141"/>
        <v>36.334172335962307</v>
      </c>
      <c r="V117" s="164">
        <f t="shared" ref="V117" si="142">V112-(2*V113)</f>
        <v>90.004343692384765</v>
      </c>
      <c r="X117" s="174"/>
    </row>
    <row r="118" spans="1:24" x14ac:dyDescent="0.25">
      <c r="F118" s="17"/>
      <c r="G118" s="17"/>
      <c r="H118" s="110"/>
      <c r="I118" s="17"/>
      <c r="J118" s="17"/>
      <c r="K118" s="17"/>
      <c r="L118" s="17"/>
      <c r="M118" s="33"/>
      <c r="U118" s="174"/>
      <c r="V118" s="174"/>
      <c r="X118" s="174"/>
    </row>
    <row r="119" spans="1:24" ht="15.75" thickBot="1" x14ac:dyDescent="0.3">
      <c r="A119" s="1" t="s">
        <v>37</v>
      </c>
      <c r="B119" s="2" t="s">
        <v>2</v>
      </c>
      <c r="C119" s="2" t="s">
        <v>194</v>
      </c>
      <c r="D119" s="2" t="s">
        <v>3</v>
      </c>
      <c r="E119" s="2" t="s">
        <v>4</v>
      </c>
      <c r="F119" s="5" t="s">
        <v>5</v>
      </c>
      <c r="G119" s="24" t="s">
        <v>35</v>
      </c>
      <c r="H119" s="108" t="s">
        <v>40</v>
      </c>
      <c r="I119" s="64" t="s">
        <v>202</v>
      </c>
      <c r="J119" s="64" t="s">
        <v>203</v>
      </c>
      <c r="K119" s="64" t="s">
        <v>204</v>
      </c>
      <c r="L119" s="64" t="s">
        <v>205</v>
      </c>
      <c r="M119" s="53" t="s">
        <v>206</v>
      </c>
      <c r="N119" s="16" t="s">
        <v>50</v>
      </c>
      <c r="O119" s="16" t="s">
        <v>43</v>
      </c>
      <c r="P119" s="15" t="s">
        <v>44</v>
      </c>
      <c r="Q119" s="15" t="s">
        <v>45</v>
      </c>
      <c r="R119" s="16" t="s">
        <v>46</v>
      </c>
      <c r="S119" s="16" t="s">
        <v>47</v>
      </c>
      <c r="T119" s="185" t="s">
        <v>48</v>
      </c>
      <c r="U119" s="20" t="s">
        <v>49</v>
      </c>
      <c r="V119" s="27" t="s">
        <v>61</v>
      </c>
      <c r="X119" s="174"/>
    </row>
    <row r="120" spans="1:24" x14ac:dyDescent="0.25">
      <c r="A120" s="1" t="s">
        <v>27</v>
      </c>
      <c r="B120" s="66" t="s">
        <v>38</v>
      </c>
      <c r="C120" s="74" t="s">
        <v>208</v>
      </c>
      <c r="D120" s="77" t="s">
        <v>270</v>
      </c>
      <c r="E120" s="104" t="s">
        <v>239</v>
      </c>
      <c r="F120" s="90" t="s">
        <v>9</v>
      </c>
      <c r="G120" s="5">
        <v>23.91</v>
      </c>
      <c r="H120" s="109">
        <v>23.57</v>
      </c>
      <c r="I120" s="1">
        <v>1.2995000000000001</v>
      </c>
      <c r="J120" s="1">
        <v>0.75800000000000001</v>
      </c>
      <c r="K120" s="1">
        <v>0.75800000000000001</v>
      </c>
      <c r="L120" s="52">
        <v>0.66549999999999998</v>
      </c>
      <c r="M120" s="54">
        <v>18.031000000000002</v>
      </c>
      <c r="N120" s="3">
        <v>23.61</v>
      </c>
      <c r="O120" s="5">
        <v>22.04</v>
      </c>
      <c r="P120" s="5">
        <v>1.5700000000000003</v>
      </c>
      <c r="Q120" s="5">
        <v>6.6497246929267275</v>
      </c>
      <c r="R120" s="5">
        <v>11242.5</v>
      </c>
      <c r="S120" s="5">
        <v>11010.6</v>
      </c>
      <c r="T120" s="162">
        <f t="shared" ref="T120:T126" si="143">R120-S120</f>
        <v>231.89999999999964</v>
      </c>
      <c r="U120" s="84">
        <v>277</v>
      </c>
      <c r="V120" s="164">
        <v>221.04</v>
      </c>
      <c r="X120" s="174"/>
    </row>
    <row r="121" spans="1:24" x14ac:dyDescent="0.25">
      <c r="A121" s="1" t="s">
        <v>27</v>
      </c>
      <c r="B121" s="66" t="s">
        <v>38</v>
      </c>
      <c r="C121" s="75" t="s">
        <v>208</v>
      </c>
      <c r="D121" s="77" t="s">
        <v>270</v>
      </c>
      <c r="E121" s="104" t="s">
        <v>240</v>
      </c>
      <c r="F121" s="90" t="s">
        <v>12</v>
      </c>
      <c r="G121" s="5">
        <v>22.96</v>
      </c>
      <c r="H121" s="109">
        <v>23.57</v>
      </c>
      <c r="I121" s="1">
        <v>1.1890000000000001</v>
      </c>
      <c r="J121" s="1">
        <v>0.79900000000000004</v>
      </c>
      <c r="K121" s="1">
        <v>0.87749999999999995</v>
      </c>
      <c r="L121" s="52">
        <v>0.91500000000000004</v>
      </c>
      <c r="M121" s="55">
        <v>19.411000000000001</v>
      </c>
      <c r="N121" s="3">
        <v>21.96</v>
      </c>
      <c r="O121" s="5">
        <v>20.32</v>
      </c>
      <c r="P121" s="5">
        <v>1.6400000000000006</v>
      </c>
      <c r="Q121" s="5">
        <v>7.4681238615664869</v>
      </c>
      <c r="R121" s="5">
        <v>10489.3</v>
      </c>
      <c r="S121" s="5">
        <v>10318</v>
      </c>
      <c r="T121" s="162">
        <f t="shared" si="143"/>
        <v>171.29999999999927</v>
      </c>
      <c r="U121" s="84">
        <v>276</v>
      </c>
      <c r="V121" s="164">
        <v>223.36</v>
      </c>
      <c r="X121" s="174"/>
    </row>
    <row r="122" spans="1:24" x14ac:dyDescent="0.25">
      <c r="A122" s="1" t="s">
        <v>27</v>
      </c>
      <c r="B122" s="66" t="s">
        <v>38</v>
      </c>
      <c r="C122" s="75" t="s">
        <v>208</v>
      </c>
      <c r="D122" s="77" t="s">
        <v>270</v>
      </c>
      <c r="E122" s="105" t="s">
        <v>241</v>
      </c>
      <c r="F122" s="90" t="s">
        <v>22</v>
      </c>
      <c r="G122" s="5">
        <v>25.08</v>
      </c>
      <c r="H122" s="109">
        <v>23.57</v>
      </c>
      <c r="I122" s="1">
        <v>1.4524999999999999</v>
      </c>
      <c r="J122" s="1">
        <v>0.92149999999999999</v>
      </c>
      <c r="K122" s="1">
        <v>0.82250000000000001</v>
      </c>
      <c r="L122" s="52">
        <v>0.747</v>
      </c>
      <c r="M122" s="55">
        <v>20.536249999999999</v>
      </c>
      <c r="N122" s="3">
        <v>23.22</v>
      </c>
      <c r="O122" s="5">
        <v>21.53</v>
      </c>
      <c r="P122" s="5">
        <v>1.6899999999999977</v>
      </c>
      <c r="Q122" s="5">
        <v>7.278208440999129</v>
      </c>
      <c r="R122" s="5">
        <v>11138.5</v>
      </c>
      <c r="S122" s="5">
        <v>10892.2</v>
      </c>
      <c r="T122" s="162">
        <f t="shared" si="143"/>
        <v>246.29999999999927</v>
      </c>
      <c r="U122" s="84">
        <v>109</v>
      </c>
      <c r="V122" s="164">
        <v>234.08</v>
      </c>
      <c r="X122" s="174"/>
    </row>
    <row r="123" spans="1:24" x14ac:dyDescent="0.25">
      <c r="A123" s="1" t="s">
        <v>27</v>
      </c>
      <c r="B123" s="66" t="s">
        <v>38</v>
      </c>
      <c r="C123" s="75" t="s">
        <v>208</v>
      </c>
      <c r="D123" s="77" t="s">
        <v>271</v>
      </c>
      <c r="E123" s="105" t="s">
        <v>242</v>
      </c>
      <c r="F123" s="90" t="s">
        <v>8</v>
      </c>
      <c r="G123" s="5">
        <v>18.79</v>
      </c>
      <c r="H123" s="109">
        <v>11.71</v>
      </c>
      <c r="I123" s="1">
        <v>1.3919999999999999</v>
      </c>
      <c r="J123" s="1">
        <v>0.91500000000000004</v>
      </c>
      <c r="K123" s="1">
        <v>0.91599999999999993</v>
      </c>
      <c r="L123" s="52">
        <v>0.87650000000000006</v>
      </c>
      <c r="M123" s="55">
        <v>21.232749999999999</v>
      </c>
      <c r="N123" s="3">
        <v>18.75</v>
      </c>
      <c r="O123" s="5">
        <v>17.14</v>
      </c>
      <c r="P123" s="5">
        <v>1.6099999999999994</v>
      </c>
      <c r="Q123" s="5">
        <v>8.5866666666666642</v>
      </c>
      <c r="R123" s="5">
        <v>8967.9</v>
      </c>
      <c r="S123" s="5">
        <v>8823.9</v>
      </c>
      <c r="T123" s="162">
        <f t="shared" si="143"/>
        <v>144</v>
      </c>
      <c r="U123" s="84">
        <v>261</v>
      </c>
      <c r="V123" s="164">
        <v>239.63</v>
      </c>
      <c r="X123" s="174"/>
    </row>
    <row r="124" spans="1:24" x14ac:dyDescent="0.25">
      <c r="A124" s="1" t="s">
        <v>27</v>
      </c>
      <c r="B124" s="66" t="s">
        <v>38</v>
      </c>
      <c r="C124" s="75" t="s">
        <v>208</v>
      </c>
      <c r="D124" s="77" t="s">
        <v>268</v>
      </c>
      <c r="E124" s="106" t="s">
        <v>243</v>
      </c>
      <c r="F124" s="90" t="s">
        <v>10</v>
      </c>
      <c r="G124" s="5">
        <v>21.13</v>
      </c>
      <c r="H124" s="109">
        <v>29.57</v>
      </c>
      <c r="I124" s="1">
        <v>1.4524999999999999</v>
      </c>
      <c r="J124" s="1" t="s">
        <v>246</v>
      </c>
      <c r="K124" s="1">
        <v>0.59299999999999997</v>
      </c>
      <c r="L124" s="52">
        <v>0.48450000000000004</v>
      </c>
      <c r="M124" s="55">
        <v>18.089749999999995</v>
      </c>
      <c r="N124" s="3">
        <v>22.3</v>
      </c>
      <c r="O124" s="5">
        <v>21.15</v>
      </c>
      <c r="P124" s="5">
        <v>1.1500000000000021</v>
      </c>
      <c r="Q124" s="5">
        <v>5.156950672645749</v>
      </c>
      <c r="R124" s="5">
        <v>10732.4</v>
      </c>
      <c r="S124" s="5">
        <v>10592.9</v>
      </c>
      <c r="T124" s="162">
        <f t="shared" si="143"/>
        <v>139.5</v>
      </c>
      <c r="U124" s="84">
        <v>141</v>
      </c>
      <c r="V124" s="164">
        <v>234.37</v>
      </c>
      <c r="X124" s="174"/>
    </row>
    <row r="125" spans="1:24" x14ac:dyDescent="0.25">
      <c r="A125" s="1" t="s">
        <v>27</v>
      </c>
      <c r="B125" s="66" t="s">
        <v>38</v>
      </c>
      <c r="C125" s="75" t="s">
        <v>208</v>
      </c>
      <c r="D125" s="77" t="s">
        <v>269</v>
      </c>
      <c r="E125" s="107" t="s">
        <v>245</v>
      </c>
      <c r="F125" s="90" t="s">
        <v>8</v>
      </c>
      <c r="G125" s="5">
        <v>28.71</v>
      </c>
      <c r="H125" s="109">
        <v>29.57</v>
      </c>
      <c r="I125" s="1">
        <v>1.3919999999999999</v>
      </c>
      <c r="J125" s="1" t="s">
        <v>246</v>
      </c>
      <c r="K125" s="1">
        <v>0.85550000000000004</v>
      </c>
      <c r="L125" s="52">
        <v>0.48649999999999999</v>
      </c>
      <c r="M125" s="55">
        <v>20.429500000000001</v>
      </c>
      <c r="N125" s="3">
        <v>27.39</v>
      </c>
      <c r="O125" s="5">
        <v>26.02</v>
      </c>
      <c r="P125" s="5">
        <v>1.370000000000001</v>
      </c>
      <c r="Q125" s="5">
        <v>5.0018254837531986</v>
      </c>
      <c r="R125" s="5">
        <v>12274.5</v>
      </c>
      <c r="S125" s="5">
        <v>12016</v>
      </c>
      <c r="T125" s="162">
        <f t="shared" si="143"/>
        <v>258.5</v>
      </c>
      <c r="U125" s="84">
        <v>278</v>
      </c>
      <c r="V125" s="164">
        <v>214.98</v>
      </c>
      <c r="X125" s="174"/>
    </row>
    <row r="126" spans="1:24" ht="15.75" thickBot="1" x14ac:dyDescent="0.3">
      <c r="A126" s="1" t="s">
        <v>27</v>
      </c>
      <c r="B126" s="66" t="s">
        <v>38</v>
      </c>
      <c r="C126" s="76" t="s">
        <v>208</v>
      </c>
      <c r="D126" s="77" t="s">
        <v>269</v>
      </c>
      <c r="E126" s="107" t="s">
        <v>244</v>
      </c>
      <c r="F126" s="90" t="s">
        <v>9</v>
      </c>
      <c r="G126" s="5">
        <v>23.09</v>
      </c>
      <c r="H126" s="109">
        <v>29.57</v>
      </c>
      <c r="I126" s="1">
        <v>1.1944999999999999</v>
      </c>
      <c r="J126" s="1" t="s">
        <v>246</v>
      </c>
      <c r="K126" s="1">
        <v>0.65300000000000002</v>
      </c>
      <c r="L126" s="52">
        <v>0.70350000000000001</v>
      </c>
      <c r="M126" s="56">
        <v>17.680250000000001</v>
      </c>
      <c r="N126" s="3">
        <v>24.37</v>
      </c>
      <c r="O126" s="5">
        <v>23.22</v>
      </c>
      <c r="P126" s="5">
        <v>1.1500000000000021</v>
      </c>
      <c r="Q126" s="5">
        <v>4.7189167008617234</v>
      </c>
      <c r="R126" s="5">
        <v>10700.7</v>
      </c>
      <c r="S126" s="5">
        <v>10503.5</v>
      </c>
      <c r="T126" s="162">
        <f t="shared" si="143"/>
        <v>197.20000000000073</v>
      </c>
      <c r="U126" s="84">
        <v>208</v>
      </c>
      <c r="V126" s="164">
        <v>224.56</v>
      </c>
      <c r="X126" s="174"/>
    </row>
    <row r="127" spans="1:24" x14ac:dyDescent="0.25">
      <c r="F127" s="17"/>
      <c r="G127" s="17"/>
      <c r="H127" s="110"/>
      <c r="I127" s="17"/>
      <c r="J127" s="17"/>
      <c r="K127" s="17"/>
      <c r="L127" s="17"/>
      <c r="M127" s="33"/>
      <c r="U127" s="174"/>
      <c r="V127" s="174"/>
      <c r="X127" s="174"/>
    </row>
    <row r="128" spans="1:24" x14ac:dyDescent="0.25">
      <c r="F128" s="5" t="s">
        <v>14</v>
      </c>
      <c r="G128" s="5">
        <f>AVERAGE(G120:G127)</f>
        <v>23.381428571428575</v>
      </c>
      <c r="H128" s="5">
        <f>AVERAGE(H120:H127)</f>
        <v>24.447142857142858</v>
      </c>
      <c r="I128" s="23">
        <f>AVERAGE(I120:I127)</f>
        <v>1.3388571428571427</v>
      </c>
      <c r="J128" s="23">
        <f t="shared" ref="J128" si="144">AVERAGE(J120:J127)</f>
        <v>0.84837499999999999</v>
      </c>
      <c r="K128" s="23">
        <f t="shared" ref="K128" si="145">AVERAGE(K120:K127)</f>
        <v>0.78221428571428575</v>
      </c>
      <c r="L128" s="23">
        <f t="shared" ref="L128" si="146">AVERAGE(L120:L127)</f>
        <v>0.69692857142857156</v>
      </c>
      <c r="M128" s="23">
        <f t="shared" ref="M128:U128" si="147">AVERAGE(M120:M127)</f>
        <v>19.344357142857145</v>
      </c>
      <c r="N128" s="23">
        <f t="shared" si="147"/>
        <v>23.085714285714285</v>
      </c>
      <c r="O128" s="23">
        <f t="shared" si="147"/>
        <v>21.631428571428575</v>
      </c>
      <c r="P128" s="23">
        <f t="shared" si="147"/>
        <v>1.4542857142857148</v>
      </c>
      <c r="Q128" s="23">
        <f t="shared" si="147"/>
        <v>6.4086309313456695</v>
      </c>
      <c r="R128" s="23">
        <f t="shared" ref="R128:S128" si="148">AVERAGE(R120:R127)</f>
        <v>10792.257142857143</v>
      </c>
      <c r="S128" s="23">
        <f t="shared" si="148"/>
        <v>10593.871428571429</v>
      </c>
      <c r="T128" s="162">
        <f t="shared" si="147"/>
        <v>198.38571428571413</v>
      </c>
      <c r="U128" s="164">
        <f t="shared" si="147"/>
        <v>221.42857142857142</v>
      </c>
      <c r="V128" s="164">
        <f t="shared" ref="V128" si="149">AVERAGE(V120:V127)</f>
        <v>227.43142857142857</v>
      </c>
      <c r="X128" s="174"/>
    </row>
    <row r="129" spans="1:24" x14ac:dyDescent="0.25">
      <c r="F129" s="5" t="s">
        <v>15</v>
      </c>
      <c r="G129" s="5">
        <f>STDEV(G120:G127)</f>
        <v>3.1083459083110823</v>
      </c>
      <c r="H129" s="5">
        <f>STDEV(H120:H127)</f>
        <v>6.3675471841877487</v>
      </c>
      <c r="I129" s="23">
        <f>STDEV(I120:I127)</f>
        <v>0.11278508851118653</v>
      </c>
      <c r="J129" s="23">
        <f t="shared" ref="J129:N129" si="150">STDEV(J120:J127)</f>
        <v>8.2445310155682391E-2</v>
      </c>
      <c r="K129" s="23">
        <f t="shared" si="150"/>
        <v>0.12045499060605425</v>
      </c>
      <c r="L129" s="23">
        <f t="shared" si="150"/>
        <v>0.16967872302566084</v>
      </c>
      <c r="M129" s="23">
        <f t="shared" si="150"/>
        <v>1.4280996176237646</v>
      </c>
      <c r="N129" s="23">
        <f t="shared" si="150"/>
        <v>2.6189110786919252</v>
      </c>
      <c r="O129" s="23">
        <f t="shared" ref="O129:U129" si="151">STDEV(O120:O127)</f>
        <v>2.710623720175998</v>
      </c>
      <c r="P129" s="23">
        <f t="shared" si="151"/>
        <v>0.23092979761947358</v>
      </c>
      <c r="Q129" s="23">
        <f t="shared" si="151"/>
        <v>1.4765723483113609</v>
      </c>
      <c r="R129" s="23">
        <f t="shared" si="151"/>
        <v>995.96471131786416</v>
      </c>
      <c r="S129" s="23">
        <f t="shared" si="151"/>
        <v>957.61719511553918</v>
      </c>
      <c r="T129" s="162">
        <f t="shared" si="151"/>
        <v>48.636557874758665</v>
      </c>
      <c r="U129" s="164">
        <f t="shared" si="151"/>
        <v>70.853974583545494</v>
      </c>
      <c r="V129" s="164">
        <f t="shared" ref="V129" si="152">STDEV(V120:V127)</f>
        <v>8.7736583562605741</v>
      </c>
      <c r="X129" s="174"/>
    </row>
    <row r="130" spans="1:24" x14ac:dyDescent="0.25">
      <c r="F130" s="5" t="s">
        <v>16</v>
      </c>
      <c r="G130" s="5">
        <f>COUNT(G120:G127)</f>
        <v>7</v>
      </c>
      <c r="H130" s="5">
        <f>COUNT(H120:H127)</f>
        <v>7</v>
      </c>
      <c r="I130" s="23">
        <f>COUNT(I120:I127)</f>
        <v>7</v>
      </c>
      <c r="J130" s="23">
        <f t="shared" ref="J130:N130" si="153">COUNT(J120:J127)</f>
        <v>4</v>
      </c>
      <c r="K130" s="23">
        <f t="shared" si="153"/>
        <v>7</v>
      </c>
      <c r="L130" s="23">
        <f t="shared" si="153"/>
        <v>7</v>
      </c>
      <c r="M130" s="23">
        <f t="shared" si="153"/>
        <v>7</v>
      </c>
      <c r="N130" s="23">
        <f t="shared" si="153"/>
        <v>7</v>
      </c>
      <c r="O130" s="23">
        <f t="shared" ref="O130:U130" si="154">COUNT(O120:O127)</f>
        <v>7</v>
      </c>
      <c r="P130" s="23">
        <f t="shared" si="154"/>
        <v>7</v>
      </c>
      <c r="Q130" s="23">
        <f t="shared" si="154"/>
        <v>7</v>
      </c>
      <c r="R130" s="23">
        <f t="shared" si="154"/>
        <v>7</v>
      </c>
      <c r="S130" s="23">
        <f t="shared" si="154"/>
        <v>7</v>
      </c>
      <c r="T130" s="162">
        <f t="shared" si="154"/>
        <v>7</v>
      </c>
      <c r="U130" s="164">
        <f t="shared" si="154"/>
        <v>7</v>
      </c>
      <c r="V130" s="164">
        <f t="shared" ref="V130" si="155">COUNT(V120:V127)</f>
        <v>7</v>
      </c>
      <c r="X130" s="174"/>
    </row>
    <row r="131" spans="1:24" x14ac:dyDescent="0.25">
      <c r="F131" s="5" t="s">
        <v>17</v>
      </c>
      <c r="G131" s="5">
        <f>G129/SQRT(G130)</f>
        <v>1.1748443231651859</v>
      </c>
      <c r="H131" s="5">
        <f>H129/SQRT(H130)</f>
        <v>2.4067066158329111</v>
      </c>
      <c r="I131" s="23">
        <f>I129/SQRT(I130)</f>
        <v>4.2628756542429661E-2</v>
      </c>
      <c r="J131" s="23">
        <f t="shared" ref="J131" si="156">J129/SQRT(J130)</f>
        <v>4.1222655077841196E-2</v>
      </c>
      <c r="K131" s="23">
        <f t="shared" ref="K131" si="157">K129/SQRT(K130)</f>
        <v>4.5527707045748704E-2</v>
      </c>
      <c r="L131" s="23">
        <f t="shared" ref="L131" si="158">L129/SQRT(L130)</f>
        <v>6.4132529129272531E-2</v>
      </c>
      <c r="M131" s="23">
        <f t="shared" ref="M131:U131" si="159">M129/SQRT(M130)</f>
        <v>0.53977091937984512</v>
      </c>
      <c r="N131" s="23">
        <f t="shared" si="159"/>
        <v>0.98985534571582023</v>
      </c>
      <c r="O131" s="23">
        <f t="shared" si="159"/>
        <v>1.024519465922632</v>
      </c>
      <c r="P131" s="23">
        <f t="shared" si="159"/>
        <v>8.7283259259371818E-2</v>
      </c>
      <c r="Q131" s="23">
        <f t="shared" si="159"/>
        <v>0.55809188948950061</v>
      </c>
      <c r="R131" s="23">
        <f t="shared" ref="R131:S131" si="160">R129/SQRT(R130)</f>
        <v>376.43927724904364</v>
      </c>
      <c r="S131" s="23">
        <f t="shared" si="160"/>
        <v>361.94527849641906</v>
      </c>
      <c r="T131" s="162">
        <f t="shared" si="159"/>
        <v>18.382890966115937</v>
      </c>
      <c r="U131" s="164">
        <f t="shared" si="159"/>
        <v>26.780285164078951</v>
      </c>
      <c r="V131" s="164">
        <f t="shared" ref="V131" si="161">V129/SQRT(V130)</f>
        <v>3.3161311569870304</v>
      </c>
      <c r="X131" s="174"/>
    </row>
    <row r="132" spans="1:24" x14ac:dyDescent="0.25">
      <c r="F132" s="5" t="s">
        <v>18</v>
      </c>
      <c r="G132" s="5">
        <f>G128+(2*G129)</f>
        <v>29.598120388050738</v>
      </c>
      <c r="H132" s="5">
        <f>H128+(2*H129)</f>
        <v>37.182237225518357</v>
      </c>
      <c r="I132" s="23">
        <f>I128+(2*I129)</f>
        <v>1.5644273198795158</v>
      </c>
      <c r="J132" s="23">
        <f t="shared" ref="J132:N132" si="162">J128+(2*J129)</f>
        <v>1.0132656203113648</v>
      </c>
      <c r="K132" s="23">
        <f t="shared" si="162"/>
        <v>1.0231242669263942</v>
      </c>
      <c r="L132" s="23">
        <f t="shared" si="162"/>
        <v>1.0362860174798931</v>
      </c>
      <c r="M132" s="23">
        <f t="shared" si="162"/>
        <v>22.200556378104675</v>
      </c>
      <c r="N132" s="23">
        <f t="shared" si="162"/>
        <v>28.323536443098135</v>
      </c>
      <c r="O132" s="23">
        <f t="shared" ref="O132:U132" si="163">O128+(2*O129)</f>
        <v>27.052676011780569</v>
      </c>
      <c r="P132" s="23">
        <f t="shared" si="163"/>
        <v>1.9161453095246621</v>
      </c>
      <c r="Q132" s="23">
        <f t="shared" si="163"/>
        <v>9.3617756279683917</v>
      </c>
      <c r="R132" s="23">
        <f t="shared" si="163"/>
        <v>12784.186565492872</v>
      </c>
      <c r="S132" s="23">
        <f t="shared" si="163"/>
        <v>12509.105818802507</v>
      </c>
      <c r="T132" s="162">
        <f t="shared" si="163"/>
        <v>295.65883003523146</v>
      </c>
      <c r="U132" s="164">
        <f t="shared" si="163"/>
        <v>363.13652059566243</v>
      </c>
      <c r="V132" s="164">
        <f t="shared" ref="V132" si="164">V128+(2*V129)</f>
        <v>244.97874528394971</v>
      </c>
      <c r="X132" s="174"/>
    </row>
    <row r="133" spans="1:24" x14ac:dyDescent="0.25">
      <c r="F133" s="5" t="s">
        <v>19</v>
      </c>
      <c r="G133" s="5">
        <f>G128-(2*G129)</f>
        <v>17.164736754806412</v>
      </c>
      <c r="H133" s="5">
        <f>H128-(2*H129)</f>
        <v>11.71204848876736</v>
      </c>
      <c r="I133" s="23">
        <f>I128-(2*I129)</f>
        <v>1.1132869658347697</v>
      </c>
      <c r="J133" s="23">
        <f t="shared" ref="J133:N133" si="165">J128-(2*J129)</f>
        <v>0.68348437968863518</v>
      </c>
      <c r="K133" s="23">
        <f t="shared" si="165"/>
        <v>0.54130430450217726</v>
      </c>
      <c r="L133" s="23">
        <f t="shared" si="165"/>
        <v>0.35757112537724989</v>
      </c>
      <c r="M133" s="23">
        <f t="shared" si="165"/>
        <v>16.488157907609615</v>
      </c>
      <c r="N133" s="23">
        <f t="shared" si="165"/>
        <v>17.847892128330436</v>
      </c>
      <c r="O133" s="23">
        <f t="shared" ref="O133:U133" si="166">O128-(2*O129)</f>
        <v>16.210181131076581</v>
      </c>
      <c r="P133" s="23">
        <f t="shared" si="166"/>
        <v>0.9924261190467677</v>
      </c>
      <c r="Q133" s="23">
        <f t="shared" si="166"/>
        <v>3.4554862347229478</v>
      </c>
      <c r="R133" s="23">
        <f t="shared" si="166"/>
        <v>8800.327720221414</v>
      </c>
      <c r="S133" s="23">
        <f t="shared" si="166"/>
        <v>8678.63703834035</v>
      </c>
      <c r="T133" s="162">
        <f t="shared" si="166"/>
        <v>101.1125985361968</v>
      </c>
      <c r="U133" s="164">
        <f t="shared" si="166"/>
        <v>79.720622261480429</v>
      </c>
      <c r="V133" s="164">
        <f t="shared" ref="V133" si="167">V128-(2*V129)</f>
        <v>209.88411185890743</v>
      </c>
      <c r="X133" s="174"/>
    </row>
    <row r="134" spans="1:24" x14ac:dyDescent="0.25">
      <c r="X134" s="174"/>
    </row>
    <row r="135" spans="1:24" x14ac:dyDescent="0.25">
      <c r="X135" s="174"/>
    </row>
    <row r="136" spans="1:24" x14ac:dyDescent="0.25">
      <c r="X136" s="163" t="s">
        <v>51</v>
      </c>
    </row>
    <row r="137" spans="1:24" x14ac:dyDescent="0.25">
      <c r="X137" s="174"/>
    </row>
    <row r="138" spans="1:24" x14ac:dyDescent="0.25">
      <c r="A138" s="1" t="s">
        <v>37</v>
      </c>
      <c r="B138" s="2" t="s">
        <v>2</v>
      </c>
      <c r="C138" s="2" t="s">
        <v>3</v>
      </c>
      <c r="D138" s="2" t="s">
        <v>4</v>
      </c>
      <c r="E138" s="5" t="s">
        <v>5</v>
      </c>
      <c r="F138" s="24" t="s">
        <v>35</v>
      </c>
      <c r="G138" s="24" t="s">
        <v>40</v>
      </c>
      <c r="X138" s="27" t="s">
        <v>61</v>
      </c>
    </row>
    <row r="139" spans="1:24" x14ac:dyDescent="0.25">
      <c r="A139" s="1" t="s">
        <v>0</v>
      </c>
      <c r="B139" s="10" t="s">
        <v>6</v>
      </c>
      <c r="C139" s="7" t="s">
        <v>7</v>
      </c>
      <c r="D139" s="8">
        <v>1</v>
      </c>
      <c r="E139" s="4" t="s">
        <v>8</v>
      </c>
      <c r="F139" s="31">
        <v>29.6</v>
      </c>
      <c r="G139" s="5">
        <v>34</v>
      </c>
      <c r="X139" s="164">
        <v>156</v>
      </c>
    </row>
    <row r="140" spans="1:24" x14ac:dyDescent="0.25">
      <c r="A140" s="1" t="s">
        <v>0</v>
      </c>
      <c r="B140" s="10" t="s">
        <v>6</v>
      </c>
      <c r="C140" s="7" t="s">
        <v>7</v>
      </c>
      <c r="D140" s="8">
        <v>2</v>
      </c>
      <c r="E140" s="3" t="s">
        <v>9</v>
      </c>
      <c r="F140" s="5">
        <v>30.5</v>
      </c>
      <c r="G140" s="5">
        <v>34</v>
      </c>
      <c r="X140" s="164">
        <v>119</v>
      </c>
    </row>
    <row r="141" spans="1:24" x14ac:dyDescent="0.25">
      <c r="A141" s="1" t="s">
        <v>0</v>
      </c>
      <c r="B141" s="10" t="s">
        <v>6</v>
      </c>
      <c r="C141" s="7" t="s">
        <v>7</v>
      </c>
      <c r="D141" s="8">
        <v>3</v>
      </c>
      <c r="E141" s="3" t="s">
        <v>10</v>
      </c>
      <c r="F141" s="5">
        <v>32</v>
      </c>
      <c r="G141" s="5">
        <v>34</v>
      </c>
      <c r="X141" s="164">
        <v>132</v>
      </c>
    </row>
    <row r="142" spans="1:24" x14ac:dyDescent="0.25">
      <c r="A142" s="1" t="s">
        <v>0</v>
      </c>
      <c r="B142" s="10" t="s">
        <v>6</v>
      </c>
      <c r="C142" s="7" t="s">
        <v>11</v>
      </c>
      <c r="D142" s="8">
        <v>7</v>
      </c>
      <c r="E142" s="3" t="s">
        <v>8</v>
      </c>
      <c r="F142" s="5">
        <v>33.81</v>
      </c>
      <c r="G142" s="5">
        <v>34</v>
      </c>
      <c r="X142" s="164">
        <v>178</v>
      </c>
    </row>
    <row r="143" spans="1:24" x14ac:dyDescent="0.25">
      <c r="A143" s="1" t="s">
        <v>0</v>
      </c>
      <c r="B143" s="10" t="s">
        <v>6</v>
      </c>
      <c r="C143" s="7" t="s">
        <v>11</v>
      </c>
      <c r="D143" s="8">
        <v>8</v>
      </c>
      <c r="E143" s="3" t="s">
        <v>9</v>
      </c>
      <c r="F143" s="5">
        <v>31.84</v>
      </c>
      <c r="G143" s="5">
        <v>34</v>
      </c>
      <c r="X143" s="164">
        <v>115</v>
      </c>
    </row>
    <row r="144" spans="1:24" x14ac:dyDescent="0.25">
      <c r="A144" s="1" t="s">
        <v>0</v>
      </c>
      <c r="B144" s="10" t="s">
        <v>6</v>
      </c>
      <c r="C144" s="7" t="s">
        <v>11</v>
      </c>
      <c r="D144" s="8">
        <v>9</v>
      </c>
      <c r="E144" s="3" t="s">
        <v>10</v>
      </c>
      <c r="F144" s="5">
        <v>35.97</v>
      </c>
      <c r="G144" s="5">
        <v>34</v>
      </c>
      <c r="X144" s="164">
        <v>109</v>
      </c>
    </row>
    <row r="145" spans="1:24" x14ac:dyDescent="0.25">
      <c r="A145" s="1" t="s">
        <v>0</v>
      </c>
      <c r="B145" s="10" t="s">
        <v>6</v>
      </c>
      <c r="C145" s="7" t="s">
        <v>11</v>
      </c>
      <c r="D145" s="8">
        <v>10</v>
      </c>
      <c r="E145" s="3" t="s">
        <v>12</v>
      </c>
      <c r="F145" s="5">
        <v>30.19</v>
      </c>
      <c r="G145" s="5">
        <v>34</v>
      </c>
      <c r="X145" s="164">
        <v>124</v>
      </c>
    </row>
    <row r="146" spans="1:24" x14ac:dyDescent="0.25">
      <c r="A146" s="1" t="s">
        <v>0</v>
      </c>
      <c r="B146" s="10" t="s">
        <v>6</v>
      </c>
      <c r="C146" s="7" t="s">
        <v>13</v>
      </c>
      <c r="D146" s="8">
        <v>1</v>
      </c>
      <c r="E146" s="4" t="s">
        <v>8</v>
      </c>
      <c r="F146" s="5">
        <v>30.99</v>
      </c>
      <c r="G146" s="9">
        <v>29.142857142857142</v>
      </c>
      <c r="X146" s="164">
        <v>88</v>
      </c>
    </row>
    <row r="147" spans="1:24" x14ac:dyDescent="0.25">
      <c r="A147" s="1" t="s">
        <v>0</v>
      </c>
      <c r="B147" s="10" t="s">
        <v>6</v>
      </c>
      <c r="C147" s="7" t="s">
        <v>13</v>
      </c>
      <c r="D147" s="8">
        <v>2</v>
      </c>
      <c r="E147" s="3" t="s">
        <v>9</v>
      </c>
      <c r="F147" s="5">
        <v>30.55</v>
      </c>
      <c r="G147" s="9">
        <v>29.142857142857142</v>
      </c>
      <c r="X147" s="164">
        <v>151</v>
      </c>
    </row>
    <row r="148" spans="1:24" x14ac:dyDescent="0.25">
      <c r="A148" s="1" t="s">
        <v>0</v>
      </c>
      <c r="B148" s="10" t="s">
        <v>6</v>
      </c>
      <c r="C148" s="7" t="s">
        <v>13</v>
      </c>
      <c r="D148" s="8">
        <v>3</v>
      </c>
      <c r="E148" s="3" t="s">
        <v>10</v>
      </c>
      <c r="F148" s="5">
        <v>29.32</v>
      </c>
      <c r="G148" s="9">
        <v>29.142857142857142</v>
      </c>
      <c r="X148" s="164">
        <v>121</v>
      </c>
    </row>
    <row r="149" spans="1:24" x14ac:dyDescent="0.25">
      <c r="E149" s="17"/>
      <c r="F149" s="17"/>
      <c r="G149" s="17"/>
      <c r="X149" s="175"/>
    </row>
    <row r="150" spans="1:24" x14ac:dyDescent="0.25">
      <c r="E150" s="5" t="s">
        <v>14</v>
      </c>
      <c r="F150" s="5">
        <f>AVERAGE(F139:F149)</f>
        <v>31.476999999999997</v>
      </c>
      <c r="G150" s="5">
        <f>AVERAGE(G139:G149)</f>
        <v>32.542857142857152</v>
      </c>
      <c r="X150" s="164">
        <f t="shared" ref="X150" si="168">AVERAGE(X139:X149)</f>
        <v>129.30000000000001</v>
      </c>
    </row>
    <row r="151" spans="1:24" x14ac:dyDescent="0.25">
      <c r="E151" s="5" t="s">
        <v>15</v>
      </c>
      <c r="F151" s="5">
        <f>STDEV(F139:F149)</f>
        <v>2.0525975413282231</v>
      </c>
      <c r="G151" s="5">
        <f>STDEV(G139:G149)</f>
        <v>2.3462229017640044</v>
      </c>
      <c r="X151" s="164">
        <f t="shared" ref="X151" si="169">STDEV(X139:X149)</f>
        <v>26.008759208304348</v>
      </c>
    </row>
    <row r="152" spans="1:24" x14ac:dyDescent="0.25">
      <c r="E152" s="5" t="s">
        <v>16</v>
      </c>
      <c r="F152" s="5">
        <f>COUNT(F139:F149)</f>
        <v>10</v>
      </c>
      <c r="G152" s="5">
        <f>COUNT(G139:G149)</f>
        <v>10</v>
      </c>
      <c r="X152" s="164">
        <f t="shared" ref="X152" si="170">COUNT(X139:X149)</f>
        <v>10</v>
      </c>
    </row>
    <row r="153" spans="1:24" x14ac:dyDescent="0.25">
      <c r="E153" s="5" t="s">
        <v>17</v>
      </c>
      <c r="F153" s="5">
        <f>F151/SQRT(F152)</f>
        <v>0.64908833502587815</v>
      </c>
      <c r="G153" s="5">
        <f>G151/SQRT(G152)</f>
        <v>0.74194082680237405</v>
      </c>
      <c r="X153" s="164">
        <f t="shared" ref="X153" si="171">X151/SQRT(X152)</f>
        <v>8.2246918213119464</v>
      </c>
    </row>
    <row r="154" spans="1:24" x14ac:dyDescent="0.25">
      <c r="E154" s="5" t="s">
        <v>18</v>
      </c>
      <c r="F154" s="5">
        <f>F150+(2*F151)</f>
        <v>35.58219508265644</v>
      </c>
      <c r="G154" s="5">
        <f>G150+(2*G151)</f>
        <v>37.235302946385161</v>
      </c>
      <c r="X154" s="164">
        <f t="shared" ref="X154" si="172">X150+(2*X151)</f>
        <v>181.31751841660872</v>
      </c>
    </row>
    <row r="155" spans="1:24" x14ac:dyDescent="0.25">
      <c r="E155" s="5" t="s">
        <v>19</v>
      </c>
      <c r="F155" s="5">
        <f>F150-(2*F151)</f>
        <v>27.37180491734355</v>
      </c>
      <c r="G155" s="5">
        <f>G150-(2*G151)</f>
        <v>27.850411339329142</v>
      </c>
      <c r="X155" s="164">
        <f t="shared" ref="X155" si="173">X150-(2*X151)</f>
        <v>77.282481583391316</v>
      </c>
    </row>
    <row r="156" spans="1:24" x14ac:dyDescent="0.25">
      <c r="E156" s="17"/>
      <c r="F156" s="17"/>
      <c r="G156" s="17"/>
      <c r="X156" s="175"/>
    </row>
    <row r="157" spans="1:24" x14ac:dyDescent="0.25">
      <c r="A157" s="1" t="s">
        <v>37</v>
      </c>
      <c r="B157" s="2" t="s">
        <v>2</v>
      </c>
      <c r="C157" s="2" t="s">
        <v>3</v>
      </c>
      <c r="D157" s="2" t="s">
        <v>4</v>
      </c>
      <c r="E157" s="5" t="s">
        <v>5</v>
      </c>
      <c r="F157" s="24" t="s">
        <v>35</v>
      </c>
      <c r="G157" s="24" t="s">
        <v>40</v>
      </c>
      <c r="X157" s="27" t="s">
        <v>61</v>
      </c>
    </row>
    <row r="158" spans="1:24" x14ac:dyDescent="0.25">
      <c r="A158" s="1" t="s">
        <v>0</v>
      </c>
      <c r="B158" s="10" t="s">
        <v>38</v>
      </c>
      <c r="C158" s="7" t="s">
        <v>20</v>
      </c>
      <c r="D158" s="8">
        <v>4</v>
      </c>
      <c r="E158" s="5" t="s">
        <v>12</v>
      </c>
      <c r="F158" s="5">
        <v>28.98</v>
      </c>
      <c r="G158" s="5">
        <v>31.571428571428573</v>
      </c>
      <c r="X158" s="164">
        <v>89</v>
      </c>
    </row>
    <row r="159" spans="1:24" x14ac:dyDescent="0.25">
      <c r="A159" s="1" t="s">
        <v>0</v>
      </c>
      <c r="B159" s="10" t="s">
        <v>38</v>
      </c>
      <c r="C159" s="7" t="s">
        <v>21</v>
      </c>
      <c r="D159" s="8">
        <v>5</v>
      </c>
      <c r="E159" s="5" t="s">
        <v>22</v>
      </c>
      <c r="F159" s="5">
        <v>27.61</v>
      </c>
      <c r="G159" s="5">
        <v>29.142857142857142</v>
      </c>
      <c r="X159" s="164">
        <v>192</v>
      </c>
    </row>
    <row r="160" spans="1:24" x14ac:dyDescent="0.25">
      <c r="A160" s="1" t="s">
        <v>0</v>
      </c>
      <c r="B160" s="10" t="s">
        <v>38</v>
      </c>
      <c r="C160" s="7" t="s">
        <v>21</v>
      </c>
      <c r="D160" s="8">
        <v>6</v>
      </c>
      <c r="E160" s="5" t="s">
        <v>23</v>
      </c>
      <c r="F160" s="5">
        <v>23.9</v>
      </c>
      <c r="G160" s="5">
        <v>29.142857142857142</v>
      </c>
      <c r="X160" s="164">
        <v>224</v>
      </c>
    </row>
    <row r="161" spans="1:24" x14ac:dyDescent="0.25">
      <c r="A161" s="1" t="s">
        <v>0</v>
      </c>
      <c r="B161" s="10" t="s">
        <v>38</v>
      </c>
      <c r="C161" s="7" t="s">
        <v>24</v>
      </c>
      <c r="D161" s="8">
        <v>11</v>
      </c>
      <c r="E161" s="5" t="s">
        <v>22</v>
      </c>
      <c r="F161" s="5">
        <v>29.06</v>
      </c>
      <c r="G161" s="5">
        <v>31</v>
      </c>
      <c r="X161" s="164">
        <v>137</v>
      </c>
    </row>
    <row r="162" spans="1:24" x14ac:dyDescent="0.25">
      <c r="A162" s="1" t="s">
        <v>0</v>
      </c>
      <c r="B162" s="10" t="s">
        <v>38</v>
      </c>
      <c r="C162" s="7" t="s">
        <v>24</v>
      </c>
      <c r="D162" s="8">
        <v>12</v>
      </c>
      <c r="E162" s="5" t="s">
        <v>23</v>
      </c>
      <c r="F162" s="5">
        <v>30.71</v>
      </c>
      <c r="G162" s="5">
        <v>31</v>
      </c>
      <c r="X162" s="164">
        <v>156</v>
      </c>
    </row>
    <row r="163" spans="1:24" x14ac:dyDescent="0.25">
      <c r="A163" s="1" t="s">
        <v>0</v>
      </c>
      <c r="B163" s="10" t="s">
        <v>38</v>
      </c>
      <c r="C163" s="7" t="s">
        <v>24</v>
      </c>
      <c r="D163" s="8">
        <v>13</v>
      </c>
      <c r="E163" s="5" t="s">
        <v>25</v>
      </c>
      <c r="F163" s="5">
        <v>27.48</v>
      </c>
      <c r="G163" s="5">
        <v>31</v>
      </c>
      <c r="X163" s="164">
        <v>154</v>
      </c>
    </row>
    <row r="164" spans="1:24" x14ac:dyDescent="0.25">
      <c r="A164" s="1" t="s">
        <v>0</v>
      </c>
      <c r="B164" s="10" t="s">
        <v>38</v>
      </c>
      <c r="C164" s="7" t="s">
        <v>24</v>
      </c>
      <c r="D164" s="8">
        <v>14</v>
      </c>
      <c r="E164" s="5" t="s">
        <v>26</v>
      </c>
      <c r="F164" s="5">
        <v>30.75</v>
      </c>
      <c r="G164" s="5">
        <v>31</v>
      </c>
      <c r="X164" s="164">
        <v>110</v>
      </c>
    </row>
    <row r="165" spans="1:24" x14ac:dyDescent="0.25">
      <c r="E165" s="17"/>
      <c r="F165" s="17"/>
      <c r="G165" s="17"/>
      <c r="X165" s="175"/>
    </row>
    <row r="166" spans="1:24" x14ac:dyDescent="0.25">
      <c r="E166" s="5" t="s">
        <v>14</v>
      </c>
      <c r="F166" s="5">
        <f>AVERAGE(F158:F165)</f>
        <v>28.355714285714289</v>
      </c>
      <c r="G166" s="5">
        <f>AVERAGE(G158:G165)</f>
        <v>30.551020408163264</v>
      </c>
      <c r="X166" s="164">
        <f t="shared" ref="X166" si="174">AVERAGE(X158:X165)</f>
        <v>151.71428571428572</v>
      </c>
    </row>
    <row r="167" spans="1:24" x14ac:dyDescent="0.25">
      <c r="E167" s="5" t="s">
        <v>15</v>
      </c>
      <c r="F167" s="5">
        <f>STDEV(F158:F165)</f>
        <v>2.3571653678578799</v>
      </c>
      <c r="G167" s="5">
        <f>STDEV(G158:G165)</f>
        <v>0.98432811930416153</v>
      </c>
      <c r="X167" s="164">
        <f t="shared" ref="X167" si="175">STDEV(X158:X165)</f>
        <v>46.118377702438359</v>
      </c>
    </row>
    <row r="168" spans="1:24" x14ac:dyDescent="0.25">
      <c r="E168" s="5" t="s">
        <v>16</v>
      </c>
      <c r="F168" s="5">
        <f>COUNT(F158:F165)</f>
        <v>7</v>
      </c>
      <c r="G168" s="5">
        <f>COUNT(G158:G165)</f>
        <v>7</v>
      </c>
      <c r="X168" s="164">
        <f t="shared" ref="X168" si="176">COUNT(X158:X165)</f>
        <v>7</v>
      </c>
    </row>
    <row r="169" spans="1:24" x14ac:dyDescent="0.25">
      <c r="E169" s="5" t="s">
        <v>17</v>
      </c>
      <c r="F169" s="5">
        <f>F167/SQRT(F168)</f>
        <v>0.89092476605800475</v>
      </c>
      <c r="G169" s="5">
        <f>G167/SQRT(G168)</f>
        <v>0.37204105888096112</v>
      </c>
      <c r="X169" s="164">
        <f t="shared" ref="X169" si="177">X167/SQRT(X168)</f>
        <v>17.43110832434261</v>
      </c>
    </row>
    <row r="170" spans="1:24" x14ac:dyDescent="0.25">
      <c r="E170" s="5" t="s">
        <v>18</v>
      </c>
      <c r="F170" s="5">
        <f>F166+(2*F167)</f>
        <v>33.070045021430047</v>
      </c>
      <c r="G170" s="5">
        <f>G166+(2*G167)</f>
        <v>32.519676646771586</v>
      </c>
      <c r="X170" s="164">
        <f t="shared" ref="X170" si="178">X166+(2*X167)</f>
        <v>243.95104111916243</v>
      </c>
    </row>
    <row r="171" spans="1:24" x14ac:dyDescent="0.25">
      <c r="E171" s="5" t="s">
        <v>19</v>
      </c>
      <c r="F171" s="5">
        <f>F166-(2*F167)</f>
        <v>23.64138354999853</v>
      </c>
      <c r="G171" s="5">
        <f>G166-(2*G167)</f>
        <v>28.582364169554943</v>
      </c>
      <c r="X171" s="164">
        <f t="shared" ref="X171" si="179">X166-(2*X167)</f>
        <v>59.477530309409005</v>
      </c>
    </row>
    <row r="172" spans="1:24" x14ac:dyDescent="0.25">
      <c r="E172" s="17"/>
      <c r="F172" s="17"/>
      <c r="G172" s="17"/>
      <c r="X172" s="175"/>
    </row>
    <row r="173" spans="1:24" x14ac:dyDescent="0.25">
      <c r="A173" s="2" t="s">
        <v>37</v>
      </c>
      <c r="B173" s="2" t="s">
        <v>2</v>
      </c>
      <c r="C173" s="2" t="s">
        <v>3</v>
      </c>
      <c r="D173" s="2" t="s">
        <v>4</v>
      </c>
      <c r="E173" s="35" t="s">
        <v>5</v>
      </c>
      <c r="F173" s="24" t="s">
        <v>35</v>
      </c>
      <c r="G173" s="24" t="s">
        <v>40</v>
      </c>
      <c r="X173" s="27" t="s">
        <v>61</v>
      </c>
    </row>
    <row r="174" spans="1:24" x14ac:dyDescent="0.25">
      <c r="A174" s="1" t="s">
        <v>27</v>
      </c>
      <c r="B174" s="11" t="s">
        <v>6</v>
      </c>
      <c r="C174" s="12" t="s">
        <v>36</v>
      </c>
      <c r="D174" s="6">
        <v>1</v>
      </c>
      <c r="E174" s="5" t="s">
        <v>8</v>
      </c>
      <c r="F174" s="5">
        <v>21.02</v>
      </c>
      <c r="G174" s="5">
        <v>34</v>
      </c>
      <c r="X174" s="164">
        <v>129</v>
      </c>
    </row>
    <row r="175" spans="1:24" x14ac:dyDescent="0.25">
      <c r="A175" s="1" t="s">
        <v>27</v>
      </c>
      <c r="B175" s="11" t="s">
        <v>6</v>
      </c>
      <c r="C175" s="12" t="s">
        <v>36</v>
      </c>
      <c r="D175" s="6">
        <v>2</v>
      </c>
      <c r="E175" s="5" t="s">
        <v>9</v>
      </c>
      <c r="F175" s="5">
        <v>25.39</v>
      </c>
      <c r="G175" s="5">
        <v>34</v>
      </c>
      <c r="X175" s="164">
        <v>151</v>
      </c>
    </row>
    <row r="176" spans="1:24" x14ac:dyDescent="0.25">
      <c r="A176" s="1" t="s">
        <v>27</v>
      </c>
      <c r="B176" s="11" t="s">
        <v>6</v>
      </c>
      <c r="C176" s="12" t="s">
        <v>36</v>
      </c>
      <c r="D176" s="6">
        <v>3</v>
      </c>
      <c r="E176" s="5" t="s">
        <v>10</v>
      </c>
      <c r="F176" s="5">
        <v>25.08</v>
      </c>
      <c r="G176" s="5">
        <v>34</v>
      </c>
      <c r="X176" s="164">
        <v>71</v>
      </c>
    </row>
    <row r="177" spans="1:24" x14ac:dyDescent="0.25">
      <c r="A177" s="1" t="s">
        <v>27</v>
      </c>
      <c r="B177" s="11" t="s">
        <v>6</v>
      </c>
      <c r="C177" s="12" t="s">
        <v>36</v>
      </c>
      <c r="D177" s="6">
        <v>4</v>
      </c>
      <c r="E177" s="5" t="s">
        <v>12</v>
      </c>
      <c r="F177" s="5">
        <v>23.9</v>
      </c>
      <c r="G177" s="5">
        <v>34</v>
      </c>
      <c r="X177" s="164">
        <v>135</v>
      </c>
    </row>
    <row r="178" spans="1:24" x14ac:dyDescent="0.25">
      <c r="A178" s="1" t="s">
        <v>27</v>
      </c>
      <c r="B178" s="11" t="s">
        <v>6</v>
      </c>
      <c r="C178" s="12" t="s">
        <v>36</v>
      </c>
      <c r="D178" s="6">
        <v>7</v>
      </c>
      <c r="E178" s="5" t="s">
        <v>8</v>
      </c>
      <c r="F178" s="5">
        <v>23.4</v>
      </c>
      <c r="G178" s="5">
        <v>34</v>
      </c>
      <c r="X178" s="164">
        <v>88</v>
      </c>
    </row>
    <row r="179" spans="1:24" x14ac:dyDescent="0.25">
      <c r="A179" s="1" t="s">
        <v>27</v>
      </c>
      <c r="B179" s="11" t="s">
        <v>6</v>
      </c>
      <c r="C179" s="12" t="s">
        <v>36</v>
      </c>
      <c r="D179" s="6">
        <v>8</v>
      </c>
      <c r="E179" s="5" t="s">
        <v>9</v>
      </c>
      <c r="F179" s="5">
        <v>25.26</v>
      </c>
      <c r="G179" s="5">
        <v>34</v>
      </c>
      <c r="X179" s="164">
        <v>147</v>
      </c>
    </row>
    <row r="180" spans="1:24" x14ac:dyDescent="0.25">
      <c r="A180" s="1" t="s">
        <v>27</v>
      </c>
      <c r="B180" s="11" t="s">
        <v>6</v>
      </c>
      <c r="C180" s="12" t="s">
        <v>36</v>
      </c>
      <c r="D180" s="6">
        <v>9</v>
      </c>
      <c r="E180" s="5" t="s">
        <v>10</v>
      </c>
      <c r="F180" s="5">
        <v>25.02</v>
      </c>
      <c r="G180" s="5">
        <v>34</v>
      </c>
      <c r="X180" s="164">
        <v>155</v>
      </c>
    </row>
    <row r="181" spans="1:24" x14ac:dyDescent="0.25">
      <c r="A181" s="1" t="s">
        <v>27</v>
      </c>
      <c r="B181" s="13" t="s">
        <v>6</v>
      </c>
      <c r="C181" s="12" t="s">
        <v>28</v>
      </c>
      <c r="D181" s="6">
        <v>1</v>
      </c>
      <c r="E181" s="5" t="s">
        <v>8</v>
      </c>
      <c r="F181" s="9">
        <v>24.99</v>
      </c>
      <c r="G181" s="9">
        <v>29.142857142857142</v>
      </c>
      <c r="X181" s="164">
        <v>112</v>
      </c>
    </row>
    <row r="182" spans="1:24" x14ac:dyDescent="0.25">
      <c r="A182" s="1" t="s">
        <v>27</v>
      </c>
      <c r="B182" s="13" t="s">
        <v>6</v>
      </c>
      <c r="C182" s="12" t="s">
        <v>29</v>
      </c>
      <c r="D182" s="6">
        <v>2</v>
      </c>
      <c r="E182" s="5" t="s">
        <v>9</v>
      </c>
      <c r="F182" s="9">
        <v>21.07</v>
      </c>
      <c r="G182" s="9">
        <v>19.428571428571427</v>
      </c>
      <c r="X182" s="164">
        <v>153</v>
      </c>
    </row>
    <row r="183" spans="1:24" x14ac:dyDescent="0.25">
      <c r="A183" s="1" t="s">
        <v>27</v>
      </c>
      <c r="B183" s="13" t="s">
        <v>6</v>
      </c>
      <c r="C183" s="12" t="s">
        <v>30</v>
      </c>
      <c r="D183" s="6">
        <v>3</v>
      </c>
      <c r="E183" s="5" t="s">
        <v>10</v>
      </c>
      <c r="F183" s="9">
        <v>20.3</v>
      </c>
      <c r="G183" s="9">
        <v>16.857142857142858</v>
      </c>
      <c r="X183" s="164">
        <v>150</v>
      </c>
    </row>
    <row r="184" spans="1:24" x14ac:dyDescent="0.25">
      <c r="E184" s="17"/>
      <c r="F184" s="17"/>
      <c r="G184" s="17"/>
      <c r="X184" s="175"/>
    </row>
    <row r="185" spans="1:24" x14ac:dyDescent="0.25">
      <c r="E185" s="5" t="s">
        <v>14</v>
      </c>
      <c r="F185" s="5">
        <f>AVERAGE(F174:F184)</f>
        <v>23.542999999999999</v>
      </c>
      <c r="G185" s="5">
        <f>AVERAGE(G174:G184)</f>
        <v>30.342857142857145</v>
      </c>
      <c r="X185" s="164">
        <f t="shared" ref="X185" si="180">AVERAGE(X174:X184)</f>
        <v>129.1</v>
      </c>
    </row>
    <row r="186" spans="1:24" x14ac:dyDescent="0.25">
      <c r="E186" s="5" t="s">
        <v>15</v>
      </c>
      <c r="F186" s="5">
        <f>STDEV(F174:F184)</f>
        <v>2.003979651704189</v>
      </c>
      <c r="G186" s="5">
        <f>STDEV(G174:G184)</f>
        <v>6.6336597875434133</v>
      </c>
      <c r="X186" s="164">
        <f t="shared" ref="X186" si="181">STDEV(X174:X184)</f>
        <v>29.572697618655688</v>
      </c>
    </row>
    <row r="187" spans="1:24" x14ac:dyDescent="0.25">
      <c r="E187" s="5" t="s">
        <v>16</v>
      </c>
      <c r="F187" s="5">
        <f>COUNT(F174:F184)</f>
        <v>10</v>
      </c>
      <c r="G187" s="5">
        <f>COUNT(G174:G184)</f>
        <v>10</v>
      </c>
      <c r="X187" s="164">
        <f t="shared" ref="X187" si="182">COUNT(X174:X184)</f>
        <v>10</v>
      </c>
    </row>
    <row r="188" spans="1:24" x14ac:dyDescent="0.25">
      <c r="E188" s="5" t="s">
        <v>17</v>
      </c>
      <c r="F188" s="5">
        <f>F186/SQRT(F187)</f>
        <v>0.63371400840161662</v>
      </c>
      <c r="G188" s="5">
        <f>G186/SQRT(G187)</f>
        <v>2.097747415130585</v>
      </c>
      <c r="X188" s="164">
        <f t="shared" ref="X188" si="183">X186/SQRT(X187)</f>
        <v>9.3517081030389502</v>
      </c>
    </row>
    <row r="189" spans="1:24" x14ac:dyDescent="0.25">
      <c r="E189" s="5" t="s">
        <v>18</v>
      </c>
      <c r="F189" s="5">
        <f>F185+(2*F186)</f>
        <v>27.550959303408376</v>
      </c>
      <c r="G189" s="5">
        <f>G185+(2*G186)</f>
        <v>43.610176717943972</v>
      </c>
      <c r="X189" s="164">
        <f t="shared" ref="X189" si="184">X185+(2*X186)</f>
        <v>188.24539523731136</v>
      </c>
    </row>
    <row r="190" spans="1:24" x14ac:dyDescent="0.25">
      <c r="E190" s="5" t="s">
        <v>19</v>
      </c>
      <c r="F190" s="5">
        <f>F185-(2*F186)</f>
        <v>19.535040696591622</v>
      </c>
      <c r="G190" s="5">
        <f>G185-(2*G186)</f>
        <v>17.075537567770319</v>
      </c>
      <c r="X190" s="164">
        <f t="shared" ref="X190" si="185">X185-(2*X186)</f>
        <v>69.954604762688618</v>
      </c>
    </row>
    <row r="191" spans="1:24" x14ac:dyDescent="0.25">
      <c r="E191" s="17"/>
      <c r="F191" s="17"/>
      <c r="G191" s="17"/>
      <c r="X191" s="175"/>
    </row>
    <row r="192" spans="1:24" x14ac:dyDescent="0.25">
      <c r="A192" s="2" t="s">
        <v>37</v>
      </c>
      <c r="B192" s="2" t="s">
        <v>2</v>
      </c>
      <c r="C192" s="2" t="s">
        <v>3</v>
      </c>
      <c r="D192" s="2" t="s">
        <v>4</v>
      </c>
      <c r="E192" s="5" t="s">
        <v>5</v>
      </c>
      <c r="F192" s="24" t="s">
        <v>35</v>
      </c>
      <c r="G192" s="24" t="s">
        <v>40</v>
      </c>
      <c r="X192" s="27" t="s">
        <v>61</v>
      </c>
    </row>
    <row r="193" spans="1:24" x14ac:dyDescent="0.25">
      <c r="A193" s="1" t="s">
        <v>27</v>
      </c>
      <c r="B193" s="11" t="s">
        <v>38</v>
      </c>
      <c r="C193" s="12" t="s">
        <v>31</v>
      </c>
      <c r="D193" s="6">
        <v>5</v>
      </c>
      <c r="E193" s="5" t="s">
        <v>23</v>
      </c>
      <c r="F193" s="5">
        <v>21.29</v>
      </c>
      <c r="G193" s="5">
        <v>36.428571428571431</v>
      </c>
      <c r="X193" s="164">
        <v>198</v>
      </c>
    </row>
    <row r="194" spans="1:24" x14ac:dyDescent="0.25">
      <c r="A194" s="1" t="s">
        <v>27</v>
      </c>
      <c r="B194" s="11" t="s">
        <v>38</v>
      </c>
      <c r="C194" s="12" t="s">
        <v>31</v>
      </c>
      <c r="D194" s="6">
        <v>6</v>
      </c>
      <c r="E194" s="5" t="s">
        <v>26</v>
      </c>
      <c r="F194" s="5">
        <v>19.8</v>
      </c>
      <c r="G194" s="5">
        <v>36.428571428571431</v>
      </c>
      <c r="X194" s="164">
        <v>208</v>
      </c>
    </row>
    <row r="195" spans="1:24" x14ac:dyDescent="0.25">
      <c r="A195" s="1" t="s">
        <v>27</v>
      </c>
      <c r="B195" s="11" t="s">
        <v>38</v>
      </c>
      <c r="C195" s="12" t="s">
        <v>32</v>
      </c>
      <c r="D195" s="6">
        <v>13</v>
      </c>
      <c r="E195" s="5" t="s">
        <v>22</v>
      </c>
      <c r="F195" s="5">
        <v>22.97</v>
      </c>
      <c r="G195" s="5">
        <v>32.714285714285715</v>
      </c>
      <c r="X195" s="164">
        <v>127</v>
      </c>
    </row>
    <row r="196" spans="1:24" x14ac:dyDescent="0.25">
      <c r="A196" s="1" t="s">
        <v>27</v>
      </c>
      <c r="B196" s="11" t="s">
        <v>38</v>
      </c>
      <c r="C196" s="12" t="s">
        <v>32</v>
      </c>
      <c r="D196" s="6">
        <v>14</v>
      </c>
      <c r="E196" s="5" t="s">
        <v>25</v>
      </c>
      <c r="F196" s="5">
        <v>23.07</v>
      </c>
      <c r="G196" s="5">
        <v>32.714285714285715</v>
      </c>
      <c r="X196" s="164">
        <v>103</v>
      </c>
    </row>
    <row r="197" spans="1:24" x14ac:dyDescent="0.25">
      <c r="A197" s="1" t="s">
        <v>27</v>
      </c>
      <c r="B197" s="11" t="s">
        <v>38</v>
      </c>
      <c r="C197" s="12" t="s">
        <v>33</v>
      </c>
      <c r="D197" s="6">
        <v>10</v>
      </c>
      <c r="E197" s="5" t="s">
        <v>10</v>
      </c>
      <c r="F197" s="5">
        <v>22.44</v>
      </c>
      <c r="G197" s="5">
        <v>31.571428571428573</v>
      </c>
      <c r="X197" s="164">
        <v>161</v>
      </c>
    </row>
    <row r="198" spans="1:24" x14ac:dyDescent="0.25">
      <c r="A198" s="1" t="s">
        <v>27</v>
      </c>
      <c r="B198" s="11" t="s">
        <v>38</v>
      </c>
      <c r="C198" s="12" t="s">
        <v>34</v>
      </c>
      <c r="D198" s="6">
        <v>11</v>
      </c>
      <c r="E198" s="5" t="s">
        <v>8</v>
      </c>
      <c r="F198" s="5">
        <v>20.27</v>
      </c>
      <c r="G198" s="5">
        <v>31</v>
      </c>
      <c r="X198" s="164">
        <v>190</v>
      </c>
    </row>
    <row r="199" spans="1:24" x14ac:dyDescent="0.25">
      <c r="A199" s="1" t="s">
        <v>27</v>
      </c>
      <c r="B199" s="13" t="s">
        <v>38</v>
      </c>
      <c r="C199" s="12" t="s">
        <v>34</v>
      </c>
      <c r="D199" s="6">
        <v>12</v>
      </c>
      <c r="E199" s="5" t="s">
        <v>9</v>
      </c>
      <c r="F199" s="5">
        <v>24.97</v>
      </c>
      <c r="G199" s="5">
        <v>31</v>
      </c>
      <c r="X199" s="164">
        <v>209</v>
      </c>
    </row>
    <row r="200" spans="1:24" x14ac:dyDescent="0.25">
      <c r="E200" s="17"/>
      <c r="F200" s="17"/>
      <c r="G200" s="17"/>
      <c r="X200" s="175"/>
    </row>
    <row r="201" spans="1:24" x14ac:dyDescent="0.25">
      <c r="E201" s="5" t="s">
        <v>14</v>
      </c>
      <c r="F201" s="5">
        <f>AVERAGE(F193:F200)</f>
        <v>22.115714285714287</v>
      </c>
      <c r="G201" s="5">
        <f>AVERAGE(G193:G200)</f>
        <v>33.122448979591844</v>
      </c>
      <c r="X201" s="164">
        <f t="shared" ref="X201" si="186">AVERAGE(X193:X200)</f>
        <v>170.85714285714286</v>
      </c>
    </row>
    <row r="202" spans="1:24" x14ac:dyDescent="0.25">
      <c r="E202" s="5" t="s">
        <v>15</v>
      </c>
      <c r="F202" s="5">
        <f>STDEV(F193:F200)</f>
        <v>1.795530164444076</v>
      </c>
      <c r="G202" s="5">
        <f>STDEV(G193:G200)</f>
        <v>2.3667604246474463</v>
      </c>
      <c r="X202" s="164">
        <f t="shared" ref="X202" si="187">STDEV(X193:X200)</f>
        <v>41.95802891552686</v>
      </c>
    </row>
    <row r="203" spans="1:24" x14ac:dyDescent="0.25">
      <c r="E203" s="5" t="s">
        <v>16</v>
      </c>
      <c r="F203" s="5">
        <f>COUNT(F193:F200)</f>
        <v>7</v>
      </c>
      <c r="G203" s="5">
        <f>COUNT(G193:G200)</f>
        <v>7</v>
      </c>
      <c r="X203" s="164">
        <f t="shared" ref="X203" si="188">COUNT(X193:X200)</f>
        <v>7</v>
      </c>
    </row>
    <row r="204" spans="1:24" x14ac:dyDescent="0.25">
      <c r="E204" s="5" t="s">
        <v>17</v>
      </c>
      <c r="F204" s="5">
        <f>F202/SQRT(F203)</f>
        <v>0.67864661237627621</v>
      </c>
      <c r="G204" s="5">
        <f>G202/SQRT(G203)</f>
        <v>0.89455135664096685</v>
      </c>
      <c r="X204" s="164">
        <f t="shared" ref="X204" si="189">X202/SQRT(X203)</f>
        <v>15.858644287563028</v>
      </c>
    </row>
    <row r="205" spans="1:24" x14ac:dyDescent="0.25">
      <c r="E205" s="5" t="s">
        <v>18</v>
      </c>
      <c r="F205" s="5">
        <f>F201+(2*F202)</f>
        <v>25.706774614602438</v>
      </c>
      <c r="G205" s="5">
        <f>G201+(2*G202)</f>
        <v>37.855969828886735</v>
      </c>
      <c r="X205" s="164">
        <f t="shared" ref="X205" si="190">X201+(2*X202)</f>
        <v>254.7732006881966</v>
      </c>
    </row>
    <row r="206" spans="1:24" x14ac:dyDescent="0.25">
      <c r="E206" s="5" t="s">
        <v>19</v>
      </c>
      <c r="F206" s="5">
        <f>F201-(2*F202)</f>
        <v>18.524653956826135</v>
      </c>
      <c r="G206" s="5">
        <f>G201-(2*G202)</f>
        <v>28.388928130296954</v>
      </c>
      <c r="X206" s="164">
        <f t="shared" ref="X206" si="191">X201-(2*X202)</f>
        <v>86.941085026089141</v>
      </c>
    </row>
  </sheetData>
  <mergeCells count="7">
    <mergeCell ref="I67:M67"/>
    <mergeCell ref="N3:U3"/>
    <mergeCell ref="I3:M3"/>
    <mergeCell ref="I1:M1"/>
    <mergeCell ref="I2:M2"/>
    <mergeCell ref="N67:U67"/>
    <mergeCell ref="U1:V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33632-3E72-4437-A09D-6556F6B0B004}">
  <dimension ref="A2:X79"/>
  <sheetViews>
    <sheetView topLeftCell="D26" zoomScale="80" zoomScaleNormal="80" workbookViewId="0">
      <selection activeCell="D8" sqref="D8"/>
    </sheetView>
  </sheetViews>
  <sheetFormatPr baseColWidth="10" defaultRowHeight="15" x14ac:dyDescent="0.25"/>
  <cols>
    <col min="1" max="1" width="24.42578125" customWidth="1"/>
    <col min="2" max="6" width="19.7109375" customWidth="1"/>
    <col min="8" max="8" width="49.5703125" customWidth="1"/>
    <col min="13" max="13" width="16.5703125" customWidth="1"/>
    <col min="16" max="16" width="49.5703125" customWidth="1"/>
  </cols>
  <sheetData>
    <row r="2" spans="1:24" s="28" customFormat="1" x14ac:dyDescent="0.25">
      <c r="A2" s="117" t="s">
        <v>1071</v>
      </c>
    </row>
    <row r="3" spans="1:24" x14ac:dyDescent="0.25">
      <c r="A3" s="43" t="s">
        <v>69</v>
      </c>
      <c r="B3" s="26" t="s">
        <v>272</v>
      </c>
      <c r="C3" s="26"/>
      <c r="D3" s="26"/>
      <c r="E3" s="26"/>
      <c r="F3" s="26"/>
    </row>
    <row r="4" spans="1:24" x14ac:dyDescent="0.25">
      <c r="A4" s="43"/>
      <c r="B4" s="26"/>
      <c r="C4" s="26"/>
      <c r="D4" s="26"/>
      <c r="E4" s="26"/>
      <c r="F4" s="26"/>
      <c r="H4" s="43" t="s">
        <v>292</v>
      </c>
      <c r="I4" s="26"/>
      <c r="J4" s="26"/>
      <c r="K4" s="26"/>
      <c r="L4" s="26"/>
      <c r="M4" s="26"/>
      <c r="N4" s="26"/>
      <c r="O4" s="26"/>
      <c r="P4" s="26"/>
    </row>
    <row r="5" spans="1:24" x14ac:dyDescent="0.25">
      <c r="A5" s="43" t="s">
        <v>273</v>
      </c>
      <c r="B5" s="26" t="s">
        <v>72</v>
      </c>
      <c r="C5" s="26"/>
      <c r="D5" s="26"/>
      <c r="E5" s="26"/>
      <c r="F5" s="26"/>
      <c r="H5" s="43"/>
      <c r="I5" s="26"/>
      <c r="J5" s="26"/>
      <c r="K5" s="26"/>
      <c r="L5" s="26"/>
      <c r="M5" s="26"/>
      <c r="N5" s="26"/>
      <c r="O5" s="26"/>
      <c r="P5" s="26"/>
    </row>
    <row r="6" spans="1:24" x14ac:dyDescent="0.25">
      <c r="A6" s="43" t="s">
        <v>73</v>
      </c>
      <c r="B6" s="26">
        <v>0.05</v>
      </c>
      <c r="C6" s="26"/>
      <c r="D6" s="26"/>
      <c r="E6" s="26"/>
      <c r="F6" s="26"/>
      <c r="H6" s="43" t="s">
        <v>293</v>
      </c>
      <c r="I6" s="26">
        <v>1</v>
      </c>
      <c r="J6" s="26"/>
      <c r="K6" s="26"/>
      <c r="L6" s="26"/>
      <c r="M6" s="26"/>
      <c r="N6" s="26"/>
      <c r="O6" s="26"/>
      <c r="P6" s="26"/>
    </row>
    <row r="7" spans="1:24" x14ac:dyDescent="0.25">
      <c r="A7" s="43"/>
      <c r="B7" s="26"/>
      <c r="C7" s="26"/>
      <c r="D7" s="26"/>
      <c r="E7" s="26"/>
      <c r="F7" s="26"/>
      <c r="H7" s="43" t="s">
        <v>294</v>
      </c>
      <c r="I7" s="26">
        <v>28</v>
      </c>
      <c r="J7" s="26"/>
      <c r="K7" s="26"/>
      <c r="L7" s="26"/>
      <c r="M7" s="26"/>
      <c r="N7" s="26"/>
      <c r="O7" s="26"/>
      <c r="P7" s="26"/>
    </row>
    <row r="8" spans="1:24" x14ac:dyDescent="0.25">
      <c r="A8" s="43" t="s">
        <v>74</v>
      </c>
      <c r="B8" s="26" t="s">
        <v>75</v>
      </c>
      <c r="C8" s="26" t="s">
        <v>76</v>
      </c>
      <c r="D8" s="26" t="s">
        <v>77</v>
      </c>
      <c r="E8" s="26" t="s">
        <v>78</v>
      </c>
      <c r="F8" s="26"/>
      <c r="H8" s="43" t="s">
        <v>73</v>
      </c>
      <c r="I8" s="26">
        <v>0.05</v>
      </c>
      <c r="J8" s="26"/>
      <c r="K8" s="26"/>
      <c r="L8" s="26"/>
      <c r="M8" s="26"/>
      <c r="N8" s="26"/>
      <c r="O8" s="26"/>
      <c r="P8" s="26"/>
    </row>
    <row r="9" spans="1:24" x14ac:dyDescent="0.25">
      <c r="A9" s="43" t="s">
        <v>84</v>
      </c>
      <c r="B9" s="26">
        <v>3.3050000000000002</v>
      </c>
      <c r="C9" s="26">
        <v>0.13869999999999999</v>
      </c>
      <c r="D9" s="26" t="s">
        <v>80</v>
      </c>
      <c r="E9" s="26" t="s">
        <v>81</v>
      </c>
      <c r="F9" s="26"/>
      <c r="H9" s="43"/>
      <c r="I9" s="26"/>
      <c r="J9" s="26"/>
      <c r="K9" s="26"/>
      <c r="L9" s="26"/>
      <c r="M9" s="26"/>
      <c r="N9" s="26"/>
      <c r="O9" s="26"/>
      <c r="P9" s="26"/>
    </row>
    <row r="10" spans="1:24" x14ac:dyDescent="0.25">
      <c r="A10" s="43" t="s">
        <v>37</v>
      </c>
      <c r="B10" s="26">
        <v>3.65</v>
      </c>
      <c r="C10" s="26">
        <v>0.1202</v>
      </c>
      <c r="D10" s="26" t="s">
        <v>80</v>
      </c>
      <c r="E10" s="26" t="s">
        <v>81</v>
      </c>
      <c r="F10" s="26"/>
      <c r="H10" s="43" t="s">
        <v>295</v>
      </c>
      <c r="I10" s="26" t="s">
        <v>296</v>
      </c>
      <c r="J10" s="26" t="s">
        <v>297</v>
      </c>
      <c r="K10" s="26" t="s">
        <v>298</v>
      </c>
      <c r="L10" s="26" t="s">
        <v>299</v>
      </c>
      <c r="M10" s="26" t="s">
        <v>300</v>
      </c>
      <c r="N10" s="26"/>
      <c r="P10" s="43" t="s">
        <v>358</v>
      </c>
      <c r="Q10" s="26" t="s">
        <v>359</v>
      </c>
      <c r="R10" s="26" t="s">
        <v>360</v>
      </c>
      <c r="S10" s="26" t="s">
        <v>296</v>
      </c>
      <c r="T10" s="26" t="s">
        <v>361</v>
      </c>
      <c r="U10" s="26" t="s">
        <v>362</v>
      </c>
      <c r="V10" s="26" t="s">
        <v>363</v>
      </c>
      <c r="W10" s="26" t="s">
        <v>364</v>
      </c>
      <c r="X10" s="26" t="s">
        <v>88</v>
      </c>
    </row>
    <row r="11" spans="1:24" x14ac:dyDescent="0.25">
      <c r="A11" s="44" t="s">
        <v>194</v>
      </c>
      <c r="B11" s="45">
        <v>10.1</v>
      </c>
      <c r="C11" s="45">
        <v>1.1599999999999999E-2</v>
      </c>
      <c r="D11" s="45" t="s">
        <v>82</v>
      </c>
      <c r="E11" s="45" t="s">
        <v>83</v>
      </c>
      <c r="F11" s="26"/>
      <c r="H11" s="43"/>
      <c r="I11" s="26"/>
      <c r="J11" s="26"/>
      <c r="K11" s="26"/>
      <c r="L11" s="26"/>
      <c r="M11" s="26"/>
      <c r="N11" s="26"/>
      <c r="P11" s="43"/>
      <c r="Q11" s="26"/>
      <c r="R11" s="26"/>
      <c r="S11" s="26"/>
      <c r="T11" s="26"/>
      <c r="U11" s="26"/>
      <c r="V11" s="26"/>
      <c r="W11" s="26"/>
      <c r="X11" s="26"/>
    </row>
    <row r="12" spans="1:24" x14ac:dyDescent="0.25">
      <c r="A12" s="115" t="s">
        <v>274</v>
      </c>
      <c r="B12" s="116">
        <v>11.82</v>
      </c>
      <c r="C12" s="116">
        <v>6.6E-3</v>
      </c>
      <c r="D12" s="116" t="s">
        <v>85</v>
      </c>
      <c r="E12" s="116" t="s">
        <v>83</v>
      </c>
      <c r="F12" s="26"/>
      <c r="H12" s="43" t="s">
        <v>301</v>
      </c>
      <c r="I12" s="26">
        <v>11.17</v>
      </c>
      <c r="J12" s="26" t="s">
        <v>302</v>
      </c>
      <c r="K12" s="26" t="s">
        <v>81</v>
      </c>
      <c r="L12" s="26" t="s">
        <v>80</v>
      </c>
      <c r="M12" s="26" t="s">
        <v>303</v>
      </c>
      <c r="N12" s="26"/>
      <c r="P12" s="43" t="s">
        <v>301</v>
      </c>
      <c r="Q12" s="26">
        <v>188</v>
      </c>
      <c r="R12" s="26">
        <v>176.8</v>
      </c>
      <c r="S12" s="26">
        <v>11.17</v>
      </c>
      <c r="T12" s="26">
        <v>75.040000000000006</v>
      </c>
      <c r="U12" s="26">
        <v>5</v>
      </c>
      <c r="V12" s="26">
        <v>6</v>
      </c>
      <c r="W12" s="26">
        <v>0.2104</v>
      </c>
      <c r="X12" s="26">
        <v>43</v>
      </c>
    </row>
    <row r="13" spans="1:24" x14ac:dyDescent="0.25">
      <c r="A13" s="43" t="s">
        <v>275</v>
      </c>
      <c r="B13" s="26">
        <v>2.8929999999999998</v>
      </c>
      <c r="C13" s="26">
        <v>0.1653</v>
      </c>
      <c r="D13" s="26" t="s">
        <v>80</v>
      </c>
      <c r="E13" s="26" t="s">
        <v>81</v>
      </c>
      <c r="F13" s="26"/>
      <c r="H13" s="43" t="s">
        <v>304</v>
      </c>
      <c r="I13" s="26">
        <v>-101.8</v>
      </c>
      <c r="J13" s="26" t="s">
        <v>305</v>
      </c>
      <c r="K13" s="26" t="s">
        <v>81</v>
      </c>
      <c r="L13" s="26" t="s">
        <v>80</v>
      </c>
      <c r="M13" s="26">
        <v>0.83340000000000003</v>
      </c>
      <c r="N13" s="26"/>
      <c r="P13" s="43" t="s">
        <v>304</v>
      </c>
      <c r="Q13" s="26">
        <v>188</v>
      </c>
      <c r="R13" s="26">
        <v>289.8</v>
      </c>
      <c r="S13" s="26">
        <v>-101.8</v>
      </c>
      <c r="T13" s="26">
        <v>70.650000000000006</v>
      </c>
      <c r="U13" s="26">
        <v>5</v>
      </c>
      <c r="V13" s="26">
        <v>8</v>
      </c>
      <c r="W13" s="26">
        <v>2.0369999999999999</v>
      </c>
      <c r="X13" s="26">
        <v>43</v>
      </c>
    </row>
    <row r="14" spans="1:24" x14ac:dyDescent="0.25">
      <c r="A14" s="43" t="s">
        <v>276</v>
      </c>
      <c r="B14" s="26">
        <v>6.9949999999999998E-2</v>
      </c>
      <c r="C14" s="26">
        <v>0.82730000000000004</v>
      </c>
      <c r="D14" s="26" t="s">
        <v>80</v>
      </c>
      <c r="E14" s="26" t="s">
        <v>81</v>
      </c>
      <c r="F14" s="26"/>
      <c r="H14" s="43" t="s">
        <v>306</v>
      </c>
      <c r="I14" s="26">
        <v>-199.1</v>
      </c>
      <c r="J14" s="26" t="s">
        <v>307</v>
      </c>
      <c r="K14" s="26" t="s">
        <v>81</v>
      </c>
      <c r="L14" s="26" t="s">
        <v>80</v>
      </c>
      <c r="M14" s="26">
        <v>0.1371</v>
      </c>
      <c r="N14" s="26"/>
      <c r="P14" s="43" t="s">
        <v>306</v>
      </c>
      <c r="Q14" s="26">
        <v>188</v>
      </c>
      <c r="R14" s="26">
        <v>387.1</v>
      </c>
      <c r="S14" s="26">
        <v>-199.1</v>
      </c>
      <c r="T14" s="26">
        <v>72.56</v>
      </c>
      <c r="U14" s="26">
        <v>5</v>
      </c>
      <c r="V14" s="26">
        <v>7</v>
      </c>
      <c r="W14" s="26">
        <v>3.8809999999999998</v>
      </c>
      <c r="X14" s="26">
        <v>43</v>
      </c>
    </row>
    <row r="15" spans="1:24" x14ac:dyDescent="0.25">
      <c r="A15" s="43" t="s">
        <v>277</v>
      </c>
      <c r="B15" s="26">
        <v>4.5170000000000003</v>
      </c>
      <c r="C15" s="26">
        <v>8.4900000000000003E-2</v>
      </c>
      <c r="D15" s="26" t="s">
        <v>80</v>
      </c>
      <c r="E15" s="26" t="s">
        <v>81</v>
      </c>
      <c r="F15" s="26"/>
      <c r="H15" s="43" t="s">
        <v>308</v>
      </c>
      <c r="I15" s="26">
        <v>64.33</v>
      </c>
      <c r="J15" s="26" t="s">
        <v>309</v>
      </c>
      <c r="K15" s="26" t="s">
        <v>81</v>
      </c>
      <c r="L15" s="26" t="s">
        <v>80</v>
      </c>
      <c r="M15" s="26">
        <v>0.98829999999999996</v>
      </c>
      <c r="N15" s="26"/>
      <c r="P15" s="43" t="s">
        <v>308</v>
      </c>
      <c r="Q15" s="26">
        <v>188</v>
      </c>
      <c r="R15" s="26">
        <v>123.7</v>
      </c>
      <c r="S15" s="26">
        <v>64.33</v>
      </c>
      <c r="T15" s="26">
        <v>75.040000000000006</v>
      </c>
      <c r="U15" s="26">
        <v>5</v>
      </c>
      <c r="V15" s="26">
        <v>6</v>
      </c>
      <c r="W15" s="26">
        <v>1.212</v>
      </c>
      <c r="X15" s="26">
        <v>43</v>
      </c>
    </row>
    <row r="16" spans="1:24" x14ac:dyDescent="0.25">
      <c r="A16" s="43"/>
      <c r="B16" s="26"/>
      <c r="C16" s="26"/>
      <c r="D16" s="26"/>
      <c r="E16" s="26"/>
      <c r="F16" s="26"/>
      <c r="H16" s="43" t="s">
        <v>310</v>
      </c>
      <c r="I16" s="26">
        <v>-147.69999999999999</v>
      </c>
      <c r="J16" s="26" t="s">
        <v>311</v>
      </c>
      <c r="K16" s="26" t="s">
        <v>81</v>
      </c>
      <c r="L16" s="26" t="s">
        <v>80</v>
      </c>
      <c r="M16" s="26">
        <v>0.47110000000000002</v>
      </c>
      <c r="N16" s="26"/>
      <c r="P16" s="43" t="s">
        <v>310</v>
      </c>
      <c r="Q16" s="26">
        <v>188</v>
      </c>
      <c r="R16" s="26">
        <v>335.7</v>
      </c>
      <c r="S16" s="26">
        <v>-147.69999999999999</v>
      </c>
      <c r="T16" s="26">
        <v>72.56</v>
      </c>
      <c r="U16" s="26">
        <v>5</v>
      </c>
      <c r="V16" s="26">
        <v>7</v>
      </c>
      <c r="W16" s="26">
        <v>2.879</v>
      </c>
      <c r="X16" s="26">
        <v>43</v>
      </c>
    </row>
    <row r="17" spans="1:24" x14ac:dyDescent="0.25">
      <c r="A17" s="43" t="s">
        <v>86</v>
      </c>
      <c r="B17" s="26" t="s">
        <v>87</v>
      </c>
      <c r="C17" s="26" t="s">
        <v>88</v>
      </c>
      <c r="D17" s="26" t="s">
        <v>89</v>
      </c>
      <c r="E17" s="26" t="s">
        <v>90</v>
      </c>
      <c r="F17" s="26" t="s">
        <v>76</v>
      </c>
      <c r="H17" s="43" t="s">
        <v>312</v>
      </c>
      <c r="I17" s="26">
        <v>39.200000000000003</v>
      </c>
      <c r="J17" s="26" t="s">
        <v>313</v>
      </c>
      <c r="K17" s="26" t="s">
        <v>81</v>
      </c>
      <c r="L17" s="26" t="s">
        <v>80</v>
      </c>
      <c r="M17" s="26">
        <v>0.99960000000000004</v>
      </c>
      <c r="N17" s="26"/>
      <c r="P17" s="43" t="s">
        <v>312</v>
      </c>
      <c r="Q17" s="26">
        <v>188</v>
      </c>
      <c r="R17" s="26">
        <v>148.80000000000001</v>
      </c>
      <c r="S17" s="26">
        <v>39.200000000000003</v>
      </c>
      <c r="T17" s="26">
        <v>78.38</v>
      </c>
      <c r="U17" s="26">
        <v>5</v>
      </c>
      <c r="V17" s="26">
        <v>5</v>
      </c>
      <c r="W17" s="26">
        <v>0.70730000000000004</v>
      </c>
      <c r="X17" s="26">
        <v>43</v>
      </c>
    </row>
    <row r="18" spans="1:24" x14ac:dyDescent="0.25">
      <c r="A18" s="43" t="s">
        <v>84</v>
      </c>
      <c r="B18" s="26">
        <v>34963</v>
      </c>
      <c r="C18" s="26">
        <v>1</v>
      </c>
      <c r="D18" s="26">
        <v>34963</v>
      </c>
      <c r="E18" s="26" t="s">
        <v>278</v>
      </c>
      <c r="F18" s="26" t="s">
        <v>279</v>
      </c>
      <c r="H18" s="43" t="s">
        <v>314</v>
      </c>
      <c r="I18" s="26">
        <v>-33.43</v>
      </c>
      <c r="J18" s="26" t="s">
        <v>315</v>
      </c>
      <c r="K18" s="26" t="s">
        <v>81</v>
      </c>
      <c r="L18" s="26" t="s">
        <v>80</v>
      </c>
      <c r="M18" s="26">
        <v>0.99980000000000002</v>
      </c>
      <c r="N18" s="26"/>
      <c r="P18" s="43" t="s">
        <v>314</v>
      </c>
      <c r="Q18" s="26">
        <v>188</v>
      </c>
      <c r="R18" s="26">
        <v>221.4</v>
      </c>
      <c r="S18" s="26">
        <v>-33.43</v>
      </c>
      <c r="T18" s="26">
        <v>72.56</v>
      </c>
      <c r="U18" s="26">
        <v>5</v>
      </c>
      <c r="V18" s="26">
        <v>7</v>
      </c>
      <c r="W18" s="26">
        <v>0.65149999999999997</v>
      </c>
      <c r="X18" s="26">
        <v>43</v>
      </c>
    </row>
    <row r="19" spans="1:24" x14ac:dyDescent="0.25">
      <c r="A19" s="43" t="s">
        <v>37</v>
      </c>
      <c r="B19" s="26">
        <v>38610</v>
      </c>
      <c r="C19" s="26">
        <v>1</v>
      </c>
      <c r="D19" s="26">
        <v>38610</v>
      </c>
      <c r="E19" s="26" t="s">
        <v>280</v>
      </c>
      <c r="F19" s="26" t="s">
        <v>281</v>
      </c>
      <c r="H19" s="43" t="s">
        <v>316</v>
      </c>
      <c r="I19" s="26">
        <v>-112.9</v>
      </c>
      <c r="J19" s="26" t="s">
        <v>317</v>
      </c>
      <c r="K19" s="26" t="s">
        <v>81</v>
      </c>
      <c r="L19" s="26" t="s">
        <v>80</v>
      </c>
      <c r="M19" s="26">
        <v>0.69520000000000004</v>
      </c>
      <c r="N19" s="26"/>
      <c r="P19" s="43" t="s">
        <v>316</v>
      </c>
      <c r="Q19" s="26">
        <v>176.8</v>
      </c>
      <c r="R19" s="26">
        <v>289.8</v>
      </c>
      <c r="S19" s="26">
        <v>-112.9</v>
      </c>
      <c r="T19" s="26">
        <v>66.930000000000007</v>
      </c>
      <c r="U19" s="26">
        <v>6</v>
      </c>
      <c r="V19" s="26">
        <v>8</v>
      </c>
      <c r="W19" s="26">
        <v>2.3860000000000001</v>
      </c>
      <c r="X19" s="26">
        <v>43</v>
      </c>
    </row>
    <row r="20" spans="1:24" x14ac:dyDescent="0.25">
      <c r="A20" s="44" t="s">
        <v>194</v>
      </c>
      <c r="B20" s="45">
        <v>106899</v>
      </c>
      <c r="C20" s="45">
        <v>1</v>
      </c>
      <c r="D20" s="45">
        <v>106899</v>
      </c>
      <c r="E20" s="45" t="s">
        <v>282</v>
      </c>
      <c r="F20" s="45" t="s">
        <v>283</v>
      </c>
      <c r="H20" s="43" t="s">
        <v>318</v>
      </c>
      <c r="I20" s="26">
        <v>-210.3</v>
      </c>
      <c r="J20" s="26" t="s">
        <v>319</v>
      </c>
      <c r="K20" s="26" t="s">
        <v>81</v>
      </c>
      <c r="L20" s="26" t="s">
        <v>80</v>
      </c>
      <c r="M20" s="26">
        <v>6.9099999999999995E-2</v>
      </c>
      <c r="N20" s="26"/>
      <c r="P20" s="43" t="s">
        <v>318</v>
      </c>
      <c r="Q20" s="26">
        <v>176.8</v>
      </c>
      <c r="R20" s="26">
        <v>387.1</v>
      </c>
      <c r="S20" s="26">
        <v>-210.3</v>
      </c>
      <c r="T20" s="26">
        <v>68.95</v>
      </c>
      <c r="U20" s="26">
        <v>6</v>
      </c>
      <c r="V20" s="26">
        <v>7</v>
      </c>
      <c r="W20" s="26">
        <v>4.3140000000000001</v>
      </c>
      <c r="X20" s="26">
        <v>43</v>
      </c>
    </row>
    <row r="21" spans="1:24" x14ac:dyDescent="0.25">
      <c r="A21" s="115" t="s">
        <v>274</v>
      </c>
      <c r="B21" s="116">
        <v>125084</v>
      </c>
      <c r="C21" s="116">
        <v>1</v>
      </c>
      <c r="D21" s="116">
        <v>125084</v>
      </c>
      <c r="E21" s="116" t="s">
        <v>284</v>
      </c>
      <c r="F21" s="116" t="s">
        <v>285</v>
      </c>
      <c r="H21" s="43" t="s">
        <v>320</v>
      </c>
      <c r="I21" s="26">
        <v>53.17</v>
      </c>
      <c r="J21" s="26" t="s">
        <v>321</v>
      </c>
      <c r="K21" s="26" t="s">
        <v>81</v>
      </c>
      <c r="L21" s="26" t="s">
        <v>80</v>
      </c>
      <c r="M21" s="26">
        <v>0.995</v>
      </c>
      <c r="N21" s="26"/>
      <c r="P21" s="43" t="s">
        <v>320</v>
      </c>
      <c r="Q21" s="26">
        <v>176.8</v>
      </c>
      <c r="R21" s="26">
        <v>123.7</v>
      </c>
      <c r="S21" s="26">
        <v>53.17</v>
      </c>
      <c r="T21" s="26">
        <v>71.55</v>
      </c>
      <c r="U21" s="26">
        <v>6</v>
      </c>
      <c r="V21" s="26">
        <v>6</v>
      </c>
      <c r="W21" s="26">
        <v>1.0509999999999999</v>
      </c>
      <c r="X21" s="26">
        <v>43</v>
      </c>
    </row>
    <row r="22" spans="1:24" x14ac:dyDescent="0.25">
      <c r="A22" s="43" t="s">
        <v>275</v>
      </c>
      <c r="B22" s="26">
        <v>30602</v>
      </c>
      <c r="C22" s="26">
        <v>1</v>
      </c>
      <c r="D22" s="26">
        <v>30602</v>
      </c>
      <c r="E22" s="26" t="s">
        <v>286</v>
      </c>
      <c r="F22" s="26" t="s">
        <v>287</v>
      </c>
      <c r="H22" s="43" t="s">
        <v>322</v>
      </c>
      <c r="I22" s="26">
        <v>-158.9</v>
      </c>
      <c r="J22" s="26" t="s">
        <v>323</v>
      </c>
      <c r="K22" s="26" t="s">
        <v>81</v>
      </c>
      <c r="L22" s="26" t="s">
        <v>80</v>
      </c>
      <c r="M22" s="26">
        <v>0.31480000000000002</v>
      </c>
      <c r="N22" s="26"/>
      <c r="P22" s="43" t="s">
        <v>322</v>
      </c>
      <c r="Q22" s="26">
        <v>176.8</v>
      </c>
      <c r="R22" s="26">
        <v>335.7</v>
      </c>
      <c r="S22" s="26">
        <v>-158.9</v>
      </c>
      <c r="T22" s="26">
        <v>68.95</v>
      </c>
      <c r="U22" s="26">
        <v>6</v>
      </c>
      <c r="V22" s="26">
        <v>7</v>
      </c>
      <c r="W22" s="26">
        <v>3.2589999999999999</v>
      </c>
      <c r="X22" s="26">
        <v>43</v>
      </c>
    </row>
    <row r="23" spans="1:24" x14ac:dyDescent="0.25">
      <c r="A23" s="43" t="s">
        <v>276</v>
      </c>
      <c r="B23" s="26">
        <v>740</v>
      </c>
      <c r="C23" s="26">
        <v>1</v>
      </c>
      <c r="D23" s="26">
        <v>740</v>
      </c>
      <c r="E23" s="26" t="s">
        <v>288</v>
      </c>
      <c r="F23" s="26" t="s">
        <v>289</v>
      </c>
      <c r="H23" s="43" t="s">
        <v>324</v>
      </c>
      <c r="I23" s="26">
        <v>28.03</v>
      </c>
      <c r="J23" s="26" t="s">
        <v>325</v>
      </c>
      <c r="K23" s="26" t="s">
        <v>81</v>
      </c>
      <c r="L23" s="26" t="s">
        <v>80</v>
      </c>
      <c r="M23" s="26" t="s">
        <v>303</v>
      </c>
      <c r="N23" s="26"/>
      <c r="P23" s="43" t="s">
        <v>324</v>
      </c>
      <c r="Q23" s="26">
        <v>176.8</v>
      </c>
      <c r="R23" s="26">
        <v>148.80000000000001</v>
      </c>
      <c r="S23" s="26">
        <v>28.03</v>
      </c>
      <c r="T23" s="26">
        <v>75.040000000000006</v>
      </c>
      <c r="U23" s="26">
        <v>6</v>
      </c>
      <c r="V23" s="26">
        <v>5</v>
      </c>
      <c r="W23" s="26">
        <v>0.52829999999999999</v>
      </c>
      <c r="X23" s="26">
        <v>43</v>
      </c>
    </row>
    <row r="24" spans="1:24" x14ac:dyDescent="0.25">
      <c r="A24" s="43" t="s">
        <v>277</v>
      </c>
      <c r="B24" s="26">
        <v>47784</v>
      </c>
      <c r="C24" s="26">
        <v>1</v>
      </c>
      <c r="D24" s="26">
        <v>47784</v>
      </c>
      <c r="E24" s="26" t="s">
        <v>290</v>
      </c>
      <c r="F24" s="26" t="s">
        <v>291</v>
      </c>
      <c r="H24" s="43" t="s">
        <v>326</v>
      </c>
      <c r="I24" s="26">
        <v>-44.6</v>
      </c>
      <c r="J24" s="26" t="s">
        <v>327</v>
      </c>
      <c r="K24" s="26" t="s">
        <v>81</v>
      </c>
      <c r="L24" s="26" t="s">
        <v>80</v>
      </c>
      <c r="M24" s="26">
        <v>0.99790000000000001</v>
      </c>
      <c r="N24" s="26"/>
      <c r="P24" s="43" t="s">
        <v>326</v>
      </c>
      <c r="Q24" s="26">
        <v>176.8</v>
      </c>
      <c r="R24" s="26">
        <v>221.4</v>
      </c>
      <c r="S24" s="26">
        <v>-44.6</v>
      </c>
      <c r="T24" s="26">
        <v>68.95</v>
      </c>
      <c r="U24" s="26">
        <v>6</v>
      </c>
      <c r="V24" s="26">
        <v>7</v>
      </c>
      <c r="W24" s="26">
        <v>0.91469999999999996</v>
      </c>
      <c r="X24" s="26">
        <v>43</v>
      </c>
    </row>
    <row r="25" spans="1:24" x14ac:dyDescent="0.25">
      <c r="A25" s="43" t="s">
        <v>97</v>
      </c>
      <c r="B25" s="26">
        <v>660382</v>
      </c>
      <c r="C25" s="26">
        <v>43</v>
      </c>
      <c r="D25" s="26">
        <v>15358</v>
      </c>
      <c r="E25" s="26"/>
      <c r="F25" s="26"/>
      <c r="H25" s="43" t="s">
        <v>328</v>
      </c>
      <c r="I25" s="26">
        <v>-97.39</v>
      </c>
      <c r="J25" s="26" t="s">
        <v>329</v>
      </c>
      <c r="K25" s="26" t="s">
        <v>81</v>
      </c>
      <c r="L25" s="26" t="s">
        <v>80</v>
      </c>
      <c r="M25" s="26">
        <v>0.79339999999999999</v>
      </c>
      <c r="N25" s="26"/>
      <c r="P25" s="43" t="s">
        <v>328</v>
      </c>
      <c r="Q25" s="26">
        <v>289.8</v>
      </c>
      <c r="R25" s="26">
        <v>387.1</v>
      </c>
      <c r="S25" s="26">
        <v>-97.39</v>
      </c>
      <c r="T25" s="26">
        <v>64.14</v>
      </c>
      <c r="U25" s="26">
        <v>8</v>
      </c>
      <c r="V25" s="26">
        <v>7</v>
      </c>
      <c r="W25" s="26">
        <v>2.1469999999999998</v>
      </c>
      <c r="X25" s="26">
        <v>43</v>
      </c>
    </row>
    <row r="26" spans="1:24" x14ac:dyDescent="0.25">
      <c r="H26" s="43" t="s">
        <v>330</v>
      </c>
      <c r="I26" s="26">
        <v>166.1</v>
      </c>
      <c r="J26" s="26" t="s">
        <v>331</v>
      </c>
      <c r="K26" s="26" t="s">
        <v>81</v>
      </c>
      <c r="L26" s="26" t="s">
        <v>80</v>
      </c>
      <c r="M26" s="26">
        <v>0.23069999999999999</v>
      </c>
      <c r="N26" s="26"/>
      <c r="P26" s="43" t="s">
        <v>330</v>
      </c>
      <c r="Q26" s="26">
        <v>289.8</v>
      </c>
      <c r="R26" s="26">
        <v>123.7</v>
      </c>
      <c r="S26" s="26">
        <v>166.1</v>
      </c>
      <c r="T26" s="26">
        <v>66.930000000000007</v>
      </c>
      <c r="U26" s="26">
        <v>8</v>
      </c>
      <c r="V26" s="26">
        <v>6</v>
      </c>
      <c r="W26" s="26">
        <v>3.5089999999999999</v>
      </c>
      <c r="X26" s="26">
        <v>43</v>
      </c>
    </row>
    <row r="27" spans="1:24" x14ac:dyDescent="0.25">
      <c r="H27" s="43" t="s">
        <v>332</v>
      </c>
      <c r="I27" s="26">
        <v>-45.96</v>
      </c>
      <c r="J27" s="26" t="s">
        <v>333</v>
      </c>
      <c r="K27" s="26" t="s">
        <v>81</v>
      </c>
      <c r="L27" s="26" t="s">
        <v>80</v>
      </c>
      <c r="M27" s="26">
        <v>0.996</v>
      </c>
      <c r="N27" s="26"/>
      <c r="P27" s="43" t="s">
        <v>332</v>
      </c>
      <c r="Q27" s="26">
        <v>289.8</v>
      </c>
      <c r="R27" s="26">
        <v>335.7</v>
      </c>
      <c r="S27" s="26">
        <v>-45.96</v>
      </c>
      <c r="T27" s="26">
        <v>64.14</v>
      </c>
      <c r="U27" s="26">
        <v>8</v>
      </c>
      <c r="V27" s="26">
        <v>7</v>
      </c>
      <c r="W27" s="26">
        <v>1.0129999999999999</v>
      </c>
      <c r="X27" s="26">
        <v>43</v>
      </c>
    </row>
    <row r="28" spans="1:24" x14ac:dyDescent="0.25">
      <c r="H28" s="43" t="s">
        <v>334</v>
      </c>
      <c r="I28" s="26">
        <v>141</v>
      </c>
      <c r="J28" s="26" t="s">
        <v>335</v>
      </c>
      <c r="K28" s="26" t="s">
        <v>81</v>
      </c>
      <c r="L28" s="26" t="s">
        <v>80</v>
      </c>
      <c r="M28" s="26">
        <v>0.49690000000000001</v>
      </c>
      <c r="N28" s="26"/>
      <c r="P28" s="43" t="s">
        <v>334</v>
      </c>
      <c r="Q28" s="26">
        <v>289.8</v>
      </c>
      <c r="R28" s="26">
        <v>148.80000000000001</v>
      </c>
      <c r="S28" s="26">
        <v>141</v>
      </c>
      <c r="T28" s="26">
        <v>70.650000000000006</v>
      </c>
      <c r="U28" s="26">
        <v>8</v>
      </c>
      <c r="V28" s="26">
        <v>5</v>
      </c>
      <c r="W28" s="26">
        <v>2.8210000000000002</v>
      </c>
      <c r="X28" s="26">
        <v>43</v>
      </c>
    </row>
    <row r="29" spans="1:24" x14ac:dyDescent="0.25">
      <c r="H29" s="43" t="s">
        <v>336</v>
      </c>
      <c r="I29" s="26">
        <v>68.319999999999993</v>
      </c>
      <c r="J29" s="26" t="s">
        <v>337</v>
      </c>
      <c r="K29" s="26" t="s">
        <v>81</v>
      </c>
      <c r="L29" s="26" t="s">
        <v>80</v>
      </c>
      <c r="M29" s="26">
        <v>0.96060000000000001</v>
      </c>
      <c r="N29" s="26"/>
      <c r="P29" s="43" t="s">
        <v>336</v>
      </c>
      <c r="Q29" s="26">
        <v>289.8</v>
      </c>
      <c r="R29" s="26">
        <v>221.4</v>
      </c>
      <c r="S29" s="26">
        <v>68.319999999999993</v>
      </c>
      <c r="T29" s="26">
        <v>64.14</v>
      </c>
      <c r="U29" s="26">
        <v>8</v>
      </c>
      <c r="V29" s="26">
        <v>7</v>
      </c>
      <c r="W29" s="26">
        <v>1.506</v>
      </c>
      <c r="X29" s="26">
        <v>43</v>
      </c>
    </row>
    <row r="30" spans="1:24" x14ac:dyDescent="0.25">
      <c r="H30" s="44" t="s">
        <v>338</v>
      </c>
      <c r="I30" s="45">
        <v>263.5</v>
      </c>
      <c r="J30" s="45" t="s">
        <v>339</v>
      </c>
      <c r="K30" s="45" t="s">
        <v>83</v>
      </c>
      <c r="L30" s="45" t="s">
        <v>85</v>
      </c>
      <c r="M30" s="45">
        <v>9.1999999999999998E-3</v>
      </c>
      <c r="N30" s="26"/>
      <c r="P30" s="43" t="s">
        <v>338</v>
      </c>
      <c r="Q30" s="26">
        <v>387.1</v>
      </c>
      <c r="R30" s="26">
        <v>123.7</v>
      </c>
      <c r="S30" s="26">
        <v>263.5</v>
      </c>
      <c r="T30" s="26">
        <v>68.95</v>
      </c>
      <c r="U30" s="26">
        <v>7</v>
      </c>
      <c r="V30" s="26">
        <v>6</v>
      </c>
      <c r="W30" s="26">
        <v>5.4039999999999999</v>
      </c>
      <c r="X30" s="26">
        <v>43</v>
      </c>
    </row>
    <row r="31" spans="1:24" x14ac:dyDescent="0.25">
      <c r="H31" s="43" t="s">
        <v>340</v>
      </c>
      <c r="I31" s="26">
        <v>51.43</v>
      </c>
      <c r="J31" s="26" t="s">
        <v>341</v>
      </c>
      <c r="K31" s="26" t="s">
        <v>81</v>
      </c>
      <c r="L31" s="26" t="s">
        <v>80</v>
      </c>
      <c r="M31" s="26">
        <v>0.99350000000000005</v>
      </c>
      <c r="N31" s="26"/>
      <c r="P31" s="43" t="s">
        <v>340</v>
      </c>
      <c r="Q31" s="26">
        <v>387.1</v>
      </c>
      <c r="R31" s="26">
        <v>335.7</v>
      </c>
      <c r="S31" s="26">
        <v>51.43</v>
      </c>
      <c r="T31" s="26">
        <v>66.239999999999995</v>
      </c>
      <c r="U31" s="26">
        <v>7</v>
      </c>
      <c r="V31" s="26">
        <v>7</v>
      </c>
      <c r="W31" s="26">
        <v>1.0980000000000001</v>
      </c>
      <c r="X31" s="26">
        <v>43</v>
      </c>
    </row>
    <row r="32" spans="1:24" x14ac:dyDescent="0.25">
      <c r="H32" s="44" t="s">
        <v>342</v>
      </c>
      <c r="I32" s="45">
        <v>238.3</v>
      </c>
      <c r="J32" s="45" t="s">
        <v>343</v>
      </c>
      <c r="K32" s="45" t="s">
        <v>83</v>
      </c>
      <c r="L32" s="45" t="s">
        <v>82</v>
      </c>
      <c r="M32" s="45">
        <v>3.9E-2</v>
      </c>
      <c r="N32" s="26"/>
      <c r="P32" s="43" t="s">
        <v>342</v>
      </c>
      <c r="Q32" s="26">
        <v>387.1</v>
      </c>
      <c r="R32" s="26">
        <v>148.80000000000001</v>
      </c>
      <c r="S32" s="26">
        <v>238.3</v>
      </c>
      <c r="T32" s="26">
        <v>72.56</v>
      </c>
      <c r="U32" s="26">
        <v>7</v>
      </c>
      <c r="V32" s="26">
        <v>5</v>
      </c>
      <c r="W32" s="26">
        <v>4.6449999999999996</v>
      </c>
      <c r="X32" s="26">
        <v>43</v>
      </c>
    </row>
    <row r="33" spans="1:24" x14ac:dyDescent="0.25">
      <c r="H33" s="43" t="s">
        <v>344</v>
      </c>
      <c r="I33" s="26">
        <v>165.7</v>
      </c>
      <c r="J33" s="26" t="s">
        <v>345</v>
      </c>
      <c r="K33" s="26" t="s">
        <v>81</v>
      </c>
      <c r="L33" s="26" t="s">
        <v>80</v>
      </c>
      <c r="M33" s="26">
        <v>0.22220000000000001</v>
      </c>
      <c r="N33" s="26"/>
      <c r="P33" s="43" t="s">
        <v>344</v>
      </c>
      <c r="Q33" s="26">
        <v>387.1</v>
      </c>
      <c r="R33" s="26">
        <v>221.4</v>
      </c>
      <c r="S33" s="26">
        <v>165.7</v>
      </c>
      <c r="T33" s="26">
        <v>66.239999999999995</v>
      </c>
      <c r="U33" s="26">
        <v>7</v>
      </c>
      <c r="V33" s="26">
        <v>7</v>
      </c>
      <c r="W33" s="26">
        <v>3.5379999999999998</v>
      </c>
      <c r="X33" s="26">
        <v>43</v>
      </c>
    </row>
    <row r="34" spans="1:24" x14ac:dyDescent="0.25">
      <c r="H34" s="43" t="s">
        <v>346</v>
      </c>
      <c r="I34" s="26">
        <v>-212</v>
      </c>
      <c r="J34" s="26" t="s">
        <v>347</v>
      </c>
      <c r="K34" s="26" t="s">
        <v>81</v>
      </c>
      <c r="L34" s="26" t="s">
        <v>80</v>
      </c>
      <c r="M34" s="26">
        <v>6.5100000000000005E-2</v>
      </c>
      <c r="N34" s="26"/>
      <c r="P34" s="43" t="s">
        <v>346</v>
      </c>
      <c r="Q34" s="26">
        <v>123.7</v>
      </c>
      <c r="R34" s="26">
        <v>335.7</v>
      </c>
      <c r="S34" s="26">
        <v>-212</v>
      </c>
      <c r="T34" s="26">
        <v>68.95</v>
      </c>
      <c r="U34" s="26">
        <v>6</v>
      </c>
      <c r="V34" s="26">
        <v>7</v>
      </c>
      <c r="W34" s="26">
        <v>4.3490000000000002</v>
      </c>
      <c r="X34" s="26">
        <v>43</v>
      </c>
    </row>
    <row r="35" spans="1:24" x14ac:dyDescent="0.25">
      <c r="H35" s="43" t="s">
        <v>348</v>
      </c>
      <c r="I35" s="26">
        <v>-25.13</v>
      </c>
      <c r="J35" s="26" t="s">
        <v>349</v>
      </c>
      <c r="K35" s="26" t="s">
        <v>81</v>
      </c>
      <c r="L35" s="26" t="s">
        <v>80</v>
      </c>
      <c r="M35" s="26" t="s">
        <v>303</v>
      </c>
      <c r="N35" s="26"/>
      <c r="P35" s="43" t="s">
        <v>348</v>
      </c>
      <c r="Q35" s="26">
        <v>123.7</v>
      </c>
      <c r="R35" s="26">
        <v>148.80000000000001</v>
      </c>
      <c r="S35" s="26">
        <v>-25.13</v>
      </c>
      <c r="T35" s="26">
        <v>75.040000000000006</v>
      </c>
      <c r="U35" s="26">
        <v>6</v>
      </c>
      <c r="V35" s="26">
        <v>5</v>
      </c>
      <c r="W35" s="26">
        <v>0.47370000000000001</v>
      </c>
      <c r="X35" s="26">
        <v>43</v>
      </c>
    </row>
    <row r="36" spans="1:24" x14ac:dyDescent="0.25">
      <c r="H36" s="43" t="s">
        <v>350</v>
      </c>
      <c r="I36" s="26">
        <v>-97.76</v>
      </c>
      <c r="J36" s="26" t="s">
        <v>351</v>
      </c>
      <c r="K36" s="26" t="s">
        <v>81</v>
      </c>
      <c r="L36" s="26" t="s">
        <v>80</v>
      </c>
      <c r="M36" s="26">
        <v>0.84399999999999997</v>
      </c>
      <c r="N36" s="26"/>
      <c r="P36" s="43" t="s">
        <v>350</v>
      </c>
      <c r="Q36" s="26">
        <v>123.7</v>
      </c>
      <c r="R36" s="26">
        <v>221.4</v>
      </c>
      <c r="S36" s="26">
        <v>-97.76</v>
      </c>
      <c r="T36" s="26">
        <v>68.95</v>
      </c>
      <c r="U36" s="26">
        <v>6</v>
      </c>
      <c r="V36" s="26">
        <v>7</v>
      </c>
      <c r="W36" s="26">
        <v>2.0049999999999999</v>
      </c>
      <c r="X36" s="26">
        <v>43</v>
      </c>
    </row>
    <row r="37" spans="1:24" x14ac:dyDescent="0.25">
      <c r="H37" s="43" t="s">
        <v>352</v>
      </c>
      <c r="I37" s="26">
        <v>186.9</v>
      </c>
      <c r="J37" s="26" t="s">
        <v>353</v>
      </c>
      <c r="K37" s="26" t="s">
        <v>81</v>
      </c>
      <c r="L37" s="26" t="s">
        <v>80</v>
      </c>
      <c r="M37" s="26">
        <v>0.19289999999999999</v>
      </c>
      <c r="N37" s="26"/>
      <c r="P37" s="43" t="s">
        <v>352</v>
      </c>
      <c r="Q37" s="26">
        <v>335.7</v>
      </c>
      <c r="R37" s="26">
        <v>148.80000000000001</v>
      </c>
      <c r="S37" s="26">
        <v>186.9</v>
      </c>
      <c r="T37" s="26">
        <v>72.56</v>
      </c>
      <c r="U37" s="26">
        <v>7</v>
      </c>
      <c r="V37" s="26">
        <v>5</v>
      </c>
      <c r="W37" s="26">
        <v>3.6429999999999998</v>
      </c>
      <c r="X37" s="26">
        <v>43</v>
      </c>
    </row>
    <row r="38" spans="1:24" x14ac:dyDescent="0.25">
      <c r="H38" s="43" t="s">
        <v>354</v>
      </c>
      <c r="I38" s="26">
        <v>114.3</v>
      </c>
      <c r="J38" s="26" t="s">
        <v>355</v>
      </c>
      <c r="K38" s="26" t="s">
        <v>81</v>
      </c>
      <c r="L38" s="26" t="s">
        <v>80</v>
      </c>
      <c r="M38" s="26">
        <v>0.67130000000000001</v>
      </c>
      <c r="N38" s="26"/>
      <c r="P38" s="43" t="s">
        <v>354</v>
      </c>
      <c r="Q38" s="26">
        <v>335.7</v>
      </c>
      <c r="R38" s="26">
        <v>221.4</v>
      </c>
      <c r="S38" s="26">
        <v>114.3</v>
      </c>
      <c r="T38" s="26">
        <v>66.239999999999995</v>
      </c>
      <c r="U38" s="26">
        <v>7</v>
      </c>
      <c r="V38" s="26">
        <v>7</v>
      </c>
      <c r="W38" s="26">
        <v>2.44</v>
      </c>
      <c r="X38" s="26">
        <v>43</v>
      </c>
    </row>
    <row r="39" spans="1:24" x14ac:dyDescent="0.25">
      <c r="H39" s="43" t="s">
        <v>356</v>
      </c>
      <c r="I39" s="26">
        <v>-72.63</v>
      </c>
      <c r="J39" s="26" t="s">
        <v>357</v>
      </c>
      <c r="K39" s="26" t="s">
        <v>81</v>
      </c>
      <c r="L39" s="26" t="s">
        <v>80</v>
      </c>
      <c r="M39" s="26">
        <v>0.9718</v>
      </c>
      <c r="N39" s="26"/>
      <c r="P39" s="43" t="s">
        <v>356</v>
      </c>
      <c r="Q39" s="26">
        <v>148.80000000000001</v>
      </c>
      <c r="R39" s="26">
        <v>221.4</v>
      </c>
      <c r="S39" s="26">
        <v>-72.63</v>
      </c>
      <c r="T39" s="26">
        <v>72.56</v>
      </c>
      <c r="U39" s="26">
        <v>5</v>
      </c>
      <c r="V39" s="26">
        <v>7</v>
      </c>
      <c r="W39" s="26">
        <v>1.415</v>
      </c>
      <c r="X39" s="26">
        <v>43</v>
      </c>
    </row>
    <row r="40" spans="1:24" x14ac:dyDescent="0.25">
      <c r="H40" s="43"/>
      <c r="I40" s="26"/>
      <c r="J40" s="26"/>
      <c r="K40" s="26"/>
      <c r="L40" s="26"/>
      <c r="M40" s="26"/>
      <c r="N40" s="26"/>
      <c r="O40" s="26"/>
      <c r="P40" s="26"/>
    </row>
    <row r="41" spans="1:24" x14ac:dyDescent="0.25">
      <c r="H41" s="43"/>
      <c r="I41" s="26"/>
      <c r="J41" s="26"/>
      <c r="K41" s="26"/>
      <c r="L41" s="26"/>
      <c r="M41" s="26"/>
      <c r="N41" s="26"/>
      <c r="O41" s="26"/>
      <c r="P41" s="26"/>
    </row>
    <row r="42" spans="1:24" s="28" customFormat="1" x14ac:dyDescent="0.25">
      <c r="A42" s="117" t="s">
        <v>1072</v>
      </c>
    </row>
    <row r="43" spans="1:24" x14ac:dyDescent="0.25">
      <c r="A43" s="43" t="s">
        <v>69</v>
      </c>
      <c r="B43" s="26" t="s">
        <v>365</v>
      </c>
      <c r="C43" s="26"/>
      <c r="D43" s="26"/>
      <c r="E43" s="26"/>
      <c r="F43" s="26"/>
    </row>
    <row r="44" spans="1:24" x14ac:dyDescent="0.25">
      <c r="A44" s="43"/>
      <c r="B44" s="26"/>
      <c r="C44" s="26"/>
      <c r="D44" s="26"/>
      <c r="E44" s="26"/>
      <c r="F44" s="26"/>
      <c r="H44" s="43" t="s">
        <v>292</v>
      </c>
      <c r="I44" s="26"/>
      <c r="J44" s="26"/>
      <c r="K44" s="26"/>
      <c r="L44" s="26"/>
      <c r="M44" s="26"/>
      <c r="N44" s="26"/>
      <c r="O44" s="26"/>
      <c r="P44" s="26"/>
    </row>
    <row r="45" spans="1:24" x14ac:dyDescent="0.25">
      <c r="A45" s="43" t="s">
        <v>273</v>
      </c>
      <c r="B45" s="26" t="s">
        <v>72</v>
      </c>
      <c r="C45" s="26"/>
      <c r="D45" s="26"/>
      <c r="E45" s="26"/>
      <c r="F45" s="26"/>
      <c r="H45" s="43"/>
      <c r="I45" s="26"/>
      <c r="J45" s="26"/>
      <c r="K45" s="26"/>
      <c r="L45" s="26"/>
      <c r="M45" s="26"/>
      <c r="N45" s="26"/>
      <c r="O45" s="26"/>
      <c r="P45" s="26"/>
    </row>
    <row r="46" spans="1:24" x14ac:dyDescent="0.25">
      <c r="A46" s="43" t="s">
        <v>73</v>
      </c>
      <c r="B46" s="26">
        <v>0.05</v>
      </c>
      <c r="C46" s="26"/>
      <c r="D46" s="26"/>
      <c r="E46" s="26"/>
      <c r="F46" s="26"/>
      <c r="H46" s="43" t="s">
        <v>293</v>
      </c>
      <c r="I46" s="26">
        <v>1</v>
      </c>
      <c r="J46" s="26"/>
      <c r="K46" s="26"/>
      <c r="L46" s="26"/>
      <c r="M46" s="26"/>
      <c r="N46" s="26"/>
      <c r="O46" s="26"/>
      <c r="P46" s="26"/>
    </row>
    <row r="47" spans="1:24" x14ac:dyDescent="0.25">
      <c r="A47" s="43"/>
      <c r="B47" s="26"/>
      <c r="C47" s="26"/>
      <c r="D47" s="26"/>
      <c r="E47" s="26"/>
      <c r="F47" s="26"/>
      <c r="H47" s="43" t="s">
        <v>294</v>
      </c>
      <c r="I47" s="26">
        <v>28</v>
      </c>
      <c r="J47" s="26"/>
      <c r="K47" s="26"/>
      <c r="L47" s="26"/>
      <c r="M47" s="26"/>
      <c r="N47" s="26"/>
      <c r="O47" s="26"/>
      <c r="P47" s="26"/>
    </row>
    <row r="48" spans="1:24" x14ac:dyDescent="0.25">
      <c r="A48" s="43" t="s">
        <v>74</v>
      </c>
      <c r="B48" s="26" t="s">
        <v>75</v>
      </c>
      <c r="C48" s="26" t="s">
        <v>76</v>
      </c>
      <c r="D48" s="26" t="s">
        <v>77</v>
      </c>
      <c r="E48" s="26" t="s">
        <v>78</v>
      </c>
      <c r="F48" s="26"/>
      <c r="H48" s="43" t="s">
        <v>73</v>
      </c>
      <c r="I48" s="26">
        <v>0.05</v>
      </c>
      <c r="J48" s="26"/>
      <c r="K48" s="26"/>
      <c r="L48" s="26"/>
      <c r="M48" s="26"/>
      <c r="N48" s="26"/>
      <c r="O48" s="26"/>
      <c r="P48" s="26"/>
    </row>
    <row r="49" spans="1:24" x14ac:dyDescent="0.25">
      <c r="A49" s="44" t="s">
        <v>84</v>
      </c>
      <c r="B49" s="45">
        <v>49.59</v>
      </c>
      <c r="C49" s="45" t="s">
        <v>366</v>
      </c>
      <c r="D49" s="45" t="s">
        <v>367</v>
      </c>
      <c r="E49" s="45" t="s">
        <v>83</v>
      </c>
      <c r="F49" s="26"/>
      <c r="H49" s="43"/>
      <c r="I49" s="26"/>
      <c r="J49" s="26"/>
      <c r="K49" s="26"/>
      <c r="L49" s="26"/>
      <c r="M49" s="26"/>
      <c r="N49" s="26"/>
      <c r="O49" s="26"/>
      <c r="P49" s="26"/>
    </row>
    <row r="50" spans="1:24" x14ac:dyDescent="0.25">
      <c r="A50" s="118" t="s">
        <v>37</v>
      </c>
      <c r="B50" s="119">
        <v>2.7280000000000002</v>
      </c>
      <c r="C50" s="119">
        <v>5.62E-2</v>
      </c>
      <c r="D50" s="119" t="s">
        <v>80</v>
      </c>
      <c r="E50" s="119" t="s">
        <v>81</v>
      </c>
      <c r="F50" s="26"/>
      <c r="H50" s="43" t="s">
        <v>295</v>
      </c>
      <c r="I50" s="26" t="s">
        <v>296</v>
      </c>
      <c r="J50" s="26" t="s">
        <v>297</v>
      </c>
      <c r="K50" s="26" t="s">
        <v>298</v>
      </c>
      <c r="L50" s="26" t="s">
        <v>299</v>
      </c>
      <c r="M50" s="26" t="s">
        <v>300</v>
      </c>
      <c r="N50" s="26"/>
      <c r="O50" s="26"/>
      <c r="P50" s="43" t="s">
        <v>358</v>
      </c>
      <c r="Q50" s="26" t="s">
        <v>359</v>
      </c>
      <c r="R50" s="26" t="s">
        <v>360</v>
      </c>
      <c r="S50" s="26" t="s">
        <v>296</v>
      </c>
      <c r="T50" s="26" t="s">
        <v>361</v>
      </c>
      <c r="U50" s="26" t="s">
        <v>362</v>
      </c>
      <c r="V50" s="26" t="s">
        <v>363</v>
      </c>
      <c r="W50" s="26" t="s">
        <v>364</v>
      </c>
      <c r="X50" s="26" t="s">
        <v>88</v>
      </c>
    </row>
    <row r="51" spans="1:24" x14ac:dyDescent="0.25">
      <c r="A51" s="44" t="s">
        <v>194</v>
      </c>
      <c r="B51" s="45">
        <v>5.2359999999999998</v>
      </c>
      <c r="C51" s="45">
        <v>9.4000000000000004E-3</v>
      </c>
      <c r="D51" s="45" t="s">
        <v>85</v>
      </c>
      <c r="E51" s="45" t="s">
        <v>83</v>
      </c>
      <c r="F51" s="26"/>
      <c r="H51" s="43"/>
      <c r="I51" s="26"/>
      <c r="J51" s="26"/>
      <c r="K51" s="26"/>
      <c r="L51" s="26"/>
      <c r="M51" s="26"/>
      <c r="N51" s="26"/>
      <c r="O51" s="26"/>
      <c r="P51" s="43"/>
      <c r="Q51" s="26"/>
      <c r="R51" s="26"/>
      <c r="S51" s="26"/>
      <c r="T51" s="26"/>
      <c r="U51" s="26"/>
      <c r="V51" s="26"/>
      <c r="W51" s="26"/>
      <c r="X51" s="26"/>
    </row>
    <row r="52" spans="1:24" x14ac:dyDescent="0.25">
      <c r="A52" s="43" t="s">
        <v>274</v>
      </c>
      <c r="B52" s="26">
        <v>0.87639999999999996</v>
      </c>
      <c r="C52" s="26">
        <v>0.27250000000000002</v>
      </c>
      <c r="D52" s="26" t="s">
        <v>80</v>
      </c>
      <c r="E52" s="26" t="s">
        <v>81</v>
      </c>
      <c r="F52" s="26"/>
      <c r="H52" s="43" t="s">
        <v>301</v>
      </c>
      <c r="I52" s="26">
        <v>-15.86</v>
      </c>
      <c r="J52" s="26" t="s">
        <v>382</v>
      </c>
      <c r="K52" s="26" t="s">
        <v>81</v>
      </c>
      <c r="L52" s="26" t="s">
        <v>80</v>
      </c>
      <c r="M52" s="26">
        <v>0.96679999999999999</v>
      </c>
      <c r="N52" s="26"/>
      <c r="O52" s="26"/>
      <c r="P52" s="43" t="s">
        <v>301</v>
      </c>
      <c r="Q52" s="26">
        <v>148.4</v>
      </c>
      <c r="R52" s="26">
        <v>164.3</v>
      </c>
      <c r="S52" s="26">
        <v>-15.86</v>
      </c>
      <c r="T52" s="26">
        <v>15.36</v>
      </c>
      <c r="U52" s="26">
        <v>5</v>
      </c>
      <c r="V52" s="26">
        <v>6</v>
      </c>
      <c r="W52" s="26">
        <v>1.46</v>
      </c>
      <c r="X52" s="26">
        <v>45</v>
      </c>
    </row>
    <row r="53" spans="1:24" x14ac:dyDescent="0.25">
      <c r="A53" s="44" t="s">
        <v>275</v>
      </c>
      <c r="B53" s="45">
        <v>5.532</v>
      </c>
      <c r="C53" s="45">
        <v>7.7000000000000002E-3</v>
      </c>
      <c r="D53" s="45" t="s">
        <v>85</v>
      </c>
      <c r="E53" s="45" t="s">
        <v>83</v>
      </c>
      <c r="F53" s="26"/>
      <c r="H53" s="43" t="s">
        <v>304</v>
      </c>
      <c r="I53" s="26">
        <v>1.27</v>
      </c>
      <c r="J53" s="26" t="s">
        <v>383</v>
      </c>
      <c r="K53" s="26" t="s">
        <v>81</v>
      </c>
      <c r="L53" s="26" t="s">
        <v>80</v>
      </c>
      <c r="M53" s="26" t="s">
        <v>303</v>
      </c>
      <c r="N53" s="26"/>
      <c r="O53" s="26"/>
      <c r="P53" s="43" t="s">
        <v>304</v>
      </c>
      <c r="Q53" s="26">
        <v>148.4</v>
      </c>
      <c r="R53" s="26">
        <v>147.19999999999999</v>
      </c>
      <c r="S53" s="26">
        <v>1.27</v>
      </c>
      <c r="T53" s="26">
        <v>14.47</v>
      </c>
      <c r="U53" s="26">
        <v>5</v>
      </c>
      <c r="V53" s="26">
        <v>8</v>
      </c>
      <c r="W53" s="26">
        <v>0.1241</v>
      </c>
      <c r="X53" s="26">
        <v>45</v>
      </c>
    </row>
    <row r="54" spans="1:24" x14ac:dyDescent="0.25">
      <c r="A54" s="43" t="s">
        <v>276</v>
      </c>
      <c r="B54" s="26">
        <v>1.492</v>
      </c>
      <c r="C54" s="26">
        <v>0.1542</v>
      </c>
      <c r="D54" s="26" t="s">
        <v>80</v>
      </c>
      <c r="E54" s="26" t="s">
        <v>81</v>
      </c>
      <c r="F54" s="26"/>
      <c r="H54" s="44" t="s">
        <v>306</v>
      </c>
      <c r="I54" s="45">
        <v>-60.34</v>
      </c>
      <c r="J54" s="45" t="s">
        <v>384</v>
      </c>
      <c r="K54" s="45" t="s">
        <v>83</v>
      </c>
      <c r="L54" s="45" t="s">
        <v>85</v>
      </c>
      <c r="M54" s="45">
        <v>4.4000000000000003E-3</v>
      </c>
      <c r="N54" s="26"/>
      <c r="O54" s="26"/>
      <c r="P54" s="43" t="s">
        <v>306</v>
      </c>
      <c r="Q54" s="26">
        <v>148.4</v>
      </c>
      <c r="R54" s="26">
        <v>208.8</v>
      </c>
      <c r="S54" s="26">
        <v>-60.34</v>
      </c>
      <c r="T54" s="26">
        <v>14.86</v>
      </c>
      <c r="U54" s="26">
        <v>5</v>
      </c>
      <c r="V54" s="26">
        <v>7</v>
      </c>
      <c r="W54" s="26">
        <v>5.7430000000000003</v>
      </c>
      <c r="X54" s="26">
        <v>45</v>
      </c>
    </row>
    <row r="55" spans="1:24" x14ac:dyDescent="0.25">
      <c r="A55" s="43" t="s">
        <v>277</v>
      </c>
      <c r="B55" s="26">
        <v>2.306</v>
      </c>
      <c r="C55" s="26">
        <v>7.8299999999999995E-2</v>
      </c>
      <c r="D55" s="26" t="s">
        <v>80</v>
      </c>
      <c r="E55" s="26" t="s">
        <v>81</v>
      </c>
      <c r="F55" s="26"/>
      <c r="H55" s="115" t="s">
        <v>308</v>
      </c>
      <c r="I55" s="116">
        <v>-73.56</v>
      </c>
      <c r="J55" s="116" t="s">
        <v>385</v>
      </c>
      <c r="K55" s="116" t="s">
        <v>83</v>
      </c>
      <c r="L55" s="116" t="s">
        <v>386</v>
      </c>
      <c r="M55" s="116">
        <v>2.9999999999999997E-4</v>
      </c>
      <c r="N55" s="26"/>
      <c r="O55" s="26"/>
      <c r="P55" s="43" t="s">
        <v>308</v>
      </c>
      <c r="Q55" s="26">
        <v>148.4</v>
      </c>
      <c r="R55" s="26">
        <v>222</v>
      </c>
      <c r="S55" s="26">
        <v>-73.56</v>
      </c>
      <c r="T55" s="26">
        <v>14.86</v>
      </c>
      <c r="U55" s="26">
        <v>5</v>
      </c>
      <c r="V55" s="26">
        <v>7</v>
      </c>
      <c r="W55" s="26">
        <v>7.0019999999999998</v>
      </c>
      <c r="X55" s="26">
        <v>45</v>
      </c>
    </row>
    <row r="56" spans="1:24" x14ac:dyDescent="0.25">
      <c r="A56" s="43"/>
      <c r="B56" s="26"/>
      <c r="C56" s="26"/>
      <c r="D56" s="26"/>
      <c r="E56" s="26"/>
      <c r="F56" s="26"/>
      <c r="H56" s="44" t="s">
        <v>310</v>
      </c>
      <c r="I56" s="45">
        <v>-75.5</v>
      </c>
      <c r="J56" s="45" t="s">
        <v>387</v>
      </c>
      <c r="K56" s="45" t="s">
        <v>83</v>
      </c>
      <c r="L56" s="45" t="s">
        <v>386</v>
      </c>
      <c r="M56" s="45">
        <v>2.0000000000000001E-4</v>
      </c>
      <c r="N56" s="26"/>
      <c r="O56" s="26"/>
      <c r="P56" s="43" t="s">
        <v>310</v>
      </c>
      <c r="Q56" s="26">
        <v>148.4</v>
      </c>
      <c r="R56" s="26">
        <v>223.9</v>
      </c>
      <c r="S56" s="26">
        <v>-75.5</v>
      </c>
      <c r="T56" s="26">
        <v>14.86</v>
      </c>
      <c r="U56" s="26">
        <v>5</v>
      </c>
      <c r="V56" s="26">
        <v>7</v>
      </c>
      <c r="W56" s="26">
        <v>7.1870000000000003</v>
      </c>
      <c r="X56" s="26">
        <v>45</v>
      </c>
    </row>
    <row r="57" spans="1:24" x14ac:dyDescent="0.25">
      <c r="A57" s="43" t="s">
        <v>86</v>
      </c>
      <c r="B57" s="26" t="s">
        <v>87</v>
      </c>
      <c r="C57" s="26" t="s">
        <v>88</v>
      </c>
      <c r="D57" s="26" t="s">
        <v>89</v>
      </c>
      <c r="E57" s="26" t="s">
        <v>90</v>
      </c>
      <c r="F57" s="26" t="s">
        <v>76</v>
      </c>
      <c r="H57" s="115" t="s">
        <v>312</v>
      </c>
      <c r="I57" s="116">
        <v>-82.01</v>
      </c>
      <c r="J57" s="116" t="s">
        <v>388</v>
      </c>
      <c r="K57" s="116" t="s">
        <v>83</v>
      </c>
      <c r="L57" s="116" t="s">
        <v>367</v>
      </c>
      <c r="M57" s="116" t="s">
        <v>366</v>
      </c>
      <c r="N57" s="26"/>
      <c r="O57" s="26"/>
      <c r="P57" s="43" t="s">
        <v>312</v>
      </c>
      <c r="Q57" s="26">
        <v>148.4</v>
      </c>
      <c r="R57" s="26">
        <v>230.4</v>
      </c>
      <c r="S57" s="26">
        <v>-82.01</v>
      </c>
      <c r="T57" s="26">
        <v>15.36</v>
      </c>
      <c r="U57" s="26">
        <v>5</v>
      </c>
      <c r="V57" s="26">
        <v>6</v>
      </c>
      <c r="W57" s="26">
        <v>7.5490000000000004</v>
      </c>
      <c r="X57" s="26">
        <v>45</v>
      </c>
    </row>
    <row r="58" spans="1:24" x14ac:dyDescent="0.25">
      <c r="A58" s="43" t="s">
        <v>84</v>
      </c>
      <c r="B58" s="26">
        <v>44959</v>
      </c>
      <c r="C58" s="26">
        <v>1</v>
      </c>
      <c r="D58" s="26">
        <v>44959</v>
      </c>
      <c r="E58" s="26" t="s">
        <v>368</v>
      </c>
      <c r="F58" s="26" t="s">
        <v>369</v>
      </c>
      <c r="H58" s="44" t="s">
        <v>314</v>
      </c>
      <c r="I58" s="45">
        <v>-79</v>
      </c>
      <c r="J58" s="45" t="s">
        <v>389</v>
      </c>
      <c r="K58" s="45" t="s">
        <v>83</v>
      </c>
      <c r="L58" s="45" t="s">
        <v>367</v>
      </c>
      <c r="M58" s="45" t="s">
        <v>366</v>
      </c>
      <c r="N58" s="26"/>
      <c r="O58" s="26"/>
      <c r="P58" s="43" t="s">
        <v>314</v>
      </c>
      <c r="Q58" s="26">
        <v>148.4</v>
      </c>
      <c r="R58" s="26">
        <v>227.4</v>
      </c>
      <c r="S58" s="26">
        <v>-79</v>
      </c>
      <c r="T58" s="26">
        <v>14.86</v>
      </c>
      <c r="U58" s="26">
        <v>5</v>
      </c>
      <c r="V58" s="26">
        <v>7</v>
      </c>
      <c r="W58" s="26">
        <v>7.5190000000000001</v>
      </c>
      <c r="X58" s="26">
        <v>45</v>
      </c>
    </row>
    <row r="59" spans="1:24" x14ac:dyDescent="0.25">
      <c r="A59" s="118" t="s">
        <v>37</v>
      </c>
      <c r="B59" s="119">
        <v>2473</v>
      </c>
      <c r="C59" s="119">
        <v>1</v>
      </c>
      <c r="D59" s="119">
        <v>2473</v>
      </c>
      <c r="E59" s="119" t="s">
        <v>370</v>
      </c>
      <c r="F59" s="119" t="s">
        <v>371</v>
      </c>
      <c r="H59" s="43" t="s">
        <v>316</v>
      </c>
      <c r="I59" s="26">
        <v>17.13</v>
      </c>
      <c r="J59" s="26" t="s">
        <v>390</v>
      </c>
      <c r="K59" s="26" t="s">
        <v>81</v>
      </c>
      <c r="L59" s="26" t="s">
        <v>80</v>
      </c>
      <c r="M59" s="26">
        <v>0.91180000000000005</v>
      </c>
      <c r="N59" s="26"/>
      <c r="O59" s="26"/>
      <c r="P59" s="43" t="s">
        <v>316</v>
      </c>
      <c r="Q59" s="26">
        <v>164.3</v>
      </c>
      <c r="R59" s="26">
        <v>147.19999999999999</v>
      </c>
      <c r="S59" s="26">
        <v>17.13</v>
      </c>
      <c r="T59" s="26">
        <v>13.7</v>
      </c>
      <c r="U59" s="26">
        <v>6</v>
      </c>
      <c r="V59" s="26">
        <v>8</v>
      </c>
      <c r="W59" s="26">
        <v>1.768</v>
      </c>
      <c r="X59" s="26">
        <v>45</v>
      </c>
    </row>
    <row r="60" spans="1:24" x14ac:dyDescent="0.25">
      <c r="A60" s="44" t="s">
        <v>194</v>
      </c>
      <c r="B60" s="45">
        <v>4746</v>
      </c>
      <c r="C60" s="45">
        <v>1</v>
      </c>
      <c r="D60" s="45">
        <v>4746</v>
      </c>
      <c r="E60" s="45" t="s">
        <v>372</v>
      </c>
      <c r="F60" s="45" t="s">
        <v>373</v>
      </c>
      <c r="H60" s="118" t="s">
        <v>318</v>
      </c>
      <c r="I60" s="119">
        <v>-44.47</v>
      </c>
      <c r="J60" s="119" t="s">
        <v>391</v>
      </c>
      <c r="K60" s="119" t="s">
        <v>81</v>
      </c>
      <c r="L60" s="119" t="s">
        <v>80</v>
      </c>
      <c r="M60" s="119">
        <v>5.3499999999999999E-2</v>
      </c>
      <c r="N60" s="26"/>
      <c r="O60" s="26"/>
      <c r="P60" s="43" t="s">
        <v>318</v>
      </c>
      <c r="Q60" s="26">
        <v>164.3</v>
      </c>
      <c r="R60" s="26">
        <v>208.8</v>
      </c>
      <c r="S60" s="26">
        <v>-44.47</v>
      </c>
      <c r="T60" s="26">
        <v>14.12</v>
      </c>
      <c r="U60" s="26">
        <v>6</v>
      </c>
      <c r="V60" s="26">
        <v>7</v>
      </c>
      <c r="W60" s="26">
        <v>4.4550000000000001</v>
      </c>
      <c r="X60" s="26">
        <v>45</v>
      </c>
    </row>
    <row r="61" spans="1:24" x14ac:dyDescent="0.25">
      <c r="A61" s="43" t="s">
        <v>274</v>
      </c>
      <c r="B61" s="26">
        <v>794.5</v>
      </c>
      <c r="C61" s="26">
        <v>1</v>
      </c>
      <c r="D61" s="26">
        <v>794.5</v>
      </c>
      <c r="E61" s="26" t="s">
        <v>374</v>
      </c>
      <c r="F61" s="26" t="s">
        <v>375</v>
      </c>
      <c r="H61" s="44" t="s">
        <v>320</v>
      </c>
      <c r="I61" s="45">
        <v>-57.69</v>
      </c>
      <c r="J61" s="45" t="s">
        <v>392</v>
      </c>
      <c r="K61" s="45" t="s">
        <v>83</v>
      </c>
      <c r="L61" s="45" t="s">
        <v>85</v>
      </c>
      <c r="M61" s="45">
        <v>4.1000000000000003E-3</v>
      </c>
      <c r="N61" s="26"/>
      <c r="O61" s="26"/>
      <c r="P61" s="43" t="s">
        <v>320</v>
      </c>
      <c r="Q61" s="26">
        <v>164.3</v>
      </c>
      <c r="R61" s="26">
        <v>222</v>
      </c>
      <c r="S61" s="26">
        <v>-57.69</v>
      </c>
      <c r="T61" s="26">
        <v>14.12</v>
      </c>
      <c r="U61" s="26">
        <v>6</v>
      </c>
      <c r="V61" s="26">
        <v>7</v>
      </c>
      <c r="W61" s="26">
        <v>5.78</v>
      </c>
      <c r="X61" s="26">
        <v>45</v>
      </c>
    </row>
    <row r="62" spans="1:24" x14ac:dyDescent="0.25">
      <c r="A62" s="44" t="s">
        <v>275</v>
      </c>
      <c r="B62" s="45">
        <v>5015</v>
      </c>
      <c r="C62" s="45">
        <v>1</v>
      </c>
      <c r="D62" s="45">
        <v>5015</v>
      </c>
      <c r="E62" s="45" t="s">
        <v>376</v>
      </c>
      <c r="F62" s="45" t="s">
        <v>377</v>
      </c>
      <c r="H62" s="115" t="s">
        <v>322</v>
      </c>
      <c r="I62" s="116">
        <v>-59.64</v>
      </c>
      <c r="J62" s="116" t="s">
        <v>393</v>
      </c>
      <c r="K62" s="116" t="s">
        <v>83</v>
      </c>
      <c r="L62" s="116" t="s">
        <v>85</v>
      </c>
      <c r="M62" s="116">
        <v>2.7000000000000001E-3</v>
      </c>
      <c r="N62" s="26"/>
      <c r="O62" s="26"/>
      <c r="P62" s="43" t="s">
        <v>322</v>
      </c>
      <c r="Q62" s="26">
        <v>164.3</v>
      </c>
      <c r="R62" s="26">
        <v>223.9</v>
      </c>
      <c r="S62" s="26">
        <v>-59.64</v>
      </c>
      <c r="T62" s="26">
        <v>14.12</v>
      </c>
      <c r="U62" s="26">
        <v>6</v>
      </c>
      <c r="V62" s="26">
        <v>7</v>
      </c>
      <c r="W62" s="26">
        <v>5.9749999999999996</v>
      </c>
      <c r="X62" s="26">
        <v>45</v>
      </c>
    </row>
    <row r="63" spans="1:24" x14ac:dyDescent="0.25">
      <c r="A63" s="43" t="s">
        <v>276</v>
      </c>
      <c r="B63" s="26">
        <v>1353</v>
      </c>
      <c r="C63" s="26">
        <v>1</v>
      </c>
      <c r="D63" s="26">
        <v>1353</v>
      </c>
      <c r="E63" s="26" t="s">
        <v>378</v>
      </c>
      <c r="F63" s="26" t="s">
        <v>379</v>
      </c>
      <c r="H63" s="44" t="s">
        <v>324</v>
      </c>
      <c r="I63" s="45">
        <v>-66.150000000000006</v>
      </c>
      <c r="J63" s="45" t="s">
        <v>394</v>
      </c>
      <c r="K63" s="45" t="s">
        <v>83</v>
      </c>
      <c r="L63" s="45" t="s">
        <v>85</v>
      </c>
      <c r="M63" s="45">
        <v>1.1000000000000001E-3</v>
      </c>
      <c r="N63" s="26"/>
      <c r="O63" s="26"/>
      <c r="P63" s="43" t="s">
        <v>324</v>
      </c>
      <c r="Q63" s="26">
        <v>164.3</v>
      </c>
      <c r="R63" s="26">
        <v>230.4</v>
      </c>
      <c r="S63" s="26">
        <v>-66.150000000000006</v>
      </c>
      <c r="T63" s="26">
        <v>14.65</v>
      </c>
      <c r="U63" s="26">
        <v>6</v>
      </c>
      <c r="V63" s="26">
        <v>6</v>
      </c>
      <c r="W63" s="26">
        <v>6.3860000000000001</v>
      </c>
      <c r="X63" s="26">
        <v>45</v>
      </c>
    </row>
    <row r="64" spans="1:24" x14ac:dyDescent="0.25">
      <c r="A64" s="43" t="s">
        <v>277</v>
      </c>
      <c r="B64" s="26">
        <v>2090</v>
      </c>
      <c r="C64" s="26">
        <v>1</v>
      </c>
      <c r="D64" s="26">
        <v>2090</v>
      </c>
      <c r="E64" s="26" t="s">
        <v>380</v>
      </c>
      <c r="F64" s="26" t="s">
        <v>381</v>
      </c>
      <c r="H64" s="115" t="s">
        <v>326</v>
      </c>
      <c r="I64" s="116">
        <v>-63.13</v>
      </c>
      <c r="J64" s="116" t="s">
        <v>395</v>
      </c>
      <c r="K64" s="116" t="s">
        <v>83</v>
      </c>
      <c r="L64" s="116" t="s">
        <v>85</v>
      </c>
      <c r="M64" s="116">
        <v>1.2999999999999999E-3</v>
      </c>
      <c r="N64" s="26"/>
      <c r="O64" s="26"/>
      <c r="P64" s="43" t="s">
        <v>326</v>
      </c>
      <c r="Q64" s="26">
        <v>164.3</v>
      </c>
      <c r="R64" s="26">
        <v>227.4</v>
      </c>
      <c r="S64" s="26">
        <v>-63.13</v>
      </c>
      <c r="T64" s="26">
        <v>14.12</v>
      </c>
      <c r="U64" s="26">
        <v>6</v>
      </c>
      <c r="V64" s="26">
        <v>7</v>
      </c>
      <c r="W64" s="26">
        <v>6.3250000000000002</v>
      </c>
      <c r="X64" s="26">
        <v>45</v>
      </c>
    </row>
    <row r="65" spans="1:24" x14ac:dyDescent="0.25">
      <c r="A65" s="43" t="s">
        <v>97</v>
      </c>
      <c r="B65" s="26">
        <v>28972</v>
      </c>
      <c r="C65" s="26">
        <v>45</v>
      </c>
      <c r="D65" s="26">
        <v>643.79999999999995</v>
      </c>
      <c r="E65" s="26"/>
      <c r="F65" s="26"/>
      <c r="H65" s="44" t="s">
        <v>328</v>
      </c>
      <c r="I65" s="45">
        <v>-61.61</v>
      </c>
      <c r="J65" s="45" t="s">
        <v>396</v>
      </c>
      <c r="K65" s="45" t="s">
        <v>83</v>
      </c>
      <c r="L65" s="45" t="s">
        <v>386</v>
      </c>
      <c r="M65" s="45">
        <v>5.9999999999999995E-4</v>
      </c>
      <c r="N65" s="26"/>
      <c r="O65" s="26"/>
      <c r="P65" s="43" t="s">
        <v>328</v>
      </c>
      <c r="Q65" s="26">
        <v>147.19999999999999</v>
      </c>
      <c r="R65" s="26">
        <v>208.8</v>
      </c>
      <c r="S65" s="26">
        <v>-61.61</v>
      </c>
      <c r="T65" s="26">
        <v>13.13</v>
      </c>
      <c r="U65" s="26">
        <v>8</v>
      </c>
      <c r="V65" s="26">
        <v>7</v>
      </c>
      <c r="W65" s="26">
        <v>6.6340000000000003</v>
      </c>
      <c r="X65" s="26">
        <v>45</v>
      </c>
    </row>
    <row r="66" spans="1:24" x14ac:dyDescent="0.25">
      <c r="H66" s="115" t="s">
        <v>330</v>
      </c>
      <c r="I66" s="116">
        <v>-74.83</v>
      </c>
      <c r="J66" s="116" t="s">
        <v>397</v>
      </c>
      <c r="K66" s="116" t="s">
        <v>83</v>
      </c>
      <c r="L66" s="116" t="s">
        <v>367</v>
      </c>
      <c r="M66" s="116" t="s">
        <v>366</v>
      </c>
      <c r="N66" s="26"/>
      <c r="O66" s="26"/>
      <c r="P66" s="43" t="s">
        <v>330</v>
      </c>
      <c r="Q66" s="26">
        <v>147.19999999999999</v>
      </c>
      <c r="R66" s="26">
        <v>222</v>
      </c>
      <c r="S66" s="26">
        <v>-74.83</v>
      </c>
      <c r="T66" s="26">
        <v>13.13</v>
      </c>
      <c r="U66" s="26">
        <v>8</v>
      </c>
      <c r="V66" s="26">
        <v>7</v>
      </c>
      <c r="W66" s="26">
        <v>8.0579999999999998</v>
      </c>
      <c r="X66" s="26">
        <v>45</v>
      </c>
    </row>
    <row r="67" spans="1:24" x14ac:dyDescent="0.25">
      <c r="H67" s="44" t="s">
        <v>332</v>
      </c>
      <c r="I67" s="45">
        <v>-76.77</v>
      </c>
      <c r="J67" s="45" t="s">
        <v>398</v>
      </c>
      <c r="K67" s="45" t="s">
        <v>83</v>
      </c>
      <c r="L67" s="45" t="s">
        <v>367</v>
      </c>
      <c r="M67" s="45" t="s">
        <v>366</v>
      </c>
      <c r="N67" s="26"/>
      <c r="O67" s="26"/>
      <c r="P67" s="43" t="s">
        <v>332</v>
      </c>
      <c r="Q67" s="26">
        <v>147.19999999999999</v>
      </c>
      <c r="R67" s="26">
        <v>223.9</v>
      </c>
      <c r="S67" s="26">
        <v>-76.77</v>
      </c>
      <c r="T67" s="26">
        <v>13.13</v>
      </c>
      <c r="U67" s="26">
        <v>8</v>
      </c>
      <c r="V67" s="26">
        <v>7</v>
      </c>
      <c r="W67" s="26">
        <v>8.2680000000000007</v>
      </c>
      <c r="X67" s="26">
        <v>45</v>
      </c>
    </row>
    <row r="68" spans="1:24" x14ac:dyDescent="0.25">
      <c r="H68" s="115" t="s">
        <v>334</v>
      </c>
      <c r="I68" s="116">
        <v>-83.28</v>
      </c>
      <c r="J68" s="116" t="s">
        <v>399</v>
      </c>
      <c r="K68" s="116" t="s">
        <v>83</v>
      </c>
      <c r="L68" s="116" t="s">
        <v>367</v>
      </c>
      <c r="M68" s="116" t="s">
        <v>366</v>
      </c>
      <c r="N68" s="26"/>
      <c r="O68" s="26"/>
      <c r="P68" s="43" t="s">
        <v>334</v>
      </c>
      <c r="Q68" s="26">
        <v>147.19999999999999</v>
      </c>
      <c r="R68" s="26">
        <v>230.4</v>
      </c>
      <c r="S68" s="26">
        <v>-83.28</v>
      </c>
      <c r="T68" s="26">
        <v>13.7</v>
      </c>
      <c r="U68" s="26">
        <v>8</v>
      </c>
      <c r="V68" s="26">
        <v>6</v>
      </c>
      <c r="W68" s="26">
        <v>8.5950000000000006</v>
      </c>
      <c r="X68" s="26">
        <v>45</v>
      </c>
    </row>
    <row r="69" spans="1:24" x14ac:dyDescent="0.25">
      <c r="H69" s="44" t="s">
        <v>336</v>
      </c>
      <c r="I69" s="45">
        <v>-80.27</v>
      </c>
      <c r="J69" s="45" t="s">
        <v>400</v>
      </c>
      <c r="K69" s="45" t="s">
        <v>83</v>
      </c>
      <c r="L69" s="45" t="s">
        <v>367</v>
      </c>
      <c r="M69" s="45" t="s">
        <v>366</v>
      </c>
      <c r="N69" s="26"/>
      <c r="O69" s="26"/>
      <c r="P69" s="43" t="s">
        <v>336</v>
      </c>
      <c r="Q69" s="26">
        <v>147.19999999999999</v>
      </c>
      <c r="R69" s="26">
        <v>227.4</v>
      </c>
      <c r="S69" s="26">
        <v>-80.27</v>
      </c>
      <c r="T69" s="26">
        <v>13.13</v>
      </c>
      <c r="U69" s="26">
        <v>8</v>
      </c>
      <c r="V69" s="26">
        <v>7</v>
      </c>
      <c r="W69" s="26">
        <v>8.6440000000000001</v>
      </c>
      <c r="X69" s="26">
        <v>45</v>
      </c>
    </row>
    <row r="70" spans="1:24" x14ac:dyDescent="0.25">
      <c r="H70" s="43" t="s">
        <v>338</v>
      </c>
      <c r="I70" s="26">
        <v>-13.22</v>
      </c>
      <c r="J70" s="26" t="s">
        <v>401</v>
      </c>
      <c r="K70" s="26" t="s">
        <v>81</v>
      </c>
      <c r="L70" s="26" t="s">
        <v>80</v>
      </c>
      <c r="M70" s="26">
        <v>0.9758</v>
      </c>
      <c r="N70" s="26"/>
      <c r="O70" s="26"/>
      <c r="P70" s="43" t="s">
        <v>338</v>
      </c>
      <c r="Q70" s="26">
        <v>208.8</v>
      </c>
      <c r="R70" s="26">
        <v>222</v>
      </c>
      <c r="S70" s="26">
        <v>-13.22</v>
      </c>
      <c r="T70" s="26">
        <v>13.56</v>
      </c>
      <c r="U70" s="26">
        <v>7</v>
      </c>
      <c r="V70" s="26">
        <v>7</v>
      </c>
      <c r="W70" s="26">
        <v>1.379</v>
      </c>
      <c r="X70" s="26">
        <v>45</v>
      </c>
    </row>
    <row r="71" spans="1:24" x14ac:dyDescent="0.25">
      <c r="H71" s="43" t="s">
        <v>340</v>
      </c>
      <c r="I71" s="26">
        <v>-15.17</v>
      </c>
      <c r="J71" s="26" t="s">
        <v>402</v>
      </c>
      <c r="K71" s="26" t="s">
        <v>81</v>
      </c>
      <c r="L71" s="26" t="s">
        <v>80</v>
      </c>
      <c r="M71" s="26">
        <v>0.94940000000000002</v>
      </c>
      <c r="N71" s="26"/>
      <c r="O71" s="26"/>
      <c r="P71" s="43" t="s">
        <v>340</v>
      </c>
      <c r="Q71" s="26">
        <v>208.8</v>
      </c>
      <c r="R71" s="26">
        <v>223.9</v>
      </c>
      <c r="S71" s="26">
        <v>-15.17</v>
      </c>
      <c r="T71" s="26">
        <v>13.56</v>
      </c>
      <c r="U71" s="26">
        <v>7</v>
      </c>
      <c r="V71" s="26">
        <v>7</v>
      </c>
      <c r="W71" s="26">
        <v>1.5820000000000001</v>
      </c>
      <c r="X71" s="26">
        <v>45</v>
      </c>
    </row>
    <row r="72" spans="1:24" x14ac:dyDescent="0.25">
      <c r="H72" s="43" t="s">
        <v>342</v>
      </c>
      <c r="I72" s="26">
        <v>-21.67</v>
      </c>
      <c r="J72" s="26" t="s">
        <v>403</v>
      </c>
      <c r="K72" s="26" t="s">
        <v>81</v>
      </c>
      <c r="L72" s="26" t="s">
        <v>80</v>
      </c>
      <c r="M72" s="26">
        <v>0.78439999999999999</v>
      </c>
      <c r="N72" s="26"/>
      <c r="O72" s="26"/>
      <c r="P72" s="43" t="s">
        <v>342</v>
      </c>
      <c r="Q72" s="26">
        <v>208.8</v>
      </c>
      <c r="R72" s="26">
        <v>230.4</v>
      </c>
      <c r="S72" s="26">
        <v>-21.67</v>
      </c>
      <c r="T72" s="26">
        <v>14.12</v>
      </c>
      <c r="U72" s="26">
        <v>7</v>
      </c>
      <c r="V72" s="26">
        <v>6</v>
      </c>
      <c r="W72" s="26">
        <v>2.1709999999999998</v>
      </c>
      <c r="X72" s="26">
        <v>45</v>
      </c>
    </row>
    <row r="73" spans="1:24" x14ac:dyDescent="0.25">
      <c r="H73" s="43" t="s">
        <v>344</v>
      </c>
      <c r="I73" s="26">
        <v>-18.66</v>
      </c>
      <c r="J73" s="26" t="s">
        <v>404</v>
      </c>
      <c r="K73" s="26" t="s">
        <v>81</v>
      </c>
      <c r="L73" s="26" t="s">
        <v>80</v>
      </c>
      <c r="M73" s="26">
        <v>0.86329999999999996</v>
      </c>
      <c r="N73" s="26"/>
      <c r="O73" s="26"/>
      <c r="P73" s="43" t="s">
        <v>344</v>
      </c>
      <c r="Q73" s="26">
        <v>208.8</v>
      </c>
      <c r="R73" s="26">
        <v>227.4</v>
      </c>
      <c r="S73" s="26">
        <v>-18.66</v>
      </c>
      <c r="T73" s="26">
        <v>13.56</v>
      </c>
      <c r="U73" s="26">
        <v>7</v>
      </c>
      <c r="V73" s="26">
        <v>7</v>
      </c>
      <c r="W73" s="26">
        <v>1.946</v>
      </c>
      <c r="X73" s="26">
        <v>45</v>
      </c>
    </row>
    <row r="74" spans="1:24" x14ac:dyDescent="0.25">
      <c r="H74" s="43" t="s">
        <v>346</v>
      </c>
      <c r="I74" s="26">
        <v>-1.946</v>
      </c>
      <c r="J74" s="26" t="s">
        <v>405</v>
      </c>
      <c r="K74" s="26" t="s">
        <v>81</v>
      </c>
      <c r="L74" s="26" t="s">
        <v>80</v>
      </c>
      <c r="M74" s="26" t="s">
        <v>303</v>
      </c>
      <c r="N74" s="26"/>
      <c r="O74" s="26"/>
      <c r="P74" s="43" t="s">
        <v>346</v>
      </c>
      <c r="Q74" s="26">
        <v>222</v>
      </c>
      <c r="R74" s="26">
        <v>223.9</v>
      </c>
      <c r="S74" s="26">
        <v>-1.946</v>
      </c>
      <c r="T74" s="26">
        <v>13.56</v>
      </c>
      <c r="U74" s="26">
        <v>7</v>
      </c>
      <c r="V74" s="26">
        <v>7</v>
      </c>
      <c r="W74" s="26">
        <v>0.2029</v>
      </c>
      <c r="X74" s="26">
        <v>45</v>
      </c>
    </row>
    <row r="75" spans="1:24" x14ac:dyDescent="0.25">
      <c r="H75" s="43" t="s">
        <v>348</v>
      </c>
      <c r="I75" s="26">
        <v>-8.452</v>
      </c>
      <c r="J75" s="26" t="s">
        <v>406</v>
      </c>
      <c r="K75" s="26" t="s">
        <v>81</v>
      </c>
      <c r="L75" s="26" t="s">
        <v>80</v>
      </c>
      <c r="M75" s="26">
        <v>0.99870000000000003</v>
      </c>
      <c r="N75" s="26"/>
      <c r="O75" s="26"/>
      <c r="P75" s="43" t="s">
        <v>348</v>
      </c>
      <c r="Q75" s="26">
        <v>222</v>
      </c>
      <c r="R75" s="26">
        <v>230.4</v>
      </c>
      <c r="S75" s="26">
        <v>-8.452</v>
      </c>
      <c r="T75" s="26">
        <v>14.12</v>
      </c>
      <c r="U75" s="26">
        <v>7</v>
      </c>
      <c r="V75" s="26">
        <v>6</v>
      </c>
      <c r="W75" s="26">
        <v>0.84670000000000001</v>
      </c>
      <c r="X75" s="26">
        <v>45</v>
      </c>
    </row>
    <row r="76" spans="1:24" x14ac:dyDescent="0.25">
      <c r="H76" s="43" t="s">
        <v>350</v>
      </c>
      <c r="I76" s="26">
        <v>-5.4390000000000001</v>
      </c>
      <c r="J76" s="26" t="s">
        <v>407</v>
      </c>
      <c r="K76" s="26" t="s">
        <v>81</v>
      </c>
      <c r="L76" s="26" t="s">
        <v>80</v>
      </c>
      <c r="M76" s="26" t="s">
        <v>303</v>
      </c>
      <c r="N76" s="26"/>
      <c r="O76" s="26"/>
      <c r="P76" s="43" t="s">
        <v>350</v>
      </c>
      <c r="Q76" s="26">
        <v>222</v>
      </c>
      <c r="R76" s="26">
        <v>227.4</v>
      </c>
      <c r="S76" s="26">
        <v>-5.4390000000000001</v>
      </c>
      <c r="T76" s="26">
        <v>13.56</v>
      </c>
      <c r="U76" s="26">
        <v>7</v>
      </c>
      <c r="V76" s="26">
        <v>7</v>
      </c>
      <c r="W76" s="26">
        <v>0.56710000000000005</v>
      </c>
      <c r="X76" s="26">
        <v>45</v>
      </c>
    </row>
    <row r="77" spans="1:24" x14ac:dyDescent="0.25">
      <c r="H77" s="43" t="s">
        <v>352</v>
      </c>
      <c r="I77" s="26">
        <v>-6.5060000000000002</v>
      </c>
      <c r="J77" s="26" t="s">
        <v>408</v>
      </c>
      <c r="K77" s="26" t="s">
        <v>81</v>
      </c>
      <c r="L77" s="26" t="s">
        <v>80</v>
      </c>
      <c r="M77" s="26">
        <v>0.99980000000000002</v>
      </c>
      <c r="N77" s="26"/>
      <c r="O77" s="26"/>
      <c r="P77" s="43" t="s">
        <v>352</v>
      </c>
      <c r="Q77" s="26">
        <v>223.9</v>
      </c>
      <c r="R77" s="26">
        <v>230.4</v>
      </c>
      <c r="S77" s="26">
        <v>-6.5060000000000002</v>
      </c>
      <c r="T77" s="26">
        <v>14.12</v>
      </c>
      <c r="U77" s="26">
        <v>7</v>
      </c>
      <c r="V77" s="26">
        <v>6</v>
      </c>
      <c r="W77" s="26">
        <v>0.65180000000000005</v>
      </c>
      <c r="X77" s="26">
        <v>45</v>
      </c>
    </row>
    <row r="78" spans="1:24" x14ac:dyDescent="0.25">
      <c r="H78" s="43" t="s">
        <v>354</v>
      </c>
      <c r="I78" s="26">
        <v>-3.4929999999999999</v>
      </c>
      <c r="J78" s="26" t="s">
        <v>409</v>
      </c>
      <c r="K78" s="26" t="s">
        <v>81</v>
      </c>
      <c r="L78" s="26" t="s">
        <v>80</v>
      </c>
      <c r="M78" s="26" t="s">
        <v>303</v>
      </c>
      <c r="N78" s="26"/>
      <c r="O78" s="26"/>
      <c r="P78" s="43" t="s">
        <v>354</v>
      </c>
      <c r="Q78" s="26">
        <v>223.9</v>
      </c>
      <c r="R78" s="26">
        <v>227.4</v>
      </c>
      <c r="S78" s="26">
        <v>-3.4929999999999999</v>
      </c>
      <c r="T78" s="26">
        <v>13.56</v>
      </c>
      <c r="U78" s="26">
        <v>7</v>
      </c>
      <c r="V78" s="26">
        <v>7</v>
      </c>
      <c r="W78" s="26">
        <v>0.36420000000000002</v>
      </c>
      <c r="X78" s="26">
        <v>45</v>
      </c>
    </row>
    <row r="79" spans="1:24" x14ac:dyDescent="0.25">
      <c r="H79" s="43" t="s">
        <v>356</v>
      </c>
      <c r="I79" s="26">
        <v>3.0139999999999998</v>
      </c>
      <c r="J79" s="26" t="s">
        <v>410</v>
      </c>
      <c r="K79" s="26" t="s">
        <v>81</v>
      </c>
      <c r="L79" s="26" t="s">
        <v>80</v>
      </c>
      <c r="M79" s="26" t="s">
        <v>303</v>
      </c>
      <c r="N79" s="26"/>
      <c r="O79" s="26"/>
      <c r="P79" s="43" t="s">
        <v>356</v>
      </c>
      <c r="Q79" s="26">
        <v>230.4</v>
      </c>
      <c r="R79" s="26">
        <v>227.4</v>
      </c>
      <c r="S79" s="26">
        <v>3.0139999999999998</v>
      </c>
      <c r="T79" s="26">
        <v>14.12</v>
      </c>
      <c r="U79" s="26">
        <v>6</v>
      </c>
      <c r="V79" s="26">
        <v>7</v>
      </c>
      <c r="W79" s="26">
        <v>0.3019</v>
      </c>
      <c r="X79" s="26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50B9E-04B8-488C-AE8F-3D73F1A55795}">
  <dimension ref="A1:X383"/>
  <sheetViews>
    <sheetView topLeftCell="B1" zoomScale="80" zoomScaleNormal="80" workbookViewId="0">
      <selection activeCell="H285" sqref="H285"/>
    </sheetView>
  </sheetViews>
  <sheetFormatPr baseColWidth="10" defaultRowHeight="15" x14ac:dyDescent="0.25"/>
  <cols>
    <col min="1" max="1" width="28.140625" customWidth="1"/>
    <col min="5" max="5" width="15.85546875" customWidth="1"/>
    <col min="8" max="8" width="55.42578125" customWidth="1"/>
    <col min="10" max="10" width="15.28515625" customWidth="1"/>
    <col min="15" max="15" width="8.42578125" customWidth="1"/>
    <col min="16" max="16" width="57.42578125" customWidth="1"/>
  </cols>
  <sheetData>
    <row r="1" spans="1:24" s="28" customFormat="1" x14ac:dyDescent="0.25">
      <c r="A1" s="117" t="s">
        <v>1068</v>
      </c>
    </row>
    <row r="2" spans="1:24" s="121" customFormat="1" x14ac:dyDescent="0.25">
      <c r="A2" s="120"/>
    </row>
    <row r="3" spans="1:24" s="121" customFormat="1" x14ac:dyDescent="0.25">
      <c r="A3" s="117" t="s">
        <v>514</v>
      </c>
    </row>
    <row r="4" spans="1:24" s="129" customFormat="1" x14ac:dyDescent="0.25">
      <c r="A4" s="128" t="s">
        <v>515</v>
      </c>
    </row>
    <row r="5" spans="1:24" s="121" customFormat="1" x14ac:dyDescent="0.25">
      <c r="A5" s="43" t="s">
        <v>69</v>
      </c>
      <c r="B5" s="26" t="s">
        <v>757</v>
      </c>
      <c r="C5" s="26"/>
      <c r="D5" s="26"/>
      <c r="E5" s="26"/>
      <c r="F5" s="26"/>
      <c r="H5" s="43" t="s">
        <v>292</v>
      </c>
      <c r="I5" s="26"/>
      <c r="J5" s="26"/>
      <c r="K5" s="26"/>
      <c r="L5" s="26"/>
      <c r="M5" s="26"/>
      <c r="N5" s="26"/>
      <c r="O5" s="26"/>
      <c r="P5" s="26"/>
    </row>
    <row r="6" spans="1:24" s="121" customFormat="1" x14ac:dyDescent="0.25">
      <c r="A6" s="43"/>
      <c r="B6" s="26"/>
      <c r="C6" s="26"/>
      <c r="D6" s="26"/>
      <c r="E6" s="26"/>
      <c r="F6" s="26"/>
      <c r="H6" s="43"/>
      <c r="I6" s="26"/>
      <c r="J6" s="26"/>
      <c r="K6" s="26"/>
      <c r="L6" s="26"/>
      <c r="M6" s="26"/>
      <c r="N6" s="26"/>
      <c r="O6" s="26"/>
      <c r="P6" s="26"/>
    </row>
    <row r="7" spans="1:24" s="121" customFormat="1" x14ac:dyDescent="0.25">
      <c r="A7" s="43" t="s">
        <v>273</v>
      </c>
      <c r="B7" s="26" t="s">
        <v>758</v>
      </c>
      <c r="C7" s="26"/>
      <c r="D7" s="26"/>
      <c r="E7" s="26"/>
      <c r="F7" s="26"/>
      <c r="H7" s="43" t="s">
        <v>293</v>
      </c>
      <c r="I7" s="26">
        <v>1</v>
      </c>
      <c r="J7" s="26"/>
      <c r="K7" s="26"/>
      <c r="L7" s="26"/>
      <c r="M7" s="26"/>
      <c r="N7" s="26"/>
      <c r="O7" s="26"/>
      <c r="P7" s="26"/>
    </row>
    <row r="8" spans="1:24" s="121" customFormat="1" x14ac:dyDescent="0.25">
      <c r="A8" s="43" t="s">
        <v>759</v>
      </c>
      <c r="B8" s="26" t="s">
        <v>83</v>
      </c>
      <c r="C8" s="26"/>
      <c r="D8" s="26"/>
      <c r="E8" s="26"/>
      <c r="F8" s="26"/>
      <c r="H8" s="43" t="s">
        <v>294</v>
      </c>
      <c r="I8" s="26">
        <v>120</v>
      </c>
      <c r="J8" s="26"/>
      <c r="K8" s="26"/>
      <c r="L8" s="26"/>
      <c r="M8" s="26"/>
      <c r="N8" s="26"/>
      <c r="O8" s="26"/>
      <c r="P8" s="26"/>
    </row>
    <row r="9" spans="1:24" s="121" customFormat="1" x14ac:dyDescent="0.25">
      <c r="A9" s="43" t="s">
        <v>73</v>
      </c>
      <c r="B9" s="26">
        <v>0.05</v>
      </c>
      <c r="C9" s="26"/>
      <c r="D9" s="26"/>
      <c r="E9" s="26"/>
      <c r="F9" s="26"/>
      <c r="H9" s="43" t="s">
        <v>73</v>
      </c>
      <c r="I9" s="26">
        <v>0.05</v>
      </c>
      <c r="J9" s="26"/>
      <c r="K9" s="26"/>
      <c r="L9" s="26"/>
      <c r="M9" s="26"/>
      <c r="N9" s="26"/>
      <c r="O9" s="26"/>
      <c r="P9" s="26"/>
    </row>
    <row r="10" spans="1:24" s="121" customFormat="1" x14ac:dyDescent="0.25">
      <c r="A10" s="43"/>
      <c r="B10" s="26"/>
      <c r="C10" s="26"/>
      <c r="D10" s="26"/>
      <c r="E10" s="26"/>
      <c r="F10" s="26"/>
      <c r="H10" s="43"/>
      <c r="I10" s="26"/>
      <c r="J10" s="26"/>
      <c r="K10" s="26"/>
      <c r="L10" s="26"/>
      <c r="M10" s="26"/>
      <c r="N10" s="26"/>
      <c r="O10" s="26"/>
      <c r="P10" s="26"/>
    </row>
    <row r="11" spans="1:24" s="121" customFormat="1" x14ac:dyDescent="0.25">
      <c r="A11" s="43" t="s">
        <v>74</v>
      </c>
      <c r="B11" s="26" t="s">
        <v>75</v>
      </c>
      <c r="C11" s="26" t="s">
        <v>76</v>
      </c>
      <c r="D11" s="26" t="s">
        <v>77</v>
      </c>
      <c r="E11" s="26" t="s">
        <v>78</v>
      </c>
      <c r="F11" s="26"/>
      <c r="H11" s="43" t="s">
        <v>295</v>
      </c>
      <c r="I11" s="26" t="s">
        <v>516</v>
      </c>
      <c r="J11" s="26" t="s">
        <v>297</v>
      </c>
      <c r="K11" s="26" t="s">
        <v>298</v>
      </c>
      <c r="L11" s="26" t="s">
        <v>299</v>
      </c>
      <c r="M11" s="26" t="s">
        <v>300</v>
      </c>
      <c r="N11" s="26"/>
      <c r="O11" s="26"/>
      <c r="P11" s="43" t="s">
        <v>358</v>
      </c>
      <c r="Q11" s="26" t="s">
        <v>783</v>
      </c>
      <c r="R11" s="26" t="s">
        <v>784</v>
      </c>
      <c r="S11" s="26" t="s">
        <v>516</v>
      </c>
      <c r="T11" s="26" t="s">
        <v>361</v>
      </c>
      <c r="U11" s="26" t="s">
        <v>362</v>
      </c>
      <c r="V11" s="26" t="s">
        <v>363</v>
      </c>
      <c r="W11" s="26" t="s">
        <v>364</v>
      </c>
      <c r="X11" s="26" t="s">
        <v>88</v>
      </c>
    </row>
    <row r="12" spans="1:24" s="121" customFormat="1" x14ac:dyDescent="0.25">
      <c r="A12" s="44" t="s">
        <v>760</v>
      </c>
      <c r="B12" s="45">
        <v>23.28</v>
      </c>
      <c r="C12" s="45" t="s">
        <v>366</v>
      </c>
      <c r="D12" s="45" t="s">
        <v>367</v>
      </c>
      <c r="E12" s="45" t="s">
        <v>83</v>
      </c>
      <c r="F12" s="26"/>
      <c r="H12" s="43"/>
      <c r="I12" s="26"/>
      <c r="J12" s="26"/>
      <c r="K12" s="26"/>
      <c r="L12" s="26"/>
      <c r="M12" s="26"/>
      <c r="N12" s="26"/>
      <c r="O12" s="26"/>
      <c r="P12" s="43"/>
      <c r="Q12" s="26"/>
      <c r="R12" s="26"/>
      <c r="S12" s="26"/>
      <c r="T12" s="26"/>
      <c r="U12" s="26"/>
      <c r="V12" s="26"/>
      <c r="W12" s="26"/>
      <c r="X12" s="26"/>
    </row>
    <row r="13" spans="1:24" s="121" customFormat="1" x14ac:dyDescent="0.25">
      <c r="A13" s="115" t="s">
        <v>194</v>
      </c>
      <c r="B13" s="116">
        <v>31.33</v>
      </c>
      <c r="C13" s="116" t="s">
        <v>366</v>
      </c>
      <c r="D13" s="116" t="s">
        <v>367</v>
      </c>
      <c r="E13" s="116" t="s">
        <v>83</v>
      </c>
      <c r="F13" s="26"/>
      <c r="H13" s="43" t="s">
        <v>517</v>
      </c>
      <c r="I13" s="26">
        <v>6.7000000000000002E-3</v>
      </c>
      <c r="J13" s="26" t="s">
        <v>518</v>
      </c>
      <c r="K13" s="26" t="s">
        <v>81</v>
      </c>
      <c r="L13" s="26" t="s">
        <v>80</v>
      </c>
      <c r="M13" s="26" t="s">
        <v>303</v>
      </c>
      <c r="N13" s="26"/>
      <c r="O13" s="26"/>
      <c r="P13" s="43" t="s">
        <v>517</v>
      </c>
      <c r="Q13" s="26">
        <v>1.417</v>
      </c>
      <c r="R13" s="26">
        <v>1.41</v>
      </c>
      <c r="S13" s="26">
        <v>6.7000000000000002E-3</v>
      </c>
      <c r="T13" s="26">
        <v>9.0929999999999997E-2</v>
      </c>
      <c r="U13" s="26">
        <v>5</v>
      </c>
      <c r="V13" s="26">
        <v>7</v>
      </c>
      <c r="W13" s="26">
        <v>0.1042</v>
      </c>
      <c r="X13" s="26">
        <v>84</v>
      </c>
    </row>
    <row r="14" spans="1:24" s="121" customFormat="1" x14ac:dyDescent="0.25">
      <c r="A14" s="44" t="s">
        <v>84</v>
      </c>
      <c r="B14" s="45">
        <v>3.976</v>
      </c>
      <c r="C14" s="45">
        <v>6.9999999999999999E-4</v>
      </c>
      <c r="D14" s="45" t="s">
        <v>386</v>
      </c>
      <c r="E14" s="45" t="s">
        <v>83</v>
      </c>
      <c r="F14" s="26"/>
      <c r="H14" s="43" t="s">
        <v>519</v>
      </c>
      <c r="I14" s="26">
        <v>4.487E-2</v>
      </c>
      <c r="J14" s="26" t="s">
        <v>520</v>
      </c>
      <c r="K14" s="26" t="s">
        <v>81</v>
      </c>
      <c r="L14" s="26" t="s">
        <v>80</v>
      </c>
      <c r="M14" s="26" t="s">
        <v>303</v>
      </c>
      <c r="N14" s="26"/>
      <c r="O14" s="26"/>
      <c r="P14" s="43" t="s">
        <v>519</v>
      </c>
      <c r="Q14" s="26">
        <v>1.417</v>
      </c>
      <c r="R14" s="26">
        <v>1.3720000000000001</v>
      </c>
      <c r="S14" s="26">
        <v>4.487E-2</v>
      </c>
      <c r="T14" s="26">
        <v>9.4030000000000002E-2</v>
      </c>
      <c r="U14" s="26">
        <v>5</v>
      </c>
      <c r="V14" s="26">
        <v>6</v>
      </c>
      <c r="W14" s="26">
        <v>0.67479999999999996</v>
      </c>
      <c r="X14" s="26">
        <v>84</v>
      </c>
    </row>
    <row r="15" spans="1:24" s="121" customFormat="1" x14ac:dyDescent="0.25">
      <c r="A15" s="115" t="s">
        <v>761</v>
      </c>
      <c r="B15" s="116">
        <v>13.09</v>
      </c>
      <c r="C15" s="116" t="s">
        <v>366</v>
      </c>
      <c r="D15" s="116" t="s">
        <v>367</v>
      </c>
      <c r="E15" s="116" t="s">
        <v>83</v>
      </c>
      <c r="F15" s="26"/>
      <c r="H15" s="43" t="s">
        <v>521</v>
      </c>
      <c r="I15" s="26">
        <v>-1.9939999999999999E-2</v>
      </c>
      <c r="J15" s="26" t="s">
        <v>522</v>
      </c>
      <c r="K15" s="26" t="s">
        <v>81</v>
      </c>
      <c r="L15" s="26" t="s">
        <v>80</v>
      </c>
      <c r="M15" s="26" t="s">
        <v>303</v>
      </c>
      <c r="N15" s="26"/>
      <c r="O15" s="26"/>
      <c r="P15" s="43" t="s">
        <v>521</v>
      </c>
      <c r="Q15" s="26">
        <v>1.417</v>
      </c>
      <c r="R15" s="26">
        <v>1.4370000000000001</v>
      </c>
      <c r="S15" s="26">
        <v>-1.9939999999999999E-2</v>
      </c>
      <c r="T15" s="26">
        <v>9.0929999999999997E-2</v>
      </c>
      <c r="U15" s="26">
        <v>5</v>
      </c>
      <c r="V15" s="26">
        <v>7</v>
      </c>
      <c r="W15" s="26">
        <v>0.31019999999999998</v>
      </c>
      <c r="X15" s="26">
        <v>84</v>
      </c>
    </row>
    <row r="16" spans="1:24" s="121" customFormat="1" x14ac:dyDescent="0.25">
      <c r="A16" s="44" t="s">
        <v>762</v>
      </c>
      <c r="B16" s="45">
        <v>3.9209999999999998</v>
      </c>
      <c r="C16" s="45">
        <v>8.9999999999999998E-4</v>
      </c>
      <c r="D16" s="45" t="s">
        <v>386</v>
      </c>
      <c r="E16" s="45" t="s">
        <v>83</v>
      </c>
      <c r="F16" s="26"/>
      <c r="H16" s="43" t="s">
        <v>523</v>
      </c>
      <c r="I16" s="26">
        <v>1.8100000000000002E-2</v>
      </c>
      <c r="J16" s="26" t="s">
        <v>524</v>
      </c>
      <c r="K16" s="26" t="s">
        <v>81</v>
      </c>
      <c r="L16" s="26" t="s">
        <v>80</v>
      </c>
      <c r="M16" s="26" t="s">
        <v>303</v>
      </c>
      <c r="N16" s="26"/>
      <c r="O16" s="26"/>
      <c r="P16" s="43" t="s">
        <v>523</v>
      </c>
      <c r="Q16" s="26">
        <v>1.417</v>
      </c>
      <c r="R16" s="26">
        <v>1.399</v>
      </c>
      <c r="S16" s="26">
        <v>1.8100000000000002E-2</v>
      </c>
      <c r="T16" s="26">
        <v>9.5549999999999996E-2</v>
      </c>
      <c r="U16" s="26">
        <v>5</v>
      </c>
      <c r="V16" s="26">
        <v>5</v>
      </c>
      <c r="W16" s="26">
        <v>0.26790000000000003</v>
      </c>
      <c r="X16" s="26">
        <v>63</v>
      </c>
    </row>
    <row r="17" spans="1:24" s="121" customFormat="1" x14ac:dyDescent="0.25">
      <c r="A17" s="43" t="s">
        <v>763</v>
      </c>
      <c r="B17" s="26">
        <v>0.436</v>
      </c>
      <c r="C17" s="26">
        <v>0.20610000000000001</v>
      </c>
      <c r="D17" s="26" t="s">
        <v>80</v>
      </c>
      <c r="E17" s="26" t="s">
        <v>81</v>
      </c>
      <c r="F17" s="26"/>
      <c r="H17" s="43" t="s">
        <v>525</v>
      </c>
      <c r="I17" s="26">
        <v>0.10349999999999999</v>
      </c>
      <c r="J17" s="26" t="s">
        <v>526</v>
      </c>
      <c r="K17" s="26" t="s">
        <v>81</v>
      </c>
      <c r="L17" s="26" t="s">
        <v>80</v>
      </c>
      <c r="M17" s="26">
        <v>0.99880000000000002</v>
      </c>
      <c r="N17" s="26"/>
      <c r="O17" s="26"/>
      <c r="P17" s="43" t="s">
        <v>525</v>
      </c>
      <c r="Q17" s="26">
        <v>1.417</v>
      </c>
      <c r="R17" s="26">
        <v>1.3129999999999999</v>
      </c>
      <c r="S17" s="26">
        <v>0.10349999999999999</v>
      </c>
      <c r="T17" s="26">
        <v>9.0929999999999997E-2</v>
      </c>
      <c r="U17" s="26">
        <v>5</v>
      </c>
      <c r="V17" s="26">
        <v>7</v>
      </c>
      <c r="W17" s="26">
        <v>1.61</v>
      </c>
      <c r="X17" s="26">
        <v>84</v>
      </c>
    </row>
    <row r="18" spans="1:24" s="121" customFormat="1" x14ac:dyDescent="0.25">
      <c r="A18" s="44" t="s">
        <v>764</v>
      </c>
      <c r="B18" s="45">
        <v>1.8140000000000001</v>
      </c>
      <c r="C18" s="45">
        <v>4.2000000000000003E-2</v>
      </c>
      <c r="D18" s="45" t="s">
        <v>82</v>
      </c>
      <c r="E18" s="45" t="s">
        <v>83</v>
      </c>
      <c r="F18" s="26"/>
      <c r="H18" s="44" t="s">
        <v>527</v>
      </c>
      <c r="I18" s="45">
        <v>0.60650000000000004</v>
      </c>
      <c r="J18" s="45" t="s">
        <v>528</v>
      </c>
      <c r="K18" s="45" t="s">
        <v>83</v>
      </c>
      <c r="L18" s="45" t="s">
        <v>367</v>
      </c>
      <c r="M18" s="45" t="s">
        <v>366</v>
      </c>
      <c r="N18" s="26"/>
      <c r="O18" s="26"/>
      <c r="P18" s="43" t="s">
        <v>527</v>
      </c>
      <c r="Q18" s="26">
        <v>1.417</v>
      </c>
      <c r="R18" s="26">
        <v>0.81030000000000002</v>
      </c>
      <c r="S18" s="26">
        <v>0.60650000000000004</v>
      </c>
      <c r="T18" s="26">
        <v>9.4030000000000002E-2</v>
      </c>
      <c r="U18" s="26">
        <v>5</v>
      </c>
      <c r="V18" s="26">
        <v>6</v>
      </c>
      <c r="W18" s="26">
        <v>9.1210000000000004</v>
      </c>
      <c r="X18" s="26">
        <v>84</v>
      </c>
    </row>
    <row r="19" spans="1:24" s="121" customFormat="1" x14ac:dyDescent="0.25">
      <c r="A19" s="43" t="s">
        <v>765</v>
      </c>
      <c r="B19" s="26">
        <v>5.3780000000000001</v>
      </c>
      <c r="C19" s="26"/>
      <c r="D19" s="26"/>
      <c r="E19" s="26"/>
      <c r="F19" s="26"/>
      <c r="H19" s="115" t="s">
        <v>529</v>
      </c>
      <c r="I19" s="116">
        <v>0.66159999999999997</v>
      </c>
      <c r="J19" s="116" t="s">
        <v>530</v>
      </c>
      <c r="K19" s="116" t="s">
        <v>83</v>
      </c>
      <c r="L19" s="116" t="s">
        <v>367</v>
      </c>
      <c r="M19" s="116" t="s">
        <v>366</v>
      </c>
      <c r="N19" s="26"/>
      <c r="O19" s="26"/>
      <c r="P19" s="43" t="s">
        <v>529</v>
      </c>
      <c r="Q19" s="26">
        <v>1.417</v>
      </c>
      <c r="R19" s="26">
        <v>0.75509999999999999</v>
      </c>
      <c r="S19" s="26">
        <v>0.66159999999999997</v>
      </c>
      <c r="T19" s="26">
        <v>9.0929999999999997E-2</v>
      </c>
      <c r="U19" s="26">
        <v>5</v>
      </c>
      <c r="V19" s="26">
        <v>7</v>
      </c>
      <c r="W19" s="26">
        <v>10.29</v>
      </c>
      <c r="X19" s="26">
        <v>84</v>
      </c>
    </row>
    <row r="20" spans="1:24" s="121" customFormat="1" x14ac:dyDescent="0.25">
      <c r="A20" s="43"/>
      <c r="B20" s="26"/>
      <c r="C20" s="26"/>
      <c r="D20" s="26"/>
      <c r="E20" s="26"/>
      <c r="F20" s="26"/>
      <c r="H20" s="43" t="s">
        <v>531</v>
      </c>
      <c r="I20" s="26">
        <v>6.1699999999999998E-2</v>
      </c>
      <c r="J20" s="26" t="s">
        <v>532</v>
      </c>
      <c r="K20" s="26" t="s">
        <v>81</v>
      </c>
      <c r="L20" s="26" t="s">
        <v>80</v>
      </c>
      <c r="M20" s="26" t="s">
        <v>303</v>
      </c>
      <c r="N20" s="26"/>
      <c r="O20" s="26"/>
      <c r="P20" s="43" t="s">
        <v>531</v>
      </c>
      <c r="Q20" s="26">
        <v>1.417</v>
      </c>
      <c r="R20" s="26">
        <v>1.355</v>
      </c>
      <c r="S20" s="26">
        <v>6.1699999999999998E-2</v>
      </c>
      <c r="T20" s="26">
        <v>9.5549999999999996E-2</v>
      </c>
      <c r="U20" s="26">
        <v>5</v>
      </c>
      <c r="V20" s="26">
        <v>5</v>
      </c>
      <c r="W20" s="26">
        <v>0.91320000000000001</v>
      </c>
      <c r="X20" s="26">
        <v>63</v>
      </c>
    </row>
    <row r="21" spans="1:24" s="121" customFormat="1" x14ac:dyDescent="0.25">
      <c r="A21" s="43" t="s">
        <v>86</v>
      </c>
      <c r="B21" s="26" t="s">
        <v>766</v>
      </c>
      <c r="C21" s="26" t="s">
        <v>88</v>
      </c>
      <c r="D21" s="26" t="s">
        <v>89</v>
      </c>
      <c r="E21" s="26" t="s">
        <v>90</v>
      </c>
      <c r="F21" s="26" t="s">
        <v>76</v>
      </c>
      <c r="H21" s="43" t="s">
        <v>533</v>
      </c>
      <c r="I21" s="26">
        <v>0.18909999999999999</v>
      </c>
      <c r="J21" s="26" t="s">
        <v>534</v>
      </c>
      <c r="K21" s="26" t="s">
        <v>81</v>
      </c>
      <c r="L21" s="26" t="s">
        <v>80</v>
      </c>
      <c r="M21" s="26">
        <v>0.77249999999999996</v>
      </c>
      <c r="N21" s="26"/>
      <c r="O21" s="26"/>
      <c r="P21" s="43" t="s">
        <v>533</v>
      </c>
      <c r="Q21" s="26">
        <v>1.417</v>
      </c>
      <c r="R21" s="26">
        <v>1.228</v>
      </c>
      <c r="S21" s="26">
        <v>0.18909999999999999</v>
      </c>
      <c r="T21" s="26">
        <v>9.0929999999999997E-2</v>
      </c>
      <c r="U21" s="26">
        <v>5</v>
      </c>
      <c r="V21" s="26">
        <v>7</v>
      </c>
      <c r="W21" s="26">
        <v>2.94</v>
      </c>
      <c r="X21" s="26">
        <v>84</v>
      </c>
    </row>
    <row r="22" spans="1:24" s="121" customFormat="1" x14ac:dyDescent="0.25">
      <c r="A22" s="44" t="s">
        <v>760</v>
      </c>
      <c r="B22" s="45">
        <v>2.544</v>
      </c>
      <c r="C22" s="45">
        <v>3</v>
      </c>
      <c r="D22" s="45">
        <v>0.84799999999999998</v>
      </c>
      <c r="E22" s="45" t="s">
        <v>767</v>
      </c>
      <c r="F22" s="45" t="s">
        <v>369</v>
      </c>
      <c r="H22" s="44" t="s">
        <v>535</v>
      </c>
      <c r="I22" s="45">
        <v>0.63749999999999996</v>
      </c>
      <c r="J22" s="45" t="s">
        <v>536</v>
      </c>
      <c r="K22" s="45" t="s">
        <v>83</v>
      </c>
      <c r="L22" s="45" t="s">
        <v>367</v>
      </c>
      <c r="M22" s="45" t="s">
        <v>366</v>
      </c>
      <c r="N22" s="26"/>
      <c r="O22" s="26"/>
      <c r="P22" s="43" t="s">
        <v>535</v>
      </c>
      <c r="Q22" s="26">
        <v>1.417</v>
      </c>
      <c r="R22" s="26">
        <v>0.77929999999999999</v>
      </c>
      <c r="S22" s="26">
        <v>0.63749999999999996</v>
      </c>
      <c r="T22" s="26">
        <v>9.4030000000000002E-2</v>
      </c>
      <c r="U22" s="26">
        <v>5</v>
      </c>
      <c r="V22" s="26">
        <v>6</v>
      </c>
      <c r="W22" s="26">
        <v>9.5869999999999997</v>
      </c>
      <c r="X22" s="26">
        <v>84</v>
      </c>
    </row>
    <row r="23" spans="1:24" s="121" customFormat="1" x14ac:dyDescent="0.25">
      <c r="A23" s="115" t="s">
        <v>194</v>
      </c>
      <c r="B23" s="116">
        <v>3.4239999999999999</v>
      </c>
      <c r="C23" s="116">
        <v>1</v>
      </c>
      <c r="D23" s="116">
        <v>3.4239999999999999</v>
      </c>
      <c r="E23" s="116" t="s">
        <v>768</v>
      </c>
      <c r="F23" s="116" t="s">
        <v>369</v>
      </c>
      <c r="H23" s="115" t="s">
        <v>537</v>
      </c>
      <c r="I23" s="116">
        <v>0.83199999999999996</v>
      </c>
      <c r="J23" s="116" t="s">
        <v>538</v>
      </c>
      <c r="K23" s="116" t="s">
        <v>83</v>
      </c>
      <c r="L23" s="116" t="s">
        <v>367</v>
      </c>
      <c r="M23" s="116" t="s">
        <v>366</v>
      </c>
      <c r="N23" s="26"/>
      <c r="O23" s="26"/>
      <c r="P23" s="43" t="s">
        <v>537</v>
      </c>
      <c r="Q23" s="26">
        <v>1.417</v>
      </c>
      <c r="R23" s="26">
        <v>0.5847</v>
      </c>
      <c r="S23" s="26">
        <v>0.83199999999999996</v>
      </c>
      <c r="T23" s="26">
        <v>9.0929999999999997E-2</v>
      </c>
      <c r="U23" s="26">
        <v>5</v>
      </c>
      <c r="V23" s="26">
        <v>7</v>
      </c>
      <c r="W23" s="26">
        <v>12.94</v>
      </c>
      <c r="X23" s="26">
        <v>84</v>
      </c>
    </row>
    <row r="24" spans="1:24" s="121" customFormat="1" x14ac:dyDescent="0.25">
      <c r="A24" s="44" t="s">
        <v>84</v>
      </c>
      <c r="B24" s="45">
        <v>0.43459999999999999</v>
      </c>
      <c r="C24" s="45">
        <v>1</v>
      </c>
      <c r="D24" s="45">
        <v>0.43459999999999999</v>
      </c>
      <c r="E24" s="45" t="s">
        <v>769</v>
      </c>
      <c r="F24" s="45" t="s">
        <v>770</v>
      </c>
      <c r="H24" s="43" t="s">
        <v>539</v>
      </c>
      <c r="I24" s="26">
        <v>-2.75E-2</v>
      </c>
      <c r="J24" s="26" t="s">
        <v>540</v>
      </c>
      <c r="K24" s="26" t="s">
        <v>81</v>
      </c>
      <c r="L24" s="26" t="s">
        <v>80</v>
      </c>
      <c r="M24" s="26" t="s">
        <v>303</v>
      </c>
      <c r="N24" s="26"/>
      <c r="O24" s="26"/>
      <c r="P24" s="43" t="s">
        <v>539</v>
      </c>
      <c r="Q24" s="26">
        <v>1.417</v>
      </c>
      <c r="R24" s="26">
        <v>1.444</v>
      </c>
      <c r="S24" s="26">
        <v>-2.75E-2</v>
      </c>
      <c r="T24" s="26">
        <v>9.5549999999999996E-2</v>
      </c>
      <c r="U24" s="26">
        <v>5</v>
      </c>
      <c r="V24" s="26">
        <v>5</v>
      </c>
      <c r="W24" s="26">
        <v>0.40699999999999997</v>
      </c>
      <c r="X24" s="26">
        <v>63</v>
      </c>
    </row>
    <row r="25" spans="1:24" s="121" customFormat="1" x14ac:dyDescent="0.25">
      <c r="A25" s="115" t="s">
        <v>761</v>
      </c>
      <c r="B25" s="116">
        <v>1.43</v>
      </c>
      <c r="C25" s="116">
        <v>3</v>
      </c>
      <c r="D25" s="116">
        <v>0.4768</v>
      </c>
      <c r="E25" s="116" t="s">
        <v>771</v>
      </c>
      <c r="F25" s="116" t="s">
        <v>369</v>
      </c>
      <c r="H25" s="43" t="s">
        <v>541</v>
      </c>
      <c r="I25" s="26">
        <v>0.10920000000000001</v>
      </c>
      <c r="J25" s="26" t="s">
        <v>542</v>
      </c>
      <c r="K25" s="26" t="s">
        <v>81</v>
      </c>
      <c r="L25" s="26" t="s">
        <v>80</v>
      </c>
      <c r="M25" s="26">
        <v>0.99780000000000002</v>
      </c>
      <c r="N25" s="26"/>
      <c r="O25" s="26"/>
      <c r="P25" s="43" t="s">
        <v>541</v>
      </c>
      <c r="Q25" s="26">
        <v>1.417</v>
      </c>
      <c r="R25" s="26">
        <v>1.3080000000000001</v>
      </c>
      <c r="S25" s="26">
        <v>0.10920000000000001</v>
      </c>
      <c r="T25" s="26">
        <v>9.0929999999999997E-2</v>
      </c>
      <c r="U25" s="26">
        <v>5</v>
      </c>
      <c r="V25" s="26">
        <v>7</v>
      </c>
      <c r="W25" s="26">
        <v>1.698</v>
      </c>
      <c r="X25" s="26">
        <v>84</v>
      </c>
    </row>
    <row r="26" spans="1:24" s="121" customFormat="1" x14ac:dyDescent="0.25">
      <c r="A26" s="44" t="s">
        <v>762</v>
      </c>
      <c r="B26" s="45">
        <v>0.42849999999999999</v>
      </c>
      <c r="C26" s="45">
        <v>3</v>
      </c>
      <c r="D26" s="45">
        <v>0.14280000000000001</v>
      </c>
      <c r="E26" s="45" t="s">
        <v>772</v>
      </c>
      <c r="F26" s="45" t="s">
        <v>773</v>
      </c>
      <c r="H26" s="43" t="s">
        <v>543</v>
      </c>
      <c r="I26" s="26">
        <v>8.1780000000000005E-2</v>
      </c>
      <c r="J26" s="26" t="s">
        <v>544</v>
      </c>
      <c r="K26" s="26" t="s">
        <v>81</v>
      </c>
      <c r="L26" s="26" t="s">
        <v>80</v>
      </c>
      <c r="M26" s="26" t="s">
        <v>303</v>
      </c>
      <c r="N26" s="26"/>
      <c r="O26" s="26"/>
      <c r="P26" s="43" t="s">
        <v>543</v>
      </c>
      <c r="Q26" s="26">
        <v>1.417</v>
      </c>
      <c r="R26" s="26">
        <v>1.335</v>
      </c>
      <c r="S26" s="26">
        <v>8.1780000000000005E-2</v>
      </c>
      <c r="T26" s="26">
        <v>9.4030000000000002E-2</v>
      </c>
      <c r="U26" s="26">
        <v>5</v>
      </c>
      <c r="V26" s="26">
        <v>6</v>
      </c>
      <c r="W26" s="26">
        <v>1.23</v>
      </c>
      <c r="X26" s="26">
        <v>84</v>
      </c>
    </row>
    <row r="27" spans="1:24" s="121" customFormat="1" x14ac:dyDescent="0.25">
      <c r="A27" s="43" t="s">
        <v>763</v>
      </c>
      <c r="B27" s="26">
        <v>4.7649999999999998E-2</v>
      </c>
      <c r="C27" s="26">
        <v>1</v>
      </c>
      <c r="D27" s="26">
        <v>4.7649999999999998E-2</v>
      </c>
      <c r="E27" s="26" t="s">
        <v>774</v>
      </c>
      <c r="F27" s="26" t="s">
        <v>775</v>
      </c>
      <c r="H27" s="44" t="s">
        <v>545</v>
      </c>
      <c r="I27" s="45">
        <v>0.60560000000000003</v>
      </c>
      <c r="J27" s="45" t="s">
        <v>546</v>
      </c>
      <c r="K27" s="45" t="s">
        <v>83</v>
      </c>
      <c r="L27" s="45" t="s">
        <v>367</v>
      </c>
      <c r="M27" s="45" t="s">
        <v>366</v>
      </c>
      <c r="N27" s="26"/>
      <c r="O27" s="26"/>
      <c r="P27" s="43" t="s">
        <v>545</v>
      </c>
      <c r="Q27" s="26">
        <v>1.417</v>
      </c>
      <c r="R27" s="26">
        <v>0.81110000000000004</v>
      </c>
      <c r="S27" s="26">
        <v>0.60560000000000003</v>
      </c>
      <c r="T27" s="26">
        <v>9.0929999999999997E-2</v>
      </c>
      <c r="U27" s="26">
        <v>5</v>
      </c>
      <c r="V27" s="26">
        <v>7</v>
      </c>
      <c r="W27" s="26">
        <v>9.4190000000000005</v>
      </c>
      <c r="X27" s="26">
        <v>84</v>
      </c>
    </row>
    <row r="28" spans="1:24" s="121" customFormat="1" x14ac:dyDescent="0.25">
      <c r="A28" s="44" t="s">
        <v>764</v>
      </c>
      <c r="B28" s="45">
        <v>0.1983</v>
      </c>
      <c r="C28" s="45">
        <v>3</v>
      </c>
      <c r="D28" s="45">
        <v>6.608E-2</v>
      </c>
      <c r="E28" s="45" t="s">
        <v>776</v>
      </c>
      <c r="F28" s="45" t="s">
        <v>777</v>
      </c>
      <c r="H28" s="43" t="s">
        <v>547</v>
      </c>
      <c r="I28" s="26">
        <v>3.8170000000000003E-2</v>
      </c>
      <c r="J28" s="26" t="s">
        <v>548</v>
      </c>
      <c r="K28" s="26" t="s">
        <v>81</v>
      </c>
      <c r="L28" s="26" t="s">
        <v>80</v>
      </c>
      <c r="M28" s="26" t="s">
        <v>303</v>
      </c>
      <c r="N28" s="26"/>
      <c r="O28" s="26"/>
      <c r="P28" s="43" t="s">
        <v>547</v>
      </c>
      <c r="Q28" s="26">
        <v>1.41</v>
      </c>
      <c r="R28" s="26">
        <v>1.3720000000000001</v>
      </c>
      <c r="S28" s="26">
        <v>3.8170000000000003E-2</v>
      </c>
      <c r="T28" s="26">
        <v>8.6400000000000005E-2</v>
      </c>
      <c r="U28" s="26">
        <v>7</v>
      </c>
      <c r="V28" s="26">
        <v>6</v>
      </c>
      <c r="W28" s="26">
        <v>0.62470000000000003</v>
      </c>
      <c r="X28" s="26">
        <v>84</v>
      </c>
    </row>
    <row r="29" spans="1:24" s="121" customFormat="1" x14ac:dyDescent="0.25">
      <c r="A29" s="43" t="s">
        <v>765</v>
      </c>
      <c r="B29" s="26">
        <v>0.58779999999999999</v>
      </c>
      <c r="C29" s="26">
        <v>21</v>
      </c>
      <c r="D29" s="26">
        <v>2.7990000000000001E-2</v>
      </c>
      <c r="E29" s="26"/>
      <c r="F29" s="26"/>
      <c r="H29" s="43" t="s">
        <v>549</v>
      </c>
      <c r="I29" s="26">
        <v>-2.664E-2</v>
      </c>
      <c r="J29" s="26" t="s">
        <v>550</v>
      </c>
      <c r="K29" s="26" t="s">
        <v>81</v>
      </c>
      <c r="L29" s="26" t="s">
        <v>80</v>
      </c>
      <c r="M29" s="26" t="s">
        <v>303</v>
      </c>
      <c r="N29" s="26"/>
      <c r="O29" s="26"/>
      <c r="P29" s="43" t="s">
        <v>549</v>
      </c>
      <c r="Q29" s="26">
        <v>1.41</v>
      </c>
      <c r="R29" s="26">
        <v>1.4370000000000001</v>
      </c>
      <c r="S29" s="26">
        <v>-2.664E-2</v>
      </c>
      <c r="T29" s="26">
        <v>8.301E-2</v>
      </c>
      <c r="U29" s="26">
        <v>7</v>
      </c>
      <c r="V29" s="26">
        <v>7</v>
      </c>
      <c r="W29" s="26">
        <v>0.45390000000000003</v>
      </c>
      <c r="X29" s="26">
        <v>84</v>
      </c>
    </row>
    <row r="30" spans="1:24" s="121" customFormat="1" x14ac:dyDescent="0.25">
      <c r="A30" s="43" t="s">
        <v>97</v>
      </c>
      <c r="B30" s="26">
        <v>1.4379999999999999</v>
      </c>
      <c r="C30" s="26">
        <v>63</v>
      </c>
      <c r="D30" s="26">
        <v>2.282E-2</v>
      </c>
      <c r="E30" s="26"/>
      <c r="F30" s="26"/>
      <c r="H30" s="43" t="s">
        <v>551</v>
      </c>
      <c r="I30" s="26">
        <v>1.14E-2</v>
      </c>
      <c r="J30" s="26" t="s">
        <v>552</v>
      </c>
      <c r="K30" s="26" t="s">
        <v>81</v>
      </c>
      <c r="L30" s="26" t="s">
        <v>80</v>
      </c>
      <c r="M30" s="26" t="s">
        <v>303</v>
      </c>
      <c r="N30" s="26"/>
      <c r="O30" s="26"/>
      <c r="P30" s="43" t="s">
        <v>551</v>
      </c>
      <c r="Q30" s="26">
        <v>1.41</v>
      </c>
      <c r="R30" s="26">
        <v>1.399</v>
      </c>
      <c r="S30" s="26">
        <v>1.14E-2</v>
      </c>
      <c r="T30" s="26">
        <v>9.0929999999999997E-2</v>
      </c>
      <c r="U30" s="26">
        <v>7</v>
      </c>
      <c r="V30" s="26">
        <v>5</v>
      </c>
      <c r="W30" s="26">
        <v>0.17730000000000001</v>
      </c>
      <c r="X30" s="26">
        <v>84</v>
      </c>
    </row>
    <row r="31" spans="1:24" s="121" customFormat="1" x14ac:dyDescent="0.25">
      <c r="A31" s="43"/>
      <c r="B31" s="26"/>
      <c r="C31" s="26"/>
      <c r="D31" s="26"/>
      <c r="E31" s="26"/>
      <c r="F31" s="26"/>
      <c r="H31" s="43" t="s">
        <v>553</v>
      </c>
      <c r="I31" s="26">
        <v>9.6790000000000001E-2</v>
      </c>
      <c r="J31" s="26" t="s">
        <v>554</v>
      </c>
      <c r="K31" s="26" t="s">
        <v>81</v>
      </c>
      <c r="L31" s="26" t="s">
        <v>80</v>
      </c>
      <c r="M31" s="26">
        <v>0.99770000000000003</v>
      </c>
      <c r="N31" s="26"/>
      <c r="O31" s="26"/>
      <c r="P31" s="43" t="s">
        <v>553</v>
      </c>
      <c r="Q31" s="26">
        <v>1.41</v>
      </c>
      <c r="R31" s="26">
        <v>1.3129999999999999</v>
      </c>
      <c r="S31" s="26">
        <v>9.6790000000000001E-2</v>
      </c>
      <c r="T31" s="26">
        <v>8.0750000000000002E-2</v>
      </c>
      <c r="U31" s="26">
        <v>7</v>
      </c>
      <c r="V31" s="26">
        <v>7</v>
      </c>
      <c r="W31" s="26">
        <v>1.6950000000000001</v>
      </c>
      <c r="X31" s="26">
        <v>63</v>
      </c>
    </row>
    <row r="32" spans="1:24" s="121" customFormat="1" x14ac:dyDescent="0.25">
      <c r="A32" s="43" t="s">
        <v>116</v>
      </c>
      <c r="B32" s="26"/>
      <c r="C32" s="26"/>
      <c r="D32" s="26"/>
      <c r="E32" s="26"/>
      <c r="F32" s="26"/>
      <c r="H32" s="44" t="s">
        <v>555</v>
      </c>
      <c r="I32" s="45">
        <v>0.5998</v>
      </c>
      <c r="J32" s="45" t="s">
        <v>556</v>
      </c>
      <c r="K32" s="45" t="s">
        <v>83</v>
      </c>
      <c r="L32" s="45" t="s">
        <v>367</v>
      </c>
      <c r="M32" s="45" t="s">
        <v>366</v>
      </c>
      <c r="N32" s="26"/>
      <c r="O32" s="26"/>
      <c r="P32" s="43" t="s">
        <v>555</v>
      </c>
      <c r="Q32" s="26">
        <v>1.41</v>
      </c>
      <c r="R32" s="26">
        <v>0.81030000000000002</v>
      </c>
      <c r="S32" s="26">
        <v>0.5998</v>
      </c>
      <c r="T32" s="26">
        <v>8.6400000000000005E-2</v>
      </c>
      <c r="U32" s="26">
        <v>7</v>
      </c>
      <c r="V32" s="26">
        <v>6</v>
      </c>
      <c r="W32" s="26">
        <v>9.8170000000000002</v>
      </c>
      <c r="X32" s="26">
        <v>84</v>
      </c>
    </row>
    <row r="33" spans="1:24" s="121" customFormat="1" x14ac:dyDescent="0.25">
      <c r="A33" s="43" t="s">
        <v>778</v>
      </c>
      <c r="B33" s="26" t="s">
        <v>779</v>
      </c>
      <c r="C33" s="26"/>
      <c r="D33" s="26"/>
      <c r="E33" s="26"/>
      <c r="F33" s="26"/>
      <c r="H33" s="115" t="s">
        <v>557</v>
      </c>
      <c r="I33" s="116">
        <v>0.65490000000000004</v>
      </c>
      <c r="J33" s="116" t="s">
        <v>558</v>
      </c>
      <c r="K33" s="116" t="s">
        <v>83</v>
      </c>
      <c r="L33" s="116" t="s">
        <v>367</v>
      </c>
      <c r="M33" s="116" t="s">
        <v>366</v>
      </c>
      <c r="N33" s="26"/>
      <c r="O33" s="26"/>
      <c r="P33" s="43" t="s">
        <v>557</v>
      </c>
      <c r="Q33" s="26">
        <v>1.41</v>
      </c>
      <c r="R33" s="26">
        <v>0.75509999999999999</v>
      </c>
      <c r="S33" s="26">
        <v>0.65490000000000004</v>
      </c>
      <c r="T33" s="26">
        <v>8.301E-2</v>
      </c>
      <c r="U33" s="26">
        <v>7</v>
      </c>
      <c r="V33" s="26">
        <v>7</v>
      </c>
      <c r="W33" s="26">
        <v>11.16</v>
      </c>
      <c r="X33" s="26">
        <v>84</v>
      </c>
    </row>
    <row r="34" spans="1:24" s="121" customFormat="1" x14ac:dyDescent="0.25">
      <c r="A34" s="43" t="s">
        <v>780</v>
      </c>
      <c r="B34" s="26">
        <v>4</v>
      </c>
      <c r="C34" s="26"/>
      <c r="D34" s="26"/>
      <c r="E34" s="26"/>
      <c r="F34" s="26"/>
      <c r="H34" s="43" t="s">
        <v>559</v>
      </c>
      <c r="I34" s="26">
        <v>5.5E-2</v>
      </c>
      <c r="J34" s="26" t="s">
        <v>560</v>
      </c>
      <c r="K34" s="26" t="s">
        <v>81</v>
      </c>
      <c r="L34" s="26" t="s">
        <v>80</v>
      </c>
      <c r="M34" s="26" t="s">
        <v>303</v>
      </c>
      <c r="N34" s="26"/>
      <c r="O34" s="26"/>
      <c r="P34" s="43" t="s">
        <v>559</v>
      </c>
      <c r="Q34" s="26">
        <v>1.41</v>
      </c>
      <c r="R34" s="26">
        <v>1.355</v>
      </c>
      <c r="S34" s="26">
        <v>5.5E-2</v>
      </c>
      <c r="T34" s="26">
        <v>9.0929999999999997E-2</v>
      </c>
      <c r="U34" s="26">
        <v>7</v>
      </c>
      <c r="V34" s="26">
        <v>5</v>
      </c>
      <c r="W34" s="26">
        <v>0.85540000000000005</v>
      </c>
      <c r="X34" s="26">
        <v>84</v>
      </c>
    </row>
    <row r="35" spans="1:24" s="121" customFormat="1" x14ac:dyDescent="0.25">
      <c r="A35" s="43" t="s">
        <v>781</v>
      </c>
      <c r="B35" s="26">
        <v>25</v>
      </c>
      <c r="C35" s="26"/>
      <c r="D35" s="26"/>
      <c r="E35" s="26"/>
      <c r="F35" s="26"/>
      <c r="H35" s="43" t="s">
        <v>561</v>
      </c>
      <c r="I35" s="26">
        <v>0.18240000000000001</v>
      </c>
      <c r="J35" s="26" t="s">
        <v>562</v>
      </c>
      <c r="K35" s="26" t="s">
        <v>81</v>
      </c>
      <c r="L35" s="26" t="s">
        <v>80</v>
      </c>
      <c r="M35" s="26">
        <v>0.65410000000000001</v>
      </c>
      <c r="N35" s="26"/>
      <c r="O35" s="26"/>
      <c r="P35" s="43" t="s">
        <v>561</v>
      </c>
      <c r="Q35" s="26">
        <v>1.41</v>
      </c>
      <c r="R35" s="26">
        <v>1.228</v>
      </c>
      <c r="S35" s="26">
        <v>0.18240000000000001</v>
      </c>
      <c r="T35" s="26">
        <v>8.0750000000000002E-2</v>
      </c>
      <c r="U35" s="26">
        <v>7</v>
      </c>
      <c r="V35" s="26">
        <v>7</v>
      </c>
      <c r="W35" s="26">
        <v>3.194</v>
      </c>
      <c r="X35" s="26">
        <v>63</v>
      </c>
    </row>
    <row r="36" spans="1:24" s="121" customFormat="1" x14ac:dyDescent="0.25">
      <c r="A36" s="43" t="s">
        <v>782</v>
      </c>
      <c r="B36" s="26">
        <v>0</v>
      </c>
      <c r="C36" s="26"/>
      <c r="D36" s="26"/>
      <c r="E36" s="26"/>
      <c r="F36" s="26"/>
      <c r="H36" s="44" t="s">
        <v>563</v>
      </c>
      <c r="I36" s="45">
        <v>0.63080000000000003</v>
      </c>
      <c r="J36" s="45" t="s">
        <v>564</v>
      </c>
      <c r="K36" s="45" t="s">
        <v>83</v>
      </c>
      <c r="L36" s="45" t="s">
        <v>367</v>
      </c>
      <c r="M36" s="45" t="s">
        <v>366</v>
      </c>
      <c r="N36" s="26"/>
      <c r="O36" s="26"/>
      <c r="P36" s="43" t="s">
        <v>563</v>
      </c>
      <c r="Q36" s="26">
        <v>1.41</v>
      </c>
      <c r="R36" s="26">
        <v>0.77929999999999999</v>
      </c>
      <c r="S36" s="26">
        <v>0.63080000000000003</v>
      </c>
      <c r="T36" s="26">
        <v>8.6400000000000005E-2</v>
      </c>
      <c r="U36" s="26">
        <v>7</v>
      </c>
      <c r="V36" s="26">
        <v>6</v>
      </c>
      <c r="W36" s="26">
        <v>10.32</v>
      </c>
      <c r="X36" s="26">
        <v>84</v>
      </c>
    </row>
    <row r="37" spans="1:24" s="121" customFormat="1" x14ac:dyDescent="0.25">
      <c r="A37" s="120"/>
      <c r="H37" s="115" t="s">
        <v>565</v>
      </c>
      <c r="I37" s="116">
        <v>0.82530000000000003</v>
      </c>
      <c r="J37" s="116" t="s">
        <v>566</v>
      </c>
      <c r="K37" s="116" t="s">
        <v>83</v>
      </c>
      <c r="L37" s="116" t="s">
        <v>367</v>
      </c>
      <c r="M37" s="116" t="s">
        <v>366</v>
      </c>
      <c r="N37" s="26"/>
      <c r="O37" s="26"/>
      <c r="P37" s="43" t="s">
        <v>565</v>
      </c>
      <c r="Q37" s="26">
        <v>1.41</v>
      </c>
      <c r="R37" s="26">
        <v>0.5847</v>
      </c>
      <c r="S37" s="26">
        <v>0.82530000000000003</v>
      </c>
      <c r="T37" s="26">
        <v>8.301E-2</v>
      </c>
      <c r="U37" s="26">
        <v>7</v>
      </c>
      <c r="V37" s="26">
        <v>7</v>
      </c>
      <c r="W37" s="26">
        <v>14.06</v>
      </c>
      <c r="X37" s="26">
        <v>84</v>
      </c>
    </row>
    <row r="38" spans="1:24" s="121" customFormat="1" x14ac:dyDescent="0.25">
      <c r="A38" s="120"/>
      <c r="H38" s="43" t="s">
        <v>567</v>
      </c>
      <c r="I38" s="26">
        <v>-3.4200000000000001E-2</v>
      </c>
      <c r="J38" s="26" t="s">
        <v>568</v>
      </c>
      <c r="K38" s="26" t="s">
        <v>81</v>
      </c>
      <c r="L38" s="26" t="s">
        <v>80</v>
      </c>
      <c r="M38" s="26" t="s">
        <v>303</v>
      </c>
      <c r="N38" s="26"/>
      <c r="O38" s="26"/>
      <c r="P38" s="43" t="s">
        <v>567</v>
      </c>
      <c r="Q38" s="26">
        <v>1.41</v>
      </c>
      <c r="R38" s="26">
        <v>1.444</v>
      </c>
      <c r="S38" s="26">
        <v>-3.4200000000000001E-2</v>
      </c>
      <c r="T38" s="26">
        <v>9.0929999999999997E-2</v>
      </c>
      <c r="U38" s="26">
        <v>7</v>
      </c>
      <c r="V38" s="26">
        <v>5</v>
      </c>
      <c r="W38" s="26">
        <v>0.53190000000000004</v>
      </c>
      <c r="X38" s="26">
        <v>84</v>
      </c>
    </row>
    <row r="39" spans="1:24" s="121" customFormat="1" x14ac:dyDescent="0.25">
      <c r="A39" s="120"/>
      <c r="H39" s="43" t="s">
        <v>569</v>
      </c>
      <c r="I39" s="26">
        <v>0.10249999999999999</v>
      </c>
      <c r="J39" s="26" t="s">
        <v>570</v>
      </c>
      <c r="K39" s="26" t="s">
        <v>81</v>
      </c>
      <c r="L39" s="26" t="s">
        <v>80</v>
      </c>
      <c r="M39" s="26">
        <v>0.99570000000000003</v>
      </c>
      <c r="N39" s="26"/>
      <c r="O39" s="26"/>
      <c r="P39" s="43" t="s">
        <v>569</v>
      </c>
      <c r="Q39" s="26">
        <v>1.41</v>
      </c>
      <c r="R39" s="26">
        <v>1.3080000000000001</v>
      </c>
      <c r="S39" s="26">
        <v>0.10249999999999999</v>
      </c>
      <c r="T39" s="26">
        <v>8.0750000000000002E-2</v>
      </c>
      <c r="U39" s="26">
        <v>7</v>
      </c>
      <c r="V39" s="26">
        <v>7</v>
      </c>
      <c r="W39" s="26">
        <v>1.7949999999999999</v>
      </c>
      <c r="X39" s="26">
        <v>63</v>
      </c>
    </row>
    <row r="40" spans="1:24" s="121" customFormat="1" x14ac:dyDescent="0.25">
      <c r="A40" s="120"/>
      <c r="H40" s="43" t="s">
        <v>571</v>
      </c>
      <c r="I40" s="26">
        <v>7.5079999999999994E-2</v>
      </c>
      <c r="J40" s="26" t="s">
        <v>572</v>
      </c>
      <c r="K40" s="26" t="s">
        <v>81</v>
      </c>
      <c r="L40" s="26" t="s">
        <v>80</v>
      </c>
      <c r="M40" s="26" t="s">
        <v>303</v>
      </c>
      <c r="N40" s="26"/>
      <c r="O40" s="26"/>
      <c r="P40" s="43" t="s">
        <v>571</v>
      </c>
      <c r="Q40" s="26">
        <v>1.41</v>
      </c>
      <c r="R40" s="26">
        <v>1.335</v>
      </c>
      <c r="S40" s="26">
        <v>7.5079999999999994E-2</v>
      </c>
      <c r="T40" s="26">
        <v>8.6400000000000005E-2</v>
      </c>
      <c r="U40" s="26">
        <v>7</v>
      </c>
      <c r="V40" s="26">
        <v>6</v>
      </c>
      <c r="W40" s="26">
        <v>1.2290000000000001</v>
      </c>
      <c r="X40" s="26">
        <v>84</v>
      </c>
    </row>
    <row r="41" spans="1:24" s="121" customFormat="1" x14ac:dyDescent="0.25">
      <c r="A41" s="120"/>
      <c r="H41" s="44" t="s">
        <v>573</v>
      </c>
      <c r="I41" s="45">
        <v>0.59889999999999999</v>
      </c>
      <c r="J41" s="45" t="s">
        <v>574</v>
      </c>
      <c r="K41" s="45" t="s">
        <v>83</v>
      </c>
      <c r="L41" s="45" t="s">
        <v>367</v>
      </c>
      <c r="M41" s="45" t="s">
        <v>366</v>
      </c>
      <c r="N41" s="26"/>
      <c r="O41" s="26"/>
      <c r="P41" s="43" t="s">
        <v>573</v>
      </c>
      <c r="Q41" s="26">
        <v>1.41</v>
      </c>
      <c r="R41" s="26">
        <v>0.81110000000000004</v>
      </c>
      <c r="S41" s="26">
        <v>0.59889999999999999</v>
      </c>
      <c r="T41" s="26">
        <v>8.301E-2</v>
      </c>
      <c r="U41" s="26">
        <v>7</v>
      </c>
      <c r="V41" s="26">
        <v>7</v>
      </c>
      <c r="W41" s="26">
        <v>10.199999999999999</v>
      </c>
      <c r="X41" s="26">
        <v>84</v>
      </c>
    </row>
    <row r="42" spans="1:24" s="121" customFormat="1" x14ac:dyDescent="0.25">
      <c r="A42" s="120"/>
      <c r="H42" s="43" t="s">
        <v>575</v>
      </c>
      <c r="I42" s="26">
        <v>-6.4810000000000006E-2</v>
      </c>
      <c r="J42" s="26" t="s">
        <v>576</v>
      </c>
      <c r="K42" s="26" t="s">
        <v>81</v>
      </c>
      <c r="L42" s="26" t="s">
        <v>80</v>
      </c>
      <c r="M42" s="26" t="s">
        <v>303</v>
      </c>
      <c r="N42" s="26"/>
      <c r="O42" s="26"/>
      <c r="P42" s="43" t="s">
        <v>575</v>
      </c>
      <c r="Q42" s="26">
        <v>1.3720000000000001</v>
      </c>
      <c r="R42" s="26">
        <v>1.4370000000000001</v>
      </c>
      <c r="S42" s="26">
        <v>-6.4810000000000006E-2</v>
      </c>
      <c r="T42" s="26">
        <v>8.6400000000000005E-2</v>
      </c>
      <c r="U42" s="26">
        <v>6</v>
      </c>
      <c r="V42" s="26">
        <v>7</v>
      </c>
      <c r="W42" s="26">
        <v>1.0609999999999999</v>
      </c>
      <c r="X42" s="26">
        <v>84</v>
      </c>
    </row>
    <row r="43" spans="1:24" s="121" customFormat="1" x14ac:dyDescent="0.25">
      <c r="A43" s="120"/>
      <c r="H43" s="43" t="s">
        <v>577</v>
      </c>
      <c r="I43" s="26">
        <v>-2.6769999999999999E-2</v>
      </c>
      <c r="J43" s="26" t="s">
        <v>578</v>
      </c>
      <c r="K43" s="26" t="s">
        <v>81</v>
      </c>
      <c r="L43" s="26" t="s">
        <v>80</v>
      </c>
      <c r="M43" s="26" t="s">
        <v>303</v>
      </c>
      <c r="N43" s="26"/>
      <c r="O43" s="26"/>
      <c r="P43" s="43" t="s">
        <v>577</v>
      </c>
      <c r="Q43" s="26">
        <v>1.3720000000000001</v>
      </c>
      <c r="R43" s="26">
        <v>1.399</v>
      </c>
      <c r="S43" s="26">
        <v>-2.6769999999999999E-2</v>
      </c>
      <c r="T43" s="26">
        <v>9.4030000000000002E-2</v>
      </c>
      <c r="U43" s="26">
        <v>6</v>
      </c>
      <c r="V43" s="26">
        <v>5</v>
      </c>
      <c r="W43" s="26">
        <v>0.40260000000000001</v>
      </c>
      <c r="X43" s="26">
        <v>84</v>
      </c>
    </row>
    <row r="44" spans="1:24" s="121" customFormat="1" x14ac:dyDescent="0.25">
      <c r="A44" s="120"/>
      <c r="H44" s="43" t="s">
        <v>579</v>
      </c>
      <c r="I44" s="26">
        <v>5.8619999999999998E-2</v>
      </c>
      <c r="J44" s="26" t="s">
        <v>580</v>
      </c>
      <c r="K44" s="26" t="s">
        <v>81</v>
      </c>
      <c r="L44" s="26" t="s">
        <v>80</v>
      </c>
      <c r="M44" s="26" t="s">
        <v>303</v>
      </c>
      <c r="N44" s="26"/>
      <c r="O44" s="26"/>
      <c r="P44" s="43" t="s">
        <v>579</v>
      </c>
      <c r="Q44" s="26">
        <v>1.3720000000000001</v>
      </c>
      <c r="R44" s="26">
        <v>1.3129999999999999</v>
      </c>
      <c r="S44" s="26">
        <v>5.8619999999999998E-2</v>
      </c>
      <c r="T44" s="26">
        <v>8.6400000000000005E-2</v>
      </c>
      <c r="U44" s="26">
        <v>6</v>
      </c>
      <c r="V44" s="26">
        <v>7</v>
      </c>
      <c r="W44" s="26">
        <v>0.95950000000000002</v>
      </c>
      <c r="X44" s="26">
        <v>84</v>
      </c>
    </row>
    <row r="45" spans="1:24" s="121" customFormat="1" x14ac:dyDescent="0.25">
      <c r="A45" s="120"/>
      <c r="H45" s="44" t="s">
        <v>581</v>
      </c>
      <c r="I45" s="45">
        <v>0.56159999999999999</v>
      </c>
      <c r="J45" s="45" t="s">
        <v>582</v>
      </c>
      <c r="K45" s="45" t="s">
        <v>83</v>
      </c>
      <c r="L45" s="45" t="s">
        <v>367</v>
      </c>
      <c r="M45" s="45" t="s">
        <v>366</v>
      </c>
      <c r="N45" s="26"/>
      <c r="O45" s="26"/>
      <c r="P45" s="43" t="s">
        <v>581</v>
      </c>
      <c r="Q45" s="26">
        <v>1.3720000000000001</v>
      </c>
      <c r="R45" s="26">
        <v>0.81030000000000002</v>
      </c>
      <c r="S45" s="26">
        <v>0.56159999999999999</v>
      </c>
      <c r="T45" s="26">
        <v>8.7220000000000006E-2</v>
      </c>
      <c r="U45" s="26">
        <v>6</v>
      </c>
      <c r="V45" s="26">
        <v>6</v>
      </c>
      <c r="W45" s="26">
        <v>9.1050000000000004</v>
      </c>
      <c r="X45" s="26">
        <v>63</v>
      </c>
    </row>
    <row r="46" spans="1:24" s="121" customFormat="1" x14ac:dyDescent="0.25">
      <c r="A46" s="120"/>
      <c r="H46" s="115" t="s">
        <v>583</v>
      </c>
      <c r="I46" s="116">
        <v>0.61680000000000001</v>
      </c>
      <c r="J46" s="116" t="s">
        <v>584</v>
      </c>
      <c r="K46" s="116" t="s">
        <v>83</v>
      </c>
      <c r="L46" s="116" t="s">
        <v>367</v>
      </c>
      <c r="M46" s="116" t="s">
        <v>366</v>
      </c>
      <c r="N46" s="26"/>
      <c r="O46" s="26"/>
      <c r="P46" s="43" t="s">
        <v>583</v>
      </c>
      <c r="Q46" s="26">
        <v>1.3720000000000001</v>
      </c>
      <c r="R46" s="26">
        <v>0.75509999999999999</v>
      </c>
      <c r="S46" s="26">
        <v>0.61680000000000001</v>
      </c>
      <c r="T46" s="26">
        <v>8.6400000000000005E-2</v>
      </c>
      <c r="U46" s="26">
        <v>6</v>
      </c>
      <c r="V46" s="26">
        <v>7</v>
      </c>
      <c r="W46" s="26">
        <v>10.1</v>
      </c>
      <c r="X46" s="26">
        <v>84</v>
      </c>
    </row>
    <row r="47" spans="1:24" s="121" customFormat="1" x14ac:dyDescent="0.25">
      <c r="A47" s="120"/>
      <c r="H47" s="43" t="s">
        <v>585</v>
      </c>
      <c r="I47" s="26">
        <v>1.6830000000000001E-2</v>
      </c>
      <c r="J47" s="26" t="s">
        <v>586</v>
      </c>
      <c r="K47" s="26" t="s">
        <v>81</v>
      </c>
      <c r="L47" s="26" t="s">
        <v>80</v>
      </c>
      <c r="M47" s="26" t="s">
        <v>303</v>
      </c>
      <c r="N47" s="26"/>
      <c r="O47" s="26"/>
      <c r="P47" s="43" t="s">
        <v>585</v>
      </c>
      <c r="Q47" s="26">
        <v>1.3720000000000001</v>
      </c>
      <c r="R47" s="26">
        <v>1.355</v>
      </c>
      <c r="S47" s="26">
        <v>1.6830000000000001E-2</v>
      </c>
      <c r="T47" s="26">
        <v>9.4030000000000002E-2</v>
      </c>
      <c r="U47" s="26">
        <v>6</v>
      </c>
      <c r="V47" s="26">
        <v>5</v>
      </c>
      <c r="W47" s="26">
        <v>0.25319999999999998</v>
      </c>
      <c r="X47" s="26">
        <v>84</v>
      </c>
    </row>
    <row r="48" spans="1:24" s="121" customFormat="1" x14ac:dyDescent="0.25">
      <c r="A48" s="120"/>
      <c r="H48" s="43" t="s">
        <v>587</v>
      </c>
      <c r="I48" s="26">
        <v>0.14419999999999999</v>
      </c>
      <c r="J48" s="26" t="s">
        <v>588</v>
      </c>
      <c r="K48" s="26" t="s">
        <v>81</v>
      </c>
      <c r="L48" s="26" t="s">
        <v>80</v>
      </c>
      <c r="M48" s="26">
        <v>0.94910000000000005</v>
      </c>
      <c r="N48" s="26"/>
      <c r="O48" s="26"/>
      <c r="P48" s="43" t="s">
        <v>587</v>
      </c>
      <c r="Q48" s="26">
        <v>1.3720000000000001</v>
      </c>
      <c r="R48" s="26">
        <v>1.228</v>
      </c>
      <c r="S48" s="26">
        <v>0.14419999999999999</v>
      </c>
      <c r="T48" s="26">
        <v>8.6400000000000005E-2</v>
      </c>
      <c r="U48" s="26">
        <v>6</v>
      </c>
      <c r="V48" s="26">
        <v>7</v>
      </c>
      <c r="W48" s="26">
        <v>2.36</v>
      </c>
      <c r="X48" s="26">
        <v>84</v>
      </c>
    </row>
    <row r="49" spans="1:24" s="121" customFormat="1" x14ac:dyDescent="0.25">
      <c r="A49" s="120"/>
      <c r="H49" s="44" t="s">
        <v>589</v>
      </c>
      <c r="I49" s="45">
        <v>0.59260000000000002</v>
      </c>
      <c r="J49" s="45" t="s">
        <v>590</v>
      </c>
      <c r="K49" s="45" t="s">
        <v>83</v>
      </c>
      <c r="L49" s="45" t="s">
        <v>367</v>
      </c>
      <c r="M49" s="45" t="s">
        <v>366</v>
      </c>
      <c r="N49" s="26"/>
      <c r="O49" s="26"/>
      <c r="P49" s="43" t="s">
        <v>589</v>
      </c>
      <c r="Q49" s="26">
        <v>1.3720000000000001</v>
      </c>
      <c r="R49" s="26">
        <v>0.77929999999999999</v>
      </c>
      <c r="S49" s="26">
        <v>0.59260000000000002</v>
      </c>
      <c r="T49" s="26">
        <v>8.7220000000000006E-2</v>
      </c>
      <c r="U49" s="26">
        <v>6</v>
      </c>
      <c r="V49" s="26">
        <v>6</v>
      </c>
      <c r="W49" s="26">
        <v>9.6080000000000005</v>
      </c>
      <c r="X49" s="26">
        <v>63</v>
      </c>
    </row>
    <row r="50" spans="1:24" s="121" customFormat="1" x14ac:dyDescent="0.25">
      <c r="A50" s="120"/>
      <c r="H50" s="115" t="s">
        <v>591</v>
      </c>
      <c r="I50" s="116">
        <v>0.78710000000000002</v>
      </c>
      <c r="J50" s="116" t="s">
        <v>592</v>
      </c>
      <c r="K50" s="116" t="s">
        <v>83</v>
      </c>
      <c r="L50" s="116" t="s">
        <v>367</v>
      </c>
      <c r="M50" s="116" t="s">
        <v>366</v>
      </c>
      <c r="N50" s="26"/>
      <c r="O50" s="26"/>
      <c r="P50" s="43" t="s">
        <v>591</v>
      </c>
      <c r="Q50" s="26">
        <v>1.3720000000000001</v>
      </c>
      <c r="R50" s="26">
        <v>0.5847</v>
      </c>
      <c r="S50" s="26">
        <v>0.78710000000000002</v>
      </c>
      <c r="T50" s="26">
        <v>8.6400000000000005E-2</v>
      </c>
      <c r="U50" s="26">
        <v>6</v>
      </c>
      <c r="V50" s="26">
        <v>7</v>
      </c>
      <c r="W50" s="26">
        <v>12.88</v>
      </c>
      <c r="X50" s="26">
        <v>84</v>
      </c>
    </row>
    <row r="51" spans="1:24" s="121" customFormat="1" x14ac:dyDescent="0.25">
      <c r="A51" s="120"/>
      <c r="H51" s="43" t="s">
        <v>593</v>
      </c>
      <c r="I51" s="26">
        <v>-7.2370000000000004E-2</v>
      </c>
      <c r="J51" s="26" t="s">
        <v>594</v>
      </c>
      <c r="K51" s="26" t="s">
        <v>81</v>
      </c>
      <c r="L51" s="26" t="s">
        <v>80</v>
      </c>
      <c r="M51" s="26" t="s">
        <v>303</v>
      </c>
      <c r="N51" s="26"/>
      <c r="O51" s="26"/>
      <c r="P51" s="43" t="s">
        <v>593</v>
      </c>
      <c r="Q51" s="26">
        <v>1.3720000000000001</v>
      </c>
      <c r="R51" s="26">
        <v>1.444</v>
      </c>
      <c r="S51" s="26">
        <v>-7.2370000000000004E-2</v>
      </c>
      <c r="T51" s="26">
        <v>9.4030000000000002E-2</v>
      </c>
      <c r="U51" s="26">
        <v>6</v>
      </c>
      <c r="V51" s="26">
        <v>5</v>
      </c>
      <c r="W51" s="26">
        <v>1.0880000000000001</v>
      </c>
      <c r="X51" s="26">
        <v>84</v>
      </c>
    </row>
    <row r="52" spans="1:24" s="121" customFormat="1" x14ac:dyDescent="0.25">
      <c r="A52" s="120"/>
      <c r="H52" s="43" t="s">
        <v>595</v>
      </c>
      <c r="I52" s="26">
        <v>6.4329999999999998E-2</v>
      </c>
      <c r="J52" s="26" t="s">
        <v>596</v>
      </c>
      <c r="K52" s="26" t="s">
        <v>81</v>
      </c>
      <c r="L52" s="26" t="s">
        <v>80</v>
      </c>
      <c r="M52" s="26" t="s">
        <v>303</v>
      </c>
      <c r="N52" s="26"/>
      <c r="O52" s="26"/>
      <c r="P52" s="43" t="s">
        <v>595</v>
      </c>
      <c r="Q52" s="26">
        <v>1.3720000000000001</v>
      </c>
      <c r="R52" s="26">
        <v>1.3080000000000001</v>
      </c>
      <c r="S52" s="26">
        <v>6.4329999999999998E-2</v>
      </c>
      <c r="T52" s="26">
        <v>8.6400000000000005E-2</v>
      </c>
      <c r="U52" s="26">
        <v>6</v>
      </c>
      <c r="V52" s="26">
        <v>7</v>
      </c>
      <c r="W52" s="26">
        <v>1.0529999999999999</v>
      </c>
      <c r="X52" s="26">
        <v>84</v>
      </c>
    </row>
    <row r="53" spans="1:24" s="121" customFormat="1" x14ac:dyDescent="0.25">
      <c r="A53" s="120"/>
      <c r="H53" s="43" t="s">
        <v>597</v>
      </c>
      <c r="I53" s="26">
        <v>3.6920000000000001E-2</v>
      </c>
      <c r="J53" s="26" t="s">
        <v>598</v>
      </c>
      <c r="K53" s="26" t="s">
        <v>81</v>
      </c>
      <c r="L53" s="26" t="s">
        <v>80</v>
      </c>
      <c r="M53" s="26" t="s">
        <v>303</v>
      </c>
      <c r="N53" s="26"/>
      <c r="O53" s="26"/>
      <c r="P53" s="43" t="s">
        <v>597</v>
      </c>
      <c r="Q53" s="26">
        <v>1.3720000000000001</v>
      </c>
      <c r="R53" s="26">
        <v>1.335</v>
      </c>
      <c r="S53" s="26">
        <v>3.6920000000000001E-2</v>
      </c>
      <c r="T53" s="26">
        <v>8.7220000000000006E-2</v>
      </c>
      <c r="U53" s="26">
        <v>6</v>
      </c>
      <c r="V53" s="26">
        <v>6</v>
      </c>
      <c r="W53" s="26">
        <v>0.59860000000000002</v>
      </c>
      <c r="X53" s="26">
        <v>63</v>
      </c>
    </row>
    <row r="54" spans="1:24" s="121" customFormat="1" x14ac:dyDescent="0.25">
      <c r="A54" s="120"/>
      <c r="H54" s="44" t="s">
        <v>599</v>
      </c>
      <c r="I54" s="45">
        <v>0.56079999999999997</v>
      </c>
      <c r="J54" s="45" t="s">
        <v>600</v>
      </c>
      <c r="K54" s="45" t="s">
        <v>83</v>
      </c>
      <c r="L54" s="45" t="s">
        <v>367</v>
      </c>
      <c r="M54" s="45" t="s">
        <v>366</v>
      </c>
      <c r="N54" s="26"/>
      <c r="O54" s="26"/>
      <c r="P54" s="43" t="s">
        <v>599</v>
      </c>
      <c r="Q54" s="26">
        <v>1.3720000000000001</v>
      </c>
      <c r="R54" s="26">
        <v>0.81110000000000004</v>
      </c>
      <c r="S54" s="26">
        <v>0.56079999999999997</v>
      </c>
      <c r="T54" s="26">
        <v>8.6400000000000005E-2</v>
      </c>
      <c r="U54" s="26">
        <v>6</v>
      </c>
      <c r="V54" s="26">
        <v>7</v>
      </c>
      <c r="W54" s="26">
        <v>9.1790000000000003</v>
      </c>
      <c r="X54" s="26">
        <v>84</v>
      </c>
    </row>
    <row r="55" spans="1:24" s="121" customFormat="1" x14ac:dyDescent="0.25">
      <c r="A55" s="120"/>
      <c r="H55" s="43" t="s">
        <v>601</v>
      </c>
      <c r="I55" s="26">
        <v>3.8039999999999997E-2</v>
      </c>
      <c r="J55" s="26" t="s">
        <v>602</v>
      </c>
      <c r="K55" s="26" t="s">
        <v>81</v>
      </c>
      <c r="L55" s="26" t="s">
        <v>80</v>
      </c>
      <c r="M55" s="26" t="s">
        <v>303</v>
      </c>
      <c r="N55" s="26"/>
      <c r="O55" s="26"/>
      <c r="P55" s="43" t="s">
        <v>601</v>
      </c>
      <c r="Q55" s="26">
        <v>1.4370000000000001</v>
      </c>
      <c r="R55" s="26">
        <v>1.399</v>
      </c>
      <c r="S55" s="26">
        <v>3.8039999999999997E-2</v>
      </c>
      <c r="T55" s="26">
        <v>9.0929999999999997E-2</v>
      </c>
      <c r="U55" s="26">
        <v>7</v>
      </c>
      <c r="V55" s="26">
        <v>5</v>
      </c>
      <c r="W55" s="26">
        <v>0.5917</v>
      </c>
      <c r="X55" s="26">
        <v>84</v>
      </c>
    </row>
    <row r="56" spans="1:24" s="121" customFormat="1" x14ac:dyDescent="0.25">
      <c r="A56" s="120"/>
      <c r="H56" s="43" t="s">
        <v>603</v>
      </c>
      <c r="I56" s="26">
        <v>0.1234</v>
      </c>
      <c r="J56" s="26" t="s">
        <v>604</v>
      </c>
      <c r="K56" s="26" t="s">
        <v>81</v>
      </c>
      <c r="L56" s="26" t="s">
        <v>80</v>
      </c>
      <c r="M56" s="26">
        <v>0.98109999999999997</v>
      </c>
      <c r="N56" s="26"/>
      <c r="O56" s="26"/>
      <c r="P56" s="43" t="s">
        <v>603</v>
      </c>
      <c r="Q56" s="26">
        <v>1.4370000000000001</v>
      </c>
      <c r="R56" s="26">
        <v>1.3129999999999999</v>
      </c>
      <c r="S56" s="26">
        <v>0.1234</v>
      </c>
      <c r="T56" s="26">
        <v>8.301E-2</v>
      </c>
      <c r="U56" s="26">
        <v>7</v>
      </c>
      <c r="V56" s="26">
        <v>7</v>
      </c>
      <c r="W56" s="26">
        <v>2.1030000000000002</v>
      </c>
      <c r="X56" s="26">
        <v>84</v>
      </c>
    </row>
    <row r="57" spans="1:24" s="121" customFormat="1" x14ac:dyDescent="0.25">
      <c r="A57" s="120"/>
      <c r="H57" s="44" t="s">
        <v>605</v>
      </c>
      <c r="I57" s="45">
        <v>0.62639999999999996</v>
      </c>
      <c r="J57" s="45" t="s">
        <v>606</v>
      </c>
      <c r="K57" s="45" t="s">
        <v>83</v>
      </c>
      <c r="L57" s="45" t="s">
        <v>367</v>
      </c>
      <c r="M57" s="45" t="s">
        <v>366</v>
      </c>
      <c r="N57" s="26"/>
      <c r="O57" s="26"/>
      <c r="P57" s="43" t="s">
        <v>605</v>
      </c>
      <c r="Q57" s="26">
        <v>1.4370000000000001</v>
      </c>
      <c r="R57" s="26">
        <v>0.81030000000000002</v>
      </c>
      <c r="S57" s="26">
        <v>0.62639999999999996</v>
      </c>
      <c r="T57" s="26">
        <v>8.6400000000000005E-2</v>
      </c>
      <c r="U57" s="26">
        <v>7</v>
      </c>
      <c r="V57" s="26">
        <v>6</v>
      </c>
      <c r="W57" s="26">
        <v>10.25</v>
      </c>
      <c r="X57" s="26">
        <v>84</v>
      </c>
    </row>
    <row r="58" spans="1:24" s="121" customFormat="1" x14ac:dyDescent="0.25">
      <c r="A58" s="120"/>
      <c r="H58" s="115" t="s">
        <v>607</v>
      </c>
      <c r="I58" s="116">
        <v>0.68159999999999998</v>
      </c>
      <c r="J58" s="116" t="s">
        <v>608</v>
      </c>
      <c r="K58" s="116" t="s">
        <v>83</v>
      </c>
      <c r="L58" s="116" t="s">
        <v>367</v>
      </c>
      <c r="M58" s="116" t="s">
        <v>366</v>
      </c>
      <c r="N58" s="26"/>
      <c r="O58" s="26"/>
      <c r="P58" s="43" t="s">
        <v>607</v>
      </c>
      <c r="Q58" s="26">
        <v>1.4370000000000001</v>
      </c>
      <c r="R58" s="26">
        <v>0.75509999999999999</v>
      </c>
      <c r="S58" s="26">
        <v>0.68159999999999998</v>
      </c>
      <c r="T58" s="26">
        <v>8.0750000000000002E-2</v>
      </c>
      <c r="U58" s="26">
        <v>7</v>
      </c>
      <c r="V58" s="26">
        <v>7</v>
      </c>
      <c r="W58" s="26">
        <v>11.94</v>
      </c>
      <c r="X58" s="26">
        <v>63</v>
      </c>
    </row>
    <row r="59" spans="1:24" s="121" customFormat="1" x14ac:dyDescent="0.25">
      <c r="A59" s="120"/>
      <c r="H59" s="43" t="s">
        <v>609</v>
      </c>
      <c r="I59" s="26">
        <v>8.1640000000000004E-2</v>
      </c>
      <c r="J59" s="26" t="s">
        <v>610</v>
      </c>
      <c r="K59" s="26" t="s">
        <v>81</v>
      </c>
      <c r="L59" s="26" t="s">
        <v>80</v>
      </c>
      <c r="M59" s="26" t="s">
        <v>303</v>
      </c>
      <c r="N59" s="26"/>
      <c r="O59" s="26"/>
      <c r="P59" s="43" t="s">
        <v>609</v>
      </c>
      <c r="Q59" s="26">
        <v>1.4370000000000001</v>
      </c>
      <c r="R59" s="26">
        <v>1.355</v>
      </c>
      <c r="S59" s="26">
        <v>8.1640000000000004E-2</v>
      </c>
      <c r="T59" s="26">
        <v>9.0929999999999997E-2</v>
      </c>
      <c r="U59" s="26">
        <v>7</v>
      </c>
      <c r="V59" s="26">
        <v>5</v>
      </c>
      <c r="W59" s="26">
        <v>1.27</v>
      </c>
      <c r="X59" s="26">
        <v>84</v>
      </c>
    </row>
    <row r="60" spans="1:24" s="121" customFormat="1" x14ac:dyDescent="0.25">
      <c r="A60" s="120"/>
      <c r="H60" s="43" t="s">
        <v>611</v>
      </c>
      <c r="I60" s="26">
        <v>0.20899999999999999</v>
      </c>
      <c r="J60" s="26" t="s">
        <v>612</v>
      </c>
      <c r="K60" s="26" t="s">
        <v>81</v>
      </c>
      <c r="L60" s="26" t="s">
        <v>80</v>
      </c>
      <c r="M60" s="26">
        <v>0.46910000000000002</v>
      </c>
      <c r="N60" s="26"/>
      <c r="O60" s="26"/>
      <c r="P60" s="43" t="s">
        <v>611</v>
      </c>
      <c r="Q60" s="26">
        <v>1.4370000000000001</v>
      </c>
      <c r="R60" s="26">
        <v>1.228</v>
      </c>
      <c r="S60" s="26">
        <v>0.20899999999999999</v>
      </c>
      <c r="T60" s="26">
        <v>8.301E-2</v>
      </c>
      <c r="U60" s="26">
        <v>7</v>
      </c>
      <c r="V60" s="26">
        <v>7</v>
      </c>
      <c r="W60" s="26">
        <v>3.5609999999999999</v>
      </c>
      <c r="X60" s="26">
        <v>84</v>
      </c>
    </row>
    <row r="61" spans="1:24" s="121" customFormat="1" x14ac:dyDescent="0.25">
      <c r="A61" s="120"/>
      <c r="H61" s="44" t="s">
        <v>613</v>
      </c>
      <c r="I61" s="45">
        <v>0.65739999999999998</v>
      </c>
      <c r="J61" s="45" t="s">
        <v>614</v>
      </c>
      <c r="K61" s="45" t="s">
        <v>83</v>
      </c>
      <c r="L61" s="45" t="s">
        <v>367</v>
      </c>
      <c r="M61" s="45" t="s">
        <v>366</v>
      </c>
      <c r="N61" s="26"/>
      <c r="O61" s="26"/>
      <c r="P61" s="43" t="s">
        <v>613</v>
      </c>
      <c r="Q61" s="26">
        <v>1.4370000000000001</v>
      </c>
      <c r="R61" s="26">
        <v>0.77929999999999999</v>
      </c>
      <c r="S61" s="26">
        <v>0.65739999999999998</v>
      </c>
      <c r="T61" s="26">
        <v>8.6400000000000005E-2</v>
      </c>
      <c r="U61" s="26">
        <v>7</v>
      </c>
      <c r="V61" s="26">
        <v>6</v>
      </c>
      <c r="W61" s="26">
        <v>10.76</v>
      </c>
      <c r="X61" s="26">
        <v>84</v>
      </c>
    </row>
    <row r="62" spans="1:24" s="121" customFormat="1" x14ac:dyDescent="0.25">
      <c r="A62" s="120"/>
      <c r="H62" s="115" t="s">
        <v>615</v>
      </c>
      <c r="I62" s="116">
        <v>0.85189999999999999</v>
      </c>
      <c r="J62" s="116" t="s">
        <v>616</v>
      </c>
      <c r="K62" s="116" t="s">
        <v>83</v>
      </c>
      <c r="L62" s="116" t="s">
        <v>367</v>
      </c>
      <c r="M62" s="116" t="s">
        <v>366</v>
      </c>
      <c r="N62" s="26"/>
      <c r="O62" s="26"/>
      <c r="P62" s="43" t="s">
        <v>615</v>
      </c>
      <c r="Q62" s="26">
        <v>1.4370000000000001</v>
      </c>
      <c r="R62" s="26">
        <v>0.5847</v>
      </c>
      <c r="S62" s="26">
        <v>0.85189999999999999</v>
      </c>
      <c r="T62" s="26">
        <v>8.0750000000000002E-2</v>
      </c>
      <c r="U62" s="26">
        <v>7</v>
      </c>
      <c r="V62" s="26">
        <v>7</v>
      </c>
      <c r="W62" s="26">
        <v>14.92</v>
      </c>
      <c r="X62" s="26">
        <v>63</v>
      </c>
    </row>
    <row r="63" spans="1:24" s="121" customFormat="1" x14ac:dyDescent="0.25">
      <c r="A63" s="120"/>
      <c r="H63" s="43" t="s">
        <v>617</v>
      </c>
      <c r="I63" s="26">
        <v>-7.5570000000000003E-3</v>
      </c>
      <c r="J63" s="26" t="s">
        <v>618</v>
      </c>
      <c r="K63" s="26" t="s">
        <v>81</v>
      </c>
      <c r="L63" s="26" t="s">
        <v>80</v>
      </c>
      <c r="M63" s="26" t="s">
        <v>303</v>
      </c>
      <c r="N63" s="26"/>
      <c r="O63" s="26"/>
      <c r="P63" s="43" t="s">
        <v>617</v>
      </c>
      <c r="Q63" s="26">
        <v>1.4370000000000001</v>
      </c>
      <c r="R63" s="26">
        <v>1.444</v>
      </c>
      <c r="S63" s="26">
        <v>-7.5570000000000003E-3</v>
      </c>
      <c r="T63" s="26">
        <v>9.0929999999999997E-2</v>
      </c>
      <c r="U63" s="26">
        <v>7</v>
      </c>
      <c r="V63" s="26">
        <v>5</v>
      </c>
      <c r="W63" s="26">
        <v>0.11749999999999999</v>
      </c>
      <c r="X63" s="26">
        <v>84</v>
      </c>
    </row>
    <row r="64" spans="1:24" s="121" customFormat="1" x14ac:dyDescent="0.25">
      <c r="A64" s="120"/>
      <c r="H64" s="43" t="s">
        <v>619</v>
      </c>
      <c r="I64" s="26">
        <v>0.12909999999999999</v>
      </c>
      <c r="J64" s="26" t="s">
        <v>620</v>
      </c>
      <c r="K64" s="26" t="s">
        <v>81</v>
      </c>
      <c r="L64" s="26" t="s">
        <v>80</v>
      </c>
      <c r="M64" s="26">
        <v>0.97170000000000001</v>
      </c>
      <c r="N64" s="26"/>
      <c r="O64" s="26"/>
      <c r="P64" s="43" t="s">
        <v>619</v>
      </c>
      <c r="Q64" s="26">
        <v>1.4370000000000001</v>
      </c>
      <c r="R64" s="26">
        <v>1.3080000000000001</v>
      </c>
      <c r="S64" s="26">
        <v>0.12909999999999999</v>
      </c>
      <c r="T64" s="26">
        <v>8.301E-2</v>
      </c>
      <c r="U64" s="26">
        <v>7</v>
      </c>
      <c r="V64" s="26">
        <v>7</v>
      </c>
      <c r="W64" s="26">
        <v>2.2000000000000002</v>
      </c>
      <c r="X64" s="26">
        <v>84</v>
      </c>
    </row>
    <row r="65" spans="1:24" s="121" customFormat="1" x14ac:dyDescent="0.25">
      <c r="A65" s="120"/>
      <c r="H65" s="43" t="s">
        <v>621</v>
      </c>
      <c r="I65" s="26">
        <v>0.1017</v>
      </c>
      <c r="J65" s="26" t="s">
        <v>622</v>
      </c>
      <c r="K65" s="26" t="s">
        <v>81</v>
      </c>
      <c r="L65" s="26" t="s">
        <v>80</v>
      </c>
      <c r="M65" s="26">
        <v>0.99819999999999998</v>
      </c>
      <c r="N65" s="26"/>
      <c r="O65" s="26"/>
      <c r="P65" s="43" t="s">
        <v>621</v>
      </c>
      <c r="Q65" s="26">
        <v>1.4370000000000001</v>
      </c>
      <c r="R65" s="26">
        <v>1.335</v>
      </c>
      <c r="S65" s="26">
        <v>0.1017</v>
      </c>
      <c r="T65" s="26">
        <v>8.6400000000000005E-2</v>
      </c>
      <c r="U65" s="26">
        <v>7</v>
      </c>
      <c r="V65" s="26">
        <v>6</v>
      </c>
      <c r="W65" s="26">
        <v>1.665</v>
      </c>
      <c r="X65" s="26">
        <v>84</v>
      </c>
    </row>
    <row r="66" spans="1:24" s="121" customFormat="1" x14ac:dyDescent="0.25">
      <c r="A66" s="120"/>
      <c r="H66" s="44" t="s">
        <v>623</v>
      </c>
      <c r="I66" s="45">
        <v>0.62560000000000004</v>
      </c>
      <c r="J66" s="45" t="s">
        <v>624</v>
      </c>
      <c r="K66" s="45" t="s">
        <v>83</v>
      </c>
      <c r="L66" s="45" t="s">
        <v>367</v>
      </c>
      <c r="M66" s="45" t="s">
        <v>366</v>
      </c>
      <c r="N66" s="26"/>
      <c r="O66" s="26"/>
      <c r="P66" s="43" t="s">
        <v>623</v>
      </c>
      <c r="Q66" s="26">
        <v>1.4370000000000001</v>
      </c>
      <c r="R66" s="26">
        <v>0.81110000000000004</v>
      </c>
      <c r="S66" s="26">
        <v>0.62560000000000004</v>
      </c>
      <c r="T66" s="26">
        <v>8.0750000000000002E-2</v>
      </c>
      <c r="U66" s="26">
        <v>7</v>
      </c>
      <c r="V66" s="26">
        <v>7</v>
      </c>
      <c r="W66" s="26">
        <v>10.96</v>
      </c>
      <c r="X66" s="26">
        <v>63</v>
      </c>
    </row>
    <row r="67" spans="1:24" s="121" customFormat="1" x14ac:dyDescent="0.25">
      <c r="A67" s="120"/>
      <c r="H67" s="43" t="s">
        <v>625</v>
      </c>
      <c r="I67" s="26">
        <v>8.5389999999999994E-2</v>
      </c>
      <c r="J67" s="26" t="s">
        <v>626</v>
      </c>
      <c r="K67" s="26" t="s">
        <v>81</v>
      </c>
      <c r="L67" s="26" t="s">
        <v>80</v>
      </c>
      <c r="M67" s="26">
        <v>0.99990000000000001</v>
      </c>
      <c r="N67" s="26"/>
      <c r="O67" s="26"/>
      <c r="P67" s="43" t="s">
        <v>625</v>
      </c>
      <c r="Q67" s="26">
        <v>1.399</v>
      </c>
      <c r="R67" s="26">
        <v>1.3129999999999999</v>
      </c>
      <c r="S67" s="26">
        <v>8.5389999999999994E-2</v>
      </c>
      <c r="T67" s="26">
        <v>9.0929999999999997E-2</v>
      </c>
      <c r="U67" s="26">
        <v>5</v>
      </c>
      <c r="V67" s="26">
        <v>7</v>
      </c>
      <c r="W67" s="26">
        <v>1.3280000000000001</v>
      </c>
      <c r="X67" s="26">
        <v>84</v>
      </c>
    </row>
    <row r="68" spans="1:24" s="121" customFormat="1" x14ac:dyDescent="0.25">
      <c r="A68" s="120"/>
      <c r="H68" s="44" t="s">
        <v>627</v>
      </c>
      <c r="I68" s="45">
        <v>0.58840000000000003</v>
      </c>
      <c r="J68" s="45" t="s">
        <v>628</v>
      </c>
      <c r="K68" s="45" t="s">
        <v>83</v>
      </c>
      <c r="L68" s="45" t="s">
        <v>367</v>
      </c>
      <c r="M68" s="45" t="s">
        <v>366</v>
      </c>
      <c r="N68" s="26"/>
      <c r="O68" s="26"/>
      <c r="P68" s="43" t="s">
        <v>627</v>
      </c>
      <c r="Q68" s="26">
        <v>1.399</v>
      </c>
      <c r="R68" s="26">
        <v>0.81030000000000002</v>
      </c>
      <c r="S68" s="26">
        <v>0.58840000000000003</v>
      </c>
      <c r="T68" s="26">
        <v>9.4030000000000002E-2</v>
      </c>
      <c r="U68" s="26">
        <v>5</v>
      </c>
      <c r="V68" s="26">
        <v>6</v>
      </c>
      <c r="W68" s="26">
        <v>8.8480000000000008</v>
      </c>
      <c r="X68" s="26">
        <v>84</v>
      </c>
    </row>
    <row r="69" spans="1:24" s="121" customFormat="1" x14ac:dyDescent="0.25">
      <c r="A69" s="120"/>
      <c r="H69" s="115" t="s">
        <v>629</v>
      </c>
      <c r="I69" s="116">
        <v>0.64349999999999996</v>
      </c>
      <c r="J69" s="116" t="s">
        <v>630</v>
      </c>
      <c r="K69" s="116" t="s">
        <v>83</v>
      </c>
      <c r="L69" s="116" t="s">
        <v>367</v>
      </c>
      <c r="M69" s="116" t="s">
        <v>366</v>
      </c>
      <c r="N69" s="26"/>
      <c r="O69" s="26"/>
      <c r="P69" s="43" t="s">
        <v>629</v>
      </c>
      <c r="Q69" s="26">
        <v>1.399</v>
      </c>
      <c r="R69" s="26">
        <v>0.75509999999999999</v>
      </c>
      <c r="S69" s="26">
        <v>0.64349999999999996</v>
      </c>
      <c r="T69" s="26">
        <v>9.0929999999999997E-2</v>
      </c>
      <c r="U69" s="26">
        <v>5</v>
      </c>
      <c r="V69" s="26">
        <v>7</v>
      </c>
      <c r="W69" s="26">
        <v>10.01</v>
      </c>
      <c r="X69" s="26">
        <v>84</v>
      </c>
    </row>
    <row r="70" spans="1:24" s="121" customFormat="1" x14ac:dyDescent="0.25">
      <c r="A70" s="120"/>
      <c r="H70" s="43" t="s">
        <v>631</v>
      </c>
      <c r="I70" s="26">
        <v>4.36E-2</v>
      </c>
      <c r="J70" s="26" t="s">
        <v>632</v>
      </c>
      <c r="K70" s="26" t="s">
        <v>81</v>
      </c>
      <c r="L70" s="26" t="s">
        <v>80</v>
      </c>
      <c r="M70" s="26" t="s">
        <v>303</v>
      </c>
      <c r="N70" s="26"/>
      <c r="O70" s="26"/>
      <c r="P70" s="43" t="s">
        <v>631</v>
      </c>
      <c r="Q70" s="26">
        <v>1.399</v>
      </c>
      <c r="R70" s="26">
        <v>1.355</v>
      </c>
      <c r="S70" s="26">
        <v>4.36E-2</v>
      </c>
      <c r="T70" s="26">
        <v>9.5549999999999996E-2</v>
      </c>
      <c r="U70" s="26">
        <v>5</v>
      </c>
      <c r="V70" s="26">
        <v>5</v>
      </c>
      <c r="W70" s="26">
        <v>0.64529999999999998</v>
      </c>
      <c r="X70" s="26">
        <v>63</v>
      </c>
    </row>
    <row r="71" spans="1:24" s="121" customFormat="1" x14ac:dyDescent="0.25">
      <c r="A71" s="120"/>
      <c r="H71" s="43" t="s">
        <v>633</v>
      </c>
      <c r="I71" s="26">
        <v>0.17100000000000001</v>
      </c>
      <c r="J71" s="26" t="s">
        <v>634</v>
      </c>
      <c r="K71" s="26" t="s">
        <v>81</v>
      </c>
      <c r="L71" s="26" t="s">
        <v>80</v>
      </c>
      <c r="M71" s="26">
        <v>0.87739999999999996</v>
      </c>
      <c r="N71" s="26"/>
      <c r="O71" s="26"/>
      <c r="P71" s="43" t="s">
        <v>633</v>
      </c>
      <c r="Q71" s="26">
        <v>1.399</v>
      </c>
      <c r="R71" s="26">
        <v>1.228</v>
      </c>
      <c r="S71" s="26">
        <v>0.17100000000000001</v>
      </c>
      <c r="T71" s="26">
        <v>9.0929999999999997E-2</v>
      </c>
      <c r="U71" s="26">
        <v>5</v>
      </c>
      <c r="V71" s="26">
        <v>7</v>
      </c>
      <c r="W71" s="26">
        <v>2.6589999999999998</v>
      </c>
      <c r="X71" s="26">
        <v>84</v>
      </c>
    </row>
    <row r="72" spans="1:24" s="121" customFormat="1" x14ac:dyDescent="0.25">
      <c r="A72" s="120"/>
      <c r="H72" s="44" t="s">
        <v>635</v>
      </c>
      <c r="I72" s="45">
        <v>0.61939999999999995</v>
      </c>
      <c r="J72" s="45" t="s">
        <v>636</v>
      </c>
      <c r="K72" s="45" t="s">
        <v>83</v>
      </c>
      <c r="L72" s="45" t="s">
        <v>367</v>
      </c>
      <c r="M72" s="45" t="s">
        <v>366</v>
      </c>
      <c r="N72" s="26"/>
      <c r="O72" s="26"/>
      <c r="P72" s="43" t="s">
        <v>635</v>
      </c>
      <c r="Q72" s="26">
        <v>1.399</v>
      </c>
      <c r="R72" s="26">
        <v>0.77929999999999999</v>
      </c>
      <c r="S72" s="26">
        <v>0.61939999999999995</v>
      </c>
      <c r="T72" s="26">
        <v>9.4030000000000002E-2</v>
      </c>
      <c r="U72" s="26">
        <v>5</v>
      </c>
      <c r="V72" s="26">
        <v>6</v>
      </c>
      <c r="W72" s="26">
        <v>9.3149999999999995</v>
      </c>
      <c r="X72" s="26">
        <v>84</v>
      </c>
    </row>
    <row r="73" spans="1:24" s="121" customFormat="1" x14ac:dyDescent="0.25">
      <c r="A73" s="120"/>
      <c r="H73" s="115" t="s">
        <v>637</v>
      </c>
      <c r="I73" s="116">
        <v>0.81389999999999996</v>
      </c>
      <c r="J73" s="116" t="s">
        <v>638</v>
      </c>
      <c r="K73" s="116" t="s">
        <v>83</v>
      </c>
      <c r="L73" s="116" t="s">
        <v>367</v>
      </c>
      <c r="M73" s="116" t="s">
        <v>366</v>
      </c>
      <c r="N73" s="26"/>
      <c r="O73" s="26"/>
      <c r="P73" s="43" t="s">
        <v>637</v>
      </c>
      <c r="Q73" s="26">
        <v>1.399</v>
      </c>
      <c r="R73" s="26">
        <v>0.5847</v>
      </c>
      <c r="S73" s="26">
        <v>0.81389999999999996</v>
      </c>
      <c r="T73" s="26">
        <v>9.0929999999999997E-2</v>
      </c>
      <c r="U73" s="26">
        <v>5</v>
      </c>
      <c r="V73" s="26">
        <v>7</v>
      </c>
      <c r="W73" s="26">
        <v>12.66</v>
      </c>
      <c r="X73" s="26">
        <v>84</v>
      </c>
    </row>
    <row r="74" spans="1:24" s="121" customFormat="1" x14ac:dyDescent="0.25">
      <c r="A74" s="120"/>
      <c r="H74" s="43" t="s">
        <v>639</v>
      </c>
      <c r="I74" s="26">
        <v>-4.5600000000000002E-2</v>
      </c>
      <c r="J74" s="26" t="s">
        <v>640</v>
      </c>
      <c r="K74" s="26" t="s">
        <v>81</v>
      </c>
      <c r="L74" s="26" t="s">
        <v>80</v>
      </c>
      <c r="M74" s="26" t="s">
        <v>303</v>
      </c>
      <c r="N74" s="26"/>
      <c r="O74" s="26"/>
      <c r="P74" s="43" t="s">
        <v>639</v>
      </c>
      <c r="Q74" s="26">
        <v>1.399</v>
      </c>
      <c r="R74" s="26">
        <v>1.444</v>
      </c>
      <c r="S74" s="26">
        <v>-4.5600000000000002E-2</v>
      </c>
      <c r="T74" s="26">
        <v>9.5549999999999996E-2</v>
      </c>
      <c r="U74" s="26">
        <v>5</v>
      </c>
      <c r="V74" s="26">
        <v>5</v>
      </c>
      <c r="W74" s="26">
        <v>0.67490000000000006</v>
      </c>
      <c r="X74" s="26">
        <v>63</v>
      </c>
    </row>
    <row r="75" spans="1:24" s="121" customFormat="1" x14ac:dyDescent="0.25">
      <c r="A75" s="120"/>
      <c r="H75" s="43" t="s">
        <v>641</v>
      </c>
      <c r="I75" s="26">
        <v>9.11E-2</v>
      </c>
      <c r="J75" s="26" t="s">
        <v>642</v>
      </c>
      <c r="K75" s="26" t="s">
        <v>81</v>
      </c>
      <c r="L75" s="26" t="s">
        <v>80</v>
      </c>
      <c r="M75" s="26">
        <v>0.99970000000000003</v>
      </c>
      <c r="N75" s="26"/>
      <c r="O75" s="26"/>
      <c r="P75" s="43" t="s">
        <v>641</v>
      </c>
      <c r="Q75" s="26">
        <v>1.399</v>
      </c>
      <c r="R75" s="26">
        <v>1.3080000000000001</v>
      </c>
      <c r="S75" s="26">
        <v>9.11E-2</v>
      </c>
      <c r="T75" s="26">
        <v>9.0929999999999997E-2</v>
      </c>
      <c r="U75" s="26">
        <v>5</v>
      </c>
      <c r="V75" s="26">
        <v>7</v>
      </c>
      <c r="W75" s="26">
        <v>1.417</v>
      </c>
      <c r="X75" s="26">
        <v>84</v>
      </c>
    </row>
    <row r="76" spans="1:24" s="121" customFormat="1" x14ac:dyDescent="0.25">
      <c r="A76" s="120"/>
      <c r="H76" s="43" t="s">
        <v>643</v>
      </c>
      <c r="I76" s="26">
        <v>6.368E-2</v>
      </c>
      <c r="J76" s="26" t="s">
        <v>644</v>
      </c>
      <c r="K76" s="26" t="s">
        <v>81</v>
      </c>
      <c r="L76" s="26" t="s">
        <v>80</v>
      </c>
      <c r="M76" s="26" t="s">
        <v>303</v>
      </c>
      <c r="N76" s="26"/>
      <c r="O76" s="26"/>
      <c r="P76" s="43" t="s">
        <v>643</v>
      </c>
      <c r="Q76" s="26">
        <v>1.399</v>
      </c>
      <c r="R76" s="26">
        <v>1.335</v>
      </c>
      <c r="S76" s="26">
        <v>6.368E-2</v>
      </c>
      <c r="T76" s="26">
        <v>9.4030000000000002E-2</v>
      </c>
      <c r="U76" s="26">
        <v>5</v>
      </c>
      <c r="V76" s="26">
        <v>6</v>
      </c>
      <c r="W76" s="26">
        <v>0.95779999999999998</v>
      </c>
      <c r="X76" s="26">
        <v>84</v>
      </c>
    </row>
    <row r="77" spans="1:24" s="121" customFormat="1" x14ac:dyDescent="0.25">
      <c r="A77" s="120"/>
      <c r="H77" s="44" t="s">
        <v>645</v>
      </c>
      <c r="I77" s="45">
        <v>0.58750000000000002</v>
      </c>
      <c r="J77" s="45" t="s">
        <v>646</v>
      </c>
      <c r="K77" s="45" t="s">
        <v>83</v>
      </c>
      <c r="L77" s="45" t="s">
        <v>367</v>
      </c>
      <c r="M77" s="45" t="s">
        <v>366</v>
      </c>
      <c r="N77" s="26"/>
      <c r="O77" s="26"/>
      <c r="P77" s="43" t="s">
        <v>645</v>
      </c>
      <c r="Q77" s="26">
        <v>1.399</v>
      </c>
      <c r="R77" s="26">
        <v>0.81110000000000004</v>
      </c>
      <c r="S77" s="26">
        <v>0.58750000000000002</v>
      </c>
      <c r="T77" s="26">
        <v>9.0929999999999997E-2</v>
      </c>
      <c r="U77" s="26">
        <v>5</v>
      </c>
      <c r="V77" s="26">
        <v>7</v>
      </c>
      <c r="W77" s="26">
        <v>9.1379999999999999</v>
      </c>
      <c r="X77" s="26">
        <v>84</v>
      </c>
    </row>
    <row r="78" spans="1:24" s="121" customFormat="1" x14ac:dyDescent="0.25">
      <c r="A78" s="120"/>
      <c r="H78" s="115" t="s">
        <v>647</v>
      </c>
      <c r="I78" s="116">
        <v>0.503</v>
      </c>
      <c r="J78" s="116" t="s">
        <v>648</v>
      </c>
      <c r="K78" s="116" t="s">
        <v>83</v>
      </c>
      <c r="L78" s="116" t="s">
        <v>367</v>
      </c>
      <c r="M78" s="116" t="s">
        <v>366</v>
      </c>
      <c r="N78" s="26"/>
      <c r="O78" s="26"/>
      <c r="P78" s="43" t="s">
        <v>647</v>
      </c>
      <c r="Q78" s="26">
        <v>1.3129999999999999</v>
      </c>
      <c r="R78" s="26">
        <v>0.81030000000000002</v>
      </c>
      <c r="S78" s="26">
        <v>0.503</v>
      </c>
      <c r="T78" s="26">
        <v>8.6400000000000005E-2</v>
      </c>
      <c r="U78" s="26">
        <v>7</v>
      </c>
      <c r="V78" s="26">
        <v>6</v>
      </c>
      <c r="W78" s="26">
        <v>8.2330000000000005</v>
      </c>
      <c r="X78" s="26">
        <v>84</v>
      </c>
    </row>
    <row r="79" spans="1:24" s="121" customFormat="1" x14ac:dyDescent="0.25">
      <c r="A79" s="120"/>
      <c r="H79" s="44" t="s">
        <v>649</v>
      </c>
      <c r="I79" s="45">
        <v>0.55810000000000004</v>
      </c>
      <c r="J79" s="45" t="s">
        <v>650</v>
      </c>
      <c r="K79" s="45" t="s">
        <v>83</v>
      </c>
      <c r="L79" s="45" t="s">
        <v>367</v>
      </c>
      <c r="M79" s="45" t="s">
        <v>366</v>
      </c>
      <c r="N79" s="26"/>
      <c r="O79" s="26"/>
      <c r="P79" s="43" t="s">
        <v>649</v>
      </c>
      <c r="Q79" s="26">
        <v>1.3129999999999999</v>
      </c>
      <c r="R79" s="26">
        <v>0.75509999999999999</v>
      </c>
      <c r="S79" s="26">
        <v>0.55810000000000004</v>
      </c>
      <c r="T79" s="26">
        <v>8.301E-2</v>
      </c>
      <c r="U79" s="26">
        <v>7</v>
      </c>
      <c r="V79" s="26">
        <v>7</v>
      </c>
      <c r="W79" s="26">
        <v>9.5090000000000003</v>
      </c>
      <c r="X79" s="26">
        <v>84</v>
      </c>
    </row>
    <row r="80" spans="1:24" s="121" customFormat="1" x14ac:dyDescent="0.25">
      <c r="A80" s="120"/>
      <c r="H80" s="43" t="s">
        <v>651</v>
      </c>
      <c r="I80" s="26">
        <v>-4.1790000000000001E-2</v>
      </c>
      <c r="J80" s="26" t="s">
        <v>652</v>
      </c>
      <c r="K80" s="26" t="s">
        <v>81</v>
      </c>
      <c r="L80" s="26" t="s">
        <v>80</v>
      </c>
      <c r="M80" s="26" t="s">
        <v>303</v>
      </c>
      <c r="N80" s="26"/>
      <c r="O80" s="26"/>
      <c r="P80" s="43" t="s">
        <v>651</v>
      </c>
      <c r="Q80" s="26">
        <v>1.3129999999999999</v>
      </c>
      <c r="R80" s="26">
        <v>1.355</v>
      </c>
      <c r="S80" s="26">
        <v>-4.1790000000000001E-2</v>
      </c>
      <c r="T80" s="26">
        <v>9.0929999999999997E-2</v>
      </c>
      <c r="U80" s="26">
        <v>7</v>
      </c>
      <c r="V80" s="26">
        <v>5</v>
      </c>
      <c r="W80" s="26">
        <v>0.64990000000000003</v>
      </c>
      <c r="X80" s="26">
        <v>84</v>
      </c>
    </row>
    <row r="81" spans="1:24" s="121" customFormat="1" x14ac:dyDescent="0.25">
      <c r="A81" s="120"/>
      <c r="H81" s="43" t="s">
        <v>653</v>
      </c>
      <c r="I81" s="26">
        <v>8.5569999999999993E-2</v>
      </c>
      <c r="J81" s="26" t="s">
        <v>654</v>
      </c>
      <c r="K81" s="26" t="s">
        <v>81</v>
      </c>
      <c r="L81" s="26" t="s">
        <v>80</v>
      </c>
      <c r="M81" s="26">
        <v>0.99939999999999996</v>
      </c>
      <c r="N81" s="26"/>
      <c r="O81" s="26"/>
      <c r="P81" s="43" t="s">
        <v>653</v>
      </c>
      <c r="Q81" s="26">
        <v>1.3129999999999999</v>
      </c>
      <c r="R81" s="26">
        <v>1.228</v>
      </c>
      <c r="S81" s="26">
        <v>8.5569999999999993E-2</v>
      </c>
      <c r="T81" s="26">
        <v>8.0750000000000002E-2</v>
      </c>
      <c r="U81" s="26">
        <v>7</v>
      </c>
      <c r="V81" s="26">
        <v>7</v>
      </c>
      <c r="W81" s="26">
        <v>1.4990000000000001</v>
      </c>
      <c r="X81" s="26">
        <v>63</v>
      </c>
    </row>
    <row r="82" spans="1:24" s="121" customFormat="1" x14ac:dyDescent="0.25">
      <c r="A82" s="120"/>
      <c r="H82" s="44" t="s">
        <v>655</v>
      </c>
      <c r="I82" s="45">
        <v>0.53400000000000003</v>
      </c>
      <c r="J82" s="45" t="s">
        <v>656</v>
      </c>
      <c r="K82" s="45" t="s">
        <v>83</v>
      </c>
      <c r="L82" s="45" t="s">
        <v>367</v>
      </c>
      <c r="M82" s="45" t="s">
        <v>366</v>
      </c>
      <c r="N82" s="26"/>
      <c r="O82" s="26"/>
      <c r="P82" s="43" t="s">
        <v>655</v>
      </c>
      <c r="Q82" s="26">
        <v>1.3129999999999999</v>
      </c>
      <c r="R82" s="26">
        <v>0.77929999999999999</v>
      </c>
      <c r="S82" s="26">
        <v>0.53400000000000003</v>
      </c>
      <c r="T82" s="26">
        <v>8.6400000000000005E-2</v>
      </c>
      <c r="U82" s="26">
        <v>7</v>
      </c>
      <c r="V82" s="26">
        <v>6</v>
      </c>
      <c r="W82" s="26">
        <v>8.74</v>
      </c>
      <c r="X82" s="26">
        <v>84</v>
      </c>
    </row>
    <row r="83" spans="1:24" s="121" customFormat="1" x14ac:dyDescent="0.25">
      <c r="A83" s="120"/>
      <c r="H83" s="115" t="s">
        <v>657</v>
      </c>
      <c r="I83" s="116">
        <v>0.72850000000000004</v>
      </c>
      <c r="J83" s="116" t="s">
        <v>658</v>
      </c>
      <c r="K83" s="116" t="s">
        <v>83</v>
      </c>
      <c r="L83" s="116" t="s">
        <v>367</v>
      </c>
      <c r="M83" s="116" t="s">
        <v>366</v>
      </c>
      <c r="N83" s="26"/>
      <c r="O83" s="26"/>
      <c r="P83" s="43" t="s">
        <v>657</v>
      </c>
      <c r="Q83" s="26">
        <v>1.3129999999999999</v>
      </c>
      <c r="R83" s="26">
        <v>0.5847</v>
      </c>
      <c r="S83" s="26">
        <v>0.72850000000000004</v>
      </c>
      <c r="T83" s="26">
        <v>8.301E-2</v>
      </c>
      <c r="U83" s="26">
        <v>7</v>
      </c>
      <c r="V83" s="26">
        <v>7</v>
      </c>
      <c r="W83" s="26">
        <v>12.41</v>
      </c>
      <c r="X83" s="26">
        <v>84</v>
      </c>
    </row>
    <row r="84" spans="1:24" s="121" customFormat="1" x14ac:dyDescent="0.25">
      <c r="A84" s="120"/>
      <c r="H84" s="43" t="s">
        <v>659</v>
      </c>
      <c r="I84" s="26">
        <v>-0.13100000000000001</v>
      </c>
      <c r="J84" s="26" t="s">
        <v>660</v>
      </c>
      <c r="K84" s="26" t="s">
        <v>81</v>
      </c>
      <c r="L84" s="26" t="s">
        <v>80</v>
      </c>
      <c r="M84" s="26">
        <v>0.9859</v>
      </c>
      <c r="N84" s="26"/>
      <c r="O84" s="26"/>
      <c r="P84" s="43" t="s">
        <v>659</v>
      </c>
      <c r="Q84" s="26">
        <v>1.3129999999999999</v>
      </c>
      <c r="R84" s="26">
        <v>1.444</v>
      </c>
      <c r="S84" s="26">
        <v>-0.13100000000000001</v>
      </c>
      <c r="T84" s="26">
        <v>9.0929999999999997E-2</v>
      </c>
      <c r="U84" s="26">
        <v>7</v>
      </c>
      <c r="V84" s="26">
        <v>5</v>
      </c>
      <c r="W84" s="26">
        <v>2.0369999999999999</v>
      </c>
      <c r="X84" s="26">
        <v>84</v>
      </c>
    </row>
    <row r="85" spans="1:24" s="121" customFormat="1" x14ac:dyDescent="0.25">
      <c r="A85" s="120"/>
      <c r="H85" s="43" t="s">
        <v>661</v>
      </c>
      <c r="I85" s="26">
        <v>5.7140000000000003E-3</v>
      </c>
      <c r="J85" s="26" t="s">
        <v>662</v>
      </c>
      <c r="K85" s="26" t="s">
        <v>81</v>
      </c>
      <c r="L85" s="26" t="s">
        <v>80</v>
      </c>
      <c r="M85" s="26" t="s">
        <v>303</v>
      </c>
      <c r="N85" s="26"/>
      <c r="O85" s="26"/>
      <c r="P85" s="43" t="s">
        <v>661</v>
      </c>
      <c r="Q85" s="26">
        <v>1.3129999999999999</v>
      </c>
      <c r="R85" s="26">
        <v>1.3080000000000001</v>
      </c>
      <c r="S85" s="26">
        <v>5.7140000000000003E-3</v>
      </c>
      <c r="T85" s="26">
        <v>8.0750000000000002E-2</v>
      </c>
      <c r="U85" s="26">
        <v>7</v>
      </c>
      <c r="V85" s="26">
        <v>7</v>
      </c>
      <c r="W85" s="26">
        <v>0.10009999999999999</v>
      </c>
      <c r="X85" s="26">
        <v>63</v>
      </c>
    </row>
    <row r="86" spans="1:24" s="121" customFormat="1" x14ac:dyDescent="0.25">
      <c r="A86" s="120"/>
      <c r="H86" s="43" t="s">
        <v>663</v>
      </c>
      <c r="I86" s="26">
        <v>-2.1700000000000001E-2</v>
      </c>
      <c r="J86" s="26" t="s">
        <v>664</v>
      </c>
      <c r="K86" s="26" t="s">
        <v>81</v>
      </c>
      <c r="L86" s="26" t="s">
        <v>80</v>
      </c>
      <c r="M86" s="26" t="s">
        <v>303</v>
      </c>
      <c r="N86" s="26"/>
      <c r="O86" s="26"/>
      <c r="P86" s="43" t="s">
        <v>663</v>
      </c>
      <c r="Q86" s="26">
        <v>1.3129999999999999</v>
      </c>
      <c r="R86" s="26">
        <v>1.335</v>
      </c>
      <c r="S86" s="26">
        <v>-2.1700000000000001E-2</v>
      </c>
      <c r="T86" s="26">
        <v>8.6400000000000005E-2</v>
      </c>
      <c r="U86" s="26">
        <v>7</v>
      </c>
      <c r="V86" s="26">
        <v>6</v>
      </c>
      <c r="W86" s="26">
        <v>0.35520000000000002</v>
      </c>
      <c r="X86" s="26">
        <v>84</v>
      </c>
    </row>
    <row r="87" spans="1:24" s="121" customFormat="1" x14ac:dyDescent="0.25">
      <c r="A87" s="120"/>
      <c r="H87" s="44" t="s">
        <v>665</v>
      </c>
      <c r="I87" s="45">
        <v>0.50209999999999999</v>
      </c>
      <c r="J87" s="45" t="s">
        <v>666</v>
      </c>
      <c r="K87" s="45" t="s">
        <v>83</v>
      </c>
      <c r="L87" s="45" t="s">
        <v>367</v>
      </c>
      <c r="M87" s="45" t="s">
        <v>366</v>
      </c>
      <c r="N87" s="26"/>
      <c r="O87" s="26"/>
      <c r="P87" s="43" t="s">
        <v>665</v>
      </c>
      <c r="Q87" s="26">
        <v>1.3129999999999999</v>
      </c>
      <c r="R87" s="26">
        <v>0.81110000000000004</v>
      </c>
      <c r="S87" s="26">
        <v>0.50209999999999999</v>
      </c>
      <c r="T87" s="26">
        <v>8.301E-2</v>
      </c>
      <c r="U87" s="26">
        <v>7</v>
      </c>
      <c r="V87" s="26">
        <v>7</v>
      </c>
      <c r="W87" s="26">
        <v>8.5549999999999997</v>
      </c>
      <c r="X87" s="26">
        <v>84</v>
      </c>
    </row>
    <row r="88" spans="1:24" s="121" customFormat="1" x14ac:dyDescent="0.25">
      <c r="A88" s="120"/>
      <c r="H88" s="43" t="s">
        <v>667</v>
      </c>
      <c r="I88" s="26">
        <v>5.518E-2</v>
      </c>
      <c r="J88" s="26" t="s">
        <v>668</v>
      </c>
      <c r="K88" s="26" t="s">
        <v>81</v>
      </c>
      <c r="L88" s="26" t="s">
        <v>80</v>
      </c>
      <c r="M88" s="26" t="s">
        <v>303</v>
      </c>
      <c r="N88" s="26"/>
      <c r="O88" s="26"/>
      <c r="P88" s="43" t="s">
        <v>667</v>
      </c>
      <c r="Q88" s="26">
        <v>0.81030000000000002</v>
      </c>
      <c r="R88" s="26">
        <v>0.75509999999999999</v>
      </c>
      <c r="S88" s="26">
        <v>5.518E-2</v>
      </c>
      <c r="T88" s="26">
        <v>8.6400000000000005E-2</v>
      </c>
      <c r="U88" s="26">
        <v>6</v>
      </c>
      <c r="V88" s="26">
        <v>7</v>
      </c>
      <c r="W88" s="26">
        <v>0.9032</v>
      </c>
      <c r="X88" s="26">
        <v>84</v>
      </c>
    </row>
    <row r="89" spans="1:24" s="121" customFormat="1" x14ac:dyDescent="0.25">
      <c r="A89" s="120"/>
      <c r="H89" s="44" t="s">
        <v>669</v>
      </c>
      <c r="I89" s="45">
        <v>-0.54479999999999995</v>
      </c>
      <c r="J89" s="45" t="s">
        <v>670</v>
      </c>
      <c r="K89" s="45" t="s">
        <v>83</v>
      </c>
      <c r="L89" s="45" t="s">
        <v>367</v>
      </c>
      <c r="M89" s="45" t="s">
        <v>366</v>
      </c>
      <c r="N89" s="26"/>
      <c r="O89" s="26"/>
      <c r="P89" s="43" t="s">
        <v>669</v>
      </c>
      <c r="Q89" s="26">
        <v>0.81030000000000002</v>
      </c>
      <c r="R89" s="26">
        <v>1.355</v>
      </c>
      <c r="S89" s="26">
        <v>-0.54479999999999995</v>
      </c>
      <c r="T89" s="26">
        <v>9.4030000000000002E-2</v>
      </c>
      <c r="U89" s="26">
        <v>6</v>
      </c>
      <c r="V89" s="26">
        <v>5</v>
      </c>
      <c r="W89" s="26">
        <v>8.1929999999999996</v>
      </c>
      <c r="X89" s="26">
        <v>84</v>
      </c>
    </row>
    <row r="90" spans="1:24" s="121" customFormat="1" x14ac:dyDescent="0.25">
      <c r="A90" s="120"/>
      <c r="H90" s="115" t="s">
        <v>671</v>
      </c>
      <c r="I90" s="116">
        <v>-0.41739999999999999</v>
      </c>
      <c r="J90" s="116" t="s">
        <v>672</v>
      </c>
      <c r="K90" s="116" t="s">
        <v>83</v>
      </c>
      <c r="L90" s="116" t="s">
        <v>386</v>
      </c>
      <c r="M90" s="116">
        <v>5.9999999999999995E-4</v>
      </c>
      <c r="N90" s="26"/>
      <c r="O90" s="26"/>
      <c r="P90" s="43" t="s">
        <v>671</v>
      </c>
      <c r="Q90" s="26">
        <v>0.81030000000000002</v>
      </c>
      <c r="R90" s="26">
        <v>1.228</v>
      </c>
      <c r="S90" s="26">
        <v>-0.41739999999999999</v>
      </c>
      <c r="T90" s="26">
        <v>8.6400000000000005E-2</v>
      </c>
      <c r="U90" s="26">
        <v>6</v>
      </c>
      <c r="V90" s="26">
        <v>7</v>
      </c>
      <c r="W90" s="26">
        <v>6.8319999999999999</v>
      </c>
      <c r="X90" s="26">
        <v>84</v>
      </c>
    </row>
    <row r="91" spans="1:24" s="121" customFormat="1" x14ac:dyDescent="0.25">
      <c r="A91" s="120"/>
      <c r="H91" s="43" t="s">
        <v>673</v>
      </c>
      <c r="I91" s="26">
        <v>3.1E-2</v>
      </c>
      <c r="J91" s="26" t="s">
        <v>674</v>
      </c>
      <c r="K91" s="26" t="s">
        <v>81</v>
      </c>
      <c r="L91" s="26" t="s">
        <v>80</v>
      </c>
      <c r="M91" s="26" t="s">
        <v>303</v>
      </c>
      <c r="N91" s="26"/>
      <c r="O91" s="26"/>
      <c r="P91" s="43" t="s">
        <v>673</v>
      </c>
      <c r="Q91" s="26">
        <v>0.81030000000000002</v>
      </c>
      <c r="R91" s="26">
        <v>0.77929999999999999</v>
      </c>
      <c r="S91" s="26">
        <v>3.1E-2</v>
      </c>
      <c r="T91" s="26">
        <v>8.7220000000000006E-2</v>
      </c>
      <c r="U91" s="26">
        <v>6</v>
      </c>
      <c r="V91" s="26">
        <v>6</v>
      </c>
      <c r="W91" s="26">
        <v>0.50260000000000005</v>
      </c>
      <c r="X91" s="26">
        <v>63</v>
      </c>
    </row>
    <row r="92" spans="1:24" s="121" customFormat="1" x14ac:dyDescent="0.25">
      <c r="A92" s="120"/>
      <c r="H92" s="43" t="s">
        <v>675</v>
      </c>
      <c r="I92" s="26">
        <v>0.22550000000000001</v>
      </c>
      <c r="J92" s="26" t="s">
        <v>676</v>
      </c>
      <c r="K92" s="26" t="s">
        <v>81</v>
      </c>
      <c r="L92" s="26" t="s">
        <v>80</v>
      </c>
      <c r="M92" s="26">
        <v>0.40579999999999999</v>
      </c>
      <c r="N92" s="26"/>
      <c r="O92" s="26"/>
      <c r="P92" s="43" t="s">
        <v>675</v>
      </c>
      <c r="Q92" s="26">
        <v>0.81030000000000002</v>
      </c>
      <c r="R92" s="26">
        <v>0.5847</v>
      </c>
      <c r="S92" s="26">
        <v>0.22550000000000001</v>
      </c>
      <c r="T92" s="26">
        <v>8.6400000000000005E-2</v>
      </c>
      <c r="U92" s="26">
        <v>6</v>
      </c>
      <c r="V92" s="26">
        <v>7</v>
      </c>
      <c r="W92" s="26">
        <v>3.6920000000000002</v>
      </c>
      <c r="X92" s="26">
        <v>84</v>
      </c>
    </row>
    <row r="93" spans="1:24" s="121" customFormat="1" x14ac:dyDescent="0.25">
      <c r="A93" s="120"/>
      <c r="H93" s="44" t="s">
        <v>677</v>
      </c>
      <c r="I93" s="45">
        <v>-0.63400000000000001</v>
      </c>
      <c r="J93" s="45" t="s">
        <v>678</v>
      </c>
      <c r="K93" s="45" t="s">
        <v>83</v>
      </c>
      <c r="L93" s="45" t="s">
        <v>367</v>
      </c>
      <c r="M93" s="45" t="s">
        <v>366</v>
      </c>
      <c r="N93" s="26"/>
      <c r="O93" s="26"/>
      <c r="P93" s="43" t="s">
        <v>677</v>
      </c>
      <c r="Q93" s="26">
        <v>0.81030000000000002</v>
      </c>
      <c r="R93" s="26">
        <v>1.444</v>
      </c>
      <c r="S93" s="26">
        <v>-0.63400000000000001</v>
      </c>
      <c r="T93" s="26">
        <v>9.4030000000000002E-2</v>
      </c>
      <c r="U93" s="26">
        <v>6</v>
      </c>
      <c r="V93" s="26">
        <v>5</v>
      </c>
      <c r="W93" s="26">
        <v>9.5340000000000007</v>
      </c>
      <c r="X93" s="26">
        <v>84</v>
      </c>
    </row>
    <row r="94" spans="1:24" s="121" customFormat="1" x14ac:dyDescent="0.25">
      <c r="A94" s="120"/>
      <c r="H94" s="115" t="s">
        <v>679</v>
      </c>
      <c r="I94" s="116">
        <v>-0.49730000000000002</v>
      </c>
      <c r="J94" s="116" t="s">
        <v>680</v>
      </c>
      <c r="K94" s="116" t="s">
        <v>83</v>
      </c>
      <c r="L94" s="116" t="s">
        <v>367</v>
      </c>
      <c r="M94" s="116" t="s">
        <v>366</v>
      </c>
      <c r="N94" s="26"/>
      <c r="O94" s="26"/>
      <c r="P94" s="43" t="s">
        <v>679</v>
      </c>
      <c r="Q94" s="26">
        <v>0.81030000000000002</v>
      </c>
      <c r="R94" s="26">
        <v>1.3080000000000001</v>
      </c>
      <c r="S94" s="26">
        <v>-0.49730000000000002</v>
      </c>
      <c r="T94" s="26">
        <v>8.6400000000000005E-2</v>
      </c>
      <c r="U94" s="26">
        <v>6</v>
      </c>
      <c r="V94" s="26">
        <v>7</v>
      </c>
      <c r="W94" s="26">
        <v>8.1389999999999993</v>
      </c>
      <c r="X94" s="26">
        <v>84</v>
      </c>
    </row>
    <row r="95" spans="1:24" s="121" customFormat="1" x14ac:dyDescent="0.25">
      <c r="A95" s="120"/>
      <c r="H95" s="44" t="s">
        <v>681</v>
      </c>
      <c r="I95" s="45">
        <v>-0.52470000000000006</v>
      </c>
      <c r="J95" s="45" t="s">
        <v>682</v>
      </c>
      <c r="K95" s="45" t="s">
        <v>83</v>
      </c>
      <c r="L95" s="45" t="s">
        <v>367</v>
      </c>
      <c r="M95" s="45" t="s">
        <v>366</v>
      </c>
      <c r="N95" s="26"/>
      <c r="O95" s="26"/>
      <c r="P95" s="43" t="s">
        <v>681</v>
      </c>
      <c r="Q95" s="26">
        <v>0.81030000000000002</v>
      </c>
      <c r="R95" s="26">
        <v>1.335</v>
      </c>
      <c r="S95" s="26">
        <v>-0.52470000000000006</v>
      </c>
      <c r="T95" s="26">
        <v>8.7220000000000006E-2</v>
      </c>
      <c r="U95" s="26">
        <v>6</v>
      </c>
      <c r="V95" s="26">
        <v>6</v>
      </c>
      <c r="W95" s="26">
        <v>8.5069999999999997</v>
      </c>
      <c r="X95" s="26">
        <v>63</v>
      </c>
    </row>
    <row r="96" spans="1:24" s="121" customFormat="1" x14ac:dyDescent="0.25">
      <c r="A96" s="120"/>
      <c r="H96" s="43" t="s">
        <v>683</v>
      </c>
      <c r="I96" s="26">
        <v>-8.2140000000000002E-4</v>
      </c>
      <c r="J96" s="26" t="s">
        <v>684</v>
      </c>
      <c r="K96" s="26" t="s">
        <v>81</v>
      </c>
      <c r="L96" s="26" t="s">
        <v>80</v>
      </c>
      <c r="M96" s="26" t="s">
        <v>303</v>
      </c>
      <c r="N96" s="26"/>
      <c r="O96" s="26"/>
      <c r="P96" s="43" t="s">
        <v>683</v>
      </c>
      <c r="Q96" s="26">
        <v>0.81030000000000002</v>
      </c>
      <c r="R96" s="26">
        <v>0.81110000000000004</v>
      </c>
      <c r="S96" s="26">
        <v>-8.2140000000000002E-4</v>
      </c>
      <c r="T96" s="26">
        <v>8.6400000000000005E-2</v>
      </c>
      <c r="U96" s="26">
        <v>6</v>
      </c>
      <c r="V96" s="26">
        <v>7</v>
      </c>
      <c r="W96" s="26">
        <v>1.345E-2</v>
      </c>
      <c r="X96" s="26">
        <v>84</v>
      </c>
    </row>
    <row r="97" spans="1:24" s="121" customFormat="1" x14ac:dyDescent="0.25">
      <c r="A97" s="120"/>
      <c r="H97" s="44" t="s">
        <v>685</v>
      </c>
      <c r="I97" s="45">
        <v>-0.59989999999999999</v>
      </c>
      <c r="J97" s="45" t="s">
        <v>686</v>
      </c>
      <c r="K97" s="45" t="s">
        <v>83</v>
      </c>
      <c r="L97" s="45" t="s">
        <v>367</v>
      </c>
      <c r="M97" s="45" t="s">
        <v>366</v>
      </c>
      <c r="N97" s="26"/>
      <c r="O97" s="26"/>
      <c r="P97" s="43" t="s">
        <v>685</v>
      </c>
      <c r="Q97" s="26">
        <v>0.75509999999999999</v>
      </c>
      <c r="R97" s="26">
        <v>1.355</v>
      </c>
      <c r="S97" s="26">
        <v>-0.59989999999999999</v>
      </c>
      <c r="T97" s="26">
        <v>9.0929999999999997E-2</v>
      </c>
      <c r="U97" s="26">
        <v>7</v>
      </c>
      <c r="V97" s="26">
        <v>5</v>
      </c>
      <c r="W97" s="26">
        <v>9.3309999999999995</v>
      </c>
      <c r="X97" s="26">
        <v>84</v>
      </c>
    </row>
    <row r="98" spans="1:24" s="121" customFormat="1" x14ac:dyDescent="0.25">
      <c r="A98" s="120"/>
      <c r="H98" s="115" t="s">
        <v>687</v>
      </c>
      <c r="I98" s="116">
        <v>-0.47260000000000002</v>
      </c>
      <c r="J98" s="116" t="s">
        <v>688</v>
      </c>
      <c r="K98" s="116" t="s">
        <v>83</v>
      </c>
      <c r="L98" s="116" t="s">
        <v>367</v>
      </c>
      <c r="M98" s="116" t="s">
        <v>366</v>
      </c>
      <c r="N98" s="26"/>
      <c r="O98" s="26"/>
      <c r="P98" s="43" t="s">
        <v>687</v>
      </c>
      <c r="Q98" s="26">
        <v>0.75509999999999999</v>
      </c>
      <c r="R98" s="26">
        <v>1.228</v>
      </c>
      <c r="S98" s="26">
        <v>-0.47260000000000002</v>
      </c>
      <c r="T98" s="26">
        <v>8.301E-2</v>
      </c>
      <c r="U98" s="26">
        <v>7</v>
      </c>
      <c r="V98" s="26">
        <v>7</v>
      </c>
      <c r="W98" s="26">
        <v>8.0510000000000002</v>
      </c>
      <c r="X98" s="26">
        <v>84</v>
      </c>
    </row>
    <row r="99" spans="1:24" s="121" customFormat="1" x14ac:dyDescent="0.25">
      <c r="A99" s="120"/>
      <c r="H99" s="43" t="s">
        <v>689</v>
      </c>
      <c r="I99" s="26">
        <v>-2.418E-2</v>
      </c>
      <c r="J99" s="26" t="s">
        <v>690</v>
      </c>
      <c r="K99" s="26" t="s">
        <v>81</v>
      </c>
      <c r="L99" s="26" t="s">
        <v>80</v>
      </c>
      <c r="M99" s="26" t="s">
        <v>303</v>
      </c>
      <c r="N99" s="26"/>
      <c r="O99" s="26"/>
      <c r="P99" s="43" t="s">
        <v>689</v>
      </c>
      <c r="Q99" s="26">
        <v>0.75509999999999999</v>
      </c>
      <c r="R99" s="26">
        <v>0.77929999999999999</v>
      </c>
      <c r="S99" s="26">
        <v>-2.418E-2</v>
      </c>
      <c r="T99" s="26">
        <v>8.6400000000000005E-2</v>
      </c>
      <c r="U99" s="26">
        <v>7</v>
      </c>
      <c r="V99" s="26">
        <v>6</v>
      </c>
      <c r="W99" s="26">
        <v>0.39579999999999999</v>
      </c>
      <c r="X99" s="26">
        <v>84</v>
      </c>
    </row>
    <row r="100" spans="1:24" s="121" customFormat="1" x14ac:dyDescent="0.25">
      <c r="A100" s="120"/>
      <c r="H100" s="43" t="s">
        <v>691</v>
      </c>
      <c r="I100" s="26">
        <v>0.1704</v>
      </c>
      <c r="J100" s="26" t="s">
        <v>692</v>
      </c>
      <c r="K100" s="26" t="s">
        <v>81</v>
      </c>
      <c r="L100" s="26" t="s">
        <v>80</v>
      </c>
      <c r="M100" s="26">
        <v>0.752</v>
      </c>
      <c r="N100" s="26"/>
      <c r="O100" s="26"/>
      <c r="P100" s="43" t="s">
        <v>691</v>
      </c>
      <c r="Q100" s="26">
        <v>0.75509999999999999</v>
      </c>
      <c r="R100" s="26">
        <v>0.5847</v>
      </c>
      <c r="S100" s="26">
        <v>0.1704</v>
      </c>
      <c r="T100" s="26">
        <v>8.0750000000000002E-2</v>
      </c>
      <c r="U100" s="26">
        <v>7</v>
      </c>
      <c r="V100" s="26">
        <v>7</v>
      </c>
      <c r="W100" s="26">
        <v>2.9830000000000001</v>
      </c>
      <c r="X100" s="26">
        <v>63</v>
      </c>
    </row>
    <row r="101" spans="1:24" s="121" customFormat="1" x14ac:dyDescent="0.25">
      <c r="A101" s="120"/>
      <c r="H101" s="44" t="s">
        <v>693</v>
      </c>
      <c r="I101" s="45">
        <v>-0.68910000000000005</v>
      </c>
      <c r="J101" s="45" t="s">
        <v>694</v>
      </c>
      <c r="K101" s="45" t="s">
        <v>83</v>
      </c>
      <c r="L101" s="45" t="s">
        <v>367</v>
      </c>
      <c r="M101" s="45" t="s">
        <v>366</v>
      </c>
      <c r="N101" s="26"/>
      <c r="O101" s="26"/>
      <c r="P101" s="43" t="s">
        <v>693</v>
      </c>
      <c r="Q101" s="26">
        <v>0.75509999999999999</v>
      </c>
      <c r="R101" s="26">
        <v>1.444</v>
      </c>
      <c r="S101" s="26">
        <v>-0.68910000000000005</v>
      </c>
      <c r="T101" s="26">
        <v>9.0929999999999997E-2</v>
      </c>
      <c r="U101" s="26">
        <v>7</v>
      </c>
      <c r="V101" s="26">
        <v>5</v>
      </c>
      <c r="W101" s="26">
        <v>10.72</v>
      </c>
      <c r="X101" s="26">
        <v>84</v>
      </c>
    </row>
    <row r="102" spans="1:24" s="121" customFormat="1" x14ac:dyDescent="0.25">
      <c r="A102" s="120"/>
      <c r="H102" s="115" t="s">
        <v>695</v>
      </c>
      <c r="I102" s="116">
        <v>-0.5524</v>
      </c>
      <c r="J102" s="116" t="s">
        <v>696</v>
      </c>
      <c r="K102" s="116" t="s">
        <v>83</v>
      </c>
      <c r="L102" s="116" t="s">
        <v>367</v>
      </c>
      <c r="M102" s="116" t="s">
        <v>366</v>
      </c>
      <c r="N102" s="26"/>
      <c r="O102" s="26"/>
      <c r="P102" s="43" t="s">
        <v>695</v>
      </c>
      <c r="Q102" s="26">
        <v>0.75509999999999999</v>
      </c>
      <c r="R102" s="26">
        <v>1.3080000000000001</v>
      </c>
      <c r="S102" s="26">
        <v>-0.5524</v>
      </c>
      <c r="T102" s="26">
        <v>8.301E-2</v>
      </c>
      <c r="U102" s="26">
        <v>7</v>
      </c>
      <c r="V102" s="26">
        <v>7</v>
      </c>
      <c r="W102" s="26">
        <v>9.4120000000000008</v>
      </c>
      <c r="X102" s="26">
        <v>84</v>
      </c>
    </row>
    <row r="103" spans="1:24" s="121" customFormat="1" x14ac:dyDescent="0.25">
      <c r="A103" s="120"/>
      <c r="H103" s="44" t="s">
        <v>697</v>
      </c>
      <c r="I103" s="45">
        <v>-0.57979999999999998</v>
      </c>
      <c r="J103" s="45" t="s">
        <v>698</v>
      </c>
      <c r="K103" s="45" t="s">
        <v>83</v>
      </c>
      <c r="L103" s="45" t="s">
        <v>367</v>
      </c>
      <c r="M103" s="45" t="s">
        <v>366</v>
      </c>
      <c r="N103" s="26"/>
      <c r="O103" s="26"/>
      <c r="P103" s="43" t="s">
        <v>697</v>
      </c>
      <c r="Q103" s="26">
        <v>0.75509999999999999</v>
      </c>
      <c r="R103" s="26">
        <v>1.335</v>
      </c>
      <c r="S103" s="26">
        <v>-0.57979999999999998</v>
      </c>
      <c r="T103" s="26">
        <v>8.6400000000000005E-2</v>
      </c>
      <c r="U103" s="26">
        <v>7</v>
      </c>
      <c r="V103" s="26">
        <v>6</v>
      </c>
      <c r="W103" s="26">
        <v>9.4909999999999997</v>
      </c>
      <c r="X103" s="26">
        <v>84</v>
      </c>
    </row>
    <row r="104" spans="1:24" s="121" customFormat="1" x14ac:dyDescent="0.25">
      <c r="A104" s="120"/>
      <c r="H104" s="43" t="s">
        <v>699</v>
      </c>
      <c r="I104" s="26">
        <v>-5.6000000000000001E-2</v>
      </c>
      <c r="J104" s="26" t="s">
        <v>700</v>
      </c>
      <c r="K104" s="26" t="s">
        <v>81</v>
      </c>
      <c r="L104" s="26" t="s">
        <v>80</v>
      </c>
      <c r="M104" s="26" t="s">
        <v>303</v>
      </c>
      <c r="N104" s="26"/>
      <c r="O104" s="26"/>
      <c r="P104" s="43" t="s">
        <v>699</v>
      </c>
      <c r="Q104" s="26">
        <v>0.75509999999999999</v>
      </c>
      <c r="R104" s="26">
        <v>0.81110000000000004</v>
      </c>
      <c r="S104" s="26">
        <v>-5.6000000000000001E-2</v>
      </c>
      <c r="T104" s="26">
        <v>8.0750000000000002E-2</v>
      </c>
      <c r="U104" s="26">
        <v>7</v>
      </c>
      <c r="V104" s="26">
        <v>7</v>
      </c>
      <c r="W104" s="26">
        <v>0.98070000000000002</v>
      </c>
      <c r="X104" s="26">
        <v>63</v>
      </c>
    </row>
    <row r="105" spans="1:24" s="121" customFormat="1" x14ac:dyDescent="0.25">
      <c r="A105" s="120"/>
      <c r="H105" s="43" t="s">
        <v>701</v>
      </c>
      <c r="I105" s="26">
        <v>0.12740000000000001</v>
      </c>
      <c r="J105" s="26" t="s">
        <v>702</v>
      </c>
      <c r="K105" s="26" t="s">
        <v>81</v>
      </c>
      <c r="L105" s="26" t="s">
        <v>80</v>
      </c>
      <c r="M105" s="26">
        <v>0.98929999999999996</v>
      </c>
      <c r="N105" s="26"/>
      <c r="O105" s="26"/>
      <c r="P105" s="43" t="s">
        <v>701</v>
      </c>
      <c r="Q105" s="26">
        <v>1.355</v>
      </c>
      <c r="R105" s="26">
        <v>1.228</v>
      </c>
      <c r="S105" s="26">
        <v>0.12740000000000001</v>
      </c>
      <c r="T105" s="26">
        <v>9.0929999999999997E-2</v>
      </c>
      <c r="U105" s="26">
        <v>5</v>
      </c>
      <c r="V105" s="26">
        <v>7</v>
      </c>
      <c r="W105" s="26">
        <v>1.9810000000000001</v>
      </c>
      <c r="X105" s="26">
        <v>84</v>
      </c>
    </row>
    <row r="106" spans="1:24" s="121" customFormat="1" x14ac:dyDescent="0.25">
      <c r="A106" s="120"/>
      <c r="H106" s="44" t="s">
        <v>703</v>
      </c>
      <c r="I106" s="45">
        <v>0.57579999999999998</v>
      </c>
      <c r="J106" s="45" t="s">
        <v>704</v>
      </c>
      <c r="K106" s="45" t="s">
        <v>83</v>
      </c>
      <c r="L106" s="45" t="s">
        <v>367</v>
      </c>
      <c r="M106" s="45" t="s">
        <v>366</v>
      </c>
      <c r="N106" s="26"/>
      <c r="O106" s="26"/>
      <c r="P106" s="43" t="s">
        <v>703</v>
      </c>
      <c r="Q106" s="26">
        <v>1.355</v>
      </c>
      <c r="R106" s="26">
        <v>0.77929999999999999</v>
      </c>
      <c r="S106" s="26">
        <v>0.57579999999999998</v>
      </c>
      <c r="T106" s="26">
        <v>9.4030000000000002E-2</v>
      </c>
      <c r="U106" s="26">
        <v>5</v>
      </c>
      <c r="V106" s="26">
        <v>6</v>
      </c>
      <c r="W106" s="26">
        <v>8.6590000000000007</v>
      </c>
      <c r="X106" s="26">
        <v>84</v>
      </c>
    </row>
    <row r="107" spans="1:24" s="121" customFormat="1" x14ac:dyDescent="0.25">
      <c r="A107" s="120"/>
      <c r="H107" s="115" t="s">
        <v>705</v>
      </c>
      <c r="I107" s="116">
        <v>0.77029999999999998</v>
      </c>
      <c r="J107" s="116" t="s">
        <v>706</v>
      </c>
      <c r="K107" s="116" t="s">
        <v>83</v>
      </c>
      <c r="L107" s="116" t="s">
        <v>367</v>
      </c>
      <c r="M107" s="116" t="s">
        <v>366</v>
      </c>
      <c r="N107" s="26"/>
      <c r="O107" s="26"/>
      <c r="P107" s="43" t="s">
        <v>705</v>
      </c>
      <c r="Q107" s="26">
        <v>1.355</v>
      </c>
      <c r="R107" s="26">
        <v>0.5847</v>
      </c>
      <c r="S107" s="26">
        <v>0.77029999999999998</v>
      </c>
      <c r="T107" s="26">
        <v>9.0929999999999997E-2</v>
      </c>
      <c r="U107" s="26">
        <v>5</v>
      </c>
      <c r="V107" s="26">
        <v>7</v>
      </c>
      <c r="W107" s="26">
        <v>11.98</v>
      </c>
      <c r="X107" s="26">
        <v>84</v>
      </c>
    </row>
    <row r="108" spans="1:24" s="121" customFormat="1" x14ac:dyDescent="0.25">
      <c r="A108" s="120"/>
      <c r="H108" s="43" t="s">
        <v>707</v>
      </c>
      <c r="I108" s="26">
        <v>-8.9200000000000002E-2</v>
      </c>
      <c r="J108" s="26" t="s">
        <v>708</v>
      </c>
      <c r="K108" s="26" t="s">
        <v>81</v>
      </c>
      <c r="L108" s="26" t="s">
        <v>80</v>
      </c>
      <c r="M108" s="26">
        <v>0.99990000000000001</v>
      </c>
      <c r="N108" s="26"/>
      <c r="O108" s="26"/>
      <c r="P108" s="43" t="s">
        <v>707</v>
      </c>
      <c r="Q108" s="26">
        <v>1.355</v>
      </c>
      <c r="R108" s="26">
        <v>1.444</v>
      </c>
      <c r="S108" s="26">
        <v>-8.9200000000000002E-2</v>
      </c>
      <c r="T108" s="26">
        <v>9.5549999999999996E-2</v>
      </c>
      <c r="U108" s="26">
        <v>5</v>
      </c>
      <c r="V108" s="26">
        <v>5</v>
      </c>
      <c r="W108" s="26">
        <v>1.32</v>
      </c>
      <c r="X108" s="26">
        <v>63</v>
      </c>
    </row>
    <row r="109" spans="1:24" s="121" customFormat="1" x14ac:dyDescent="0.25">
      <c r="A109" s="120"/>
      <c r="H109" s="43" t="s">
        <v>709</v>
      </c>
      <c r="I109" s="26">
        <v>4.7500000000000001E-2</v>
      </c>
      <c r="J109" s="26" t="s">
        <v>710</v>
      </c>
      <c r="K109" s="26" t="s">
        <v>81</v>
      </c>
      <c r="L109" s="26" t="s">
        <v>80</v>
      </c>
      <c r="M109" s="26" t="s">
        <v>303</v>
      </c>
      <c r="N109" s="26"/>
      <c r="O109" s="26"/>
      <c r="P109" s="43" t="s">
        <v>709</v>
      </c>
      <c r="Q109" s="26">
        <v>1.355</v>
      </c>
      <c r="R109" s="26">
        <v>1.3080000000000001</v>
      </c>
      <c r="S109" s="26">
        <v>4.7500000000000001E-2</v>
      </c>
      <c r="T109" s="26">
        <v>9.0929999999999997E-2</v>
      </c>
      <c r="U109" s="26">
        <v>5</v>
      </c>
      <c r="V109" s="26">
        <v>7</v>
      </c>
      <c r="W109" s="26">
        <v>0.73880000000000001</v>
      </c>
      <c r="X109" s="26">
        <v>84</v>
      </c>
    </row>
    <row r="110" spans="1:24" s="121" customFormat="1" x14ac:dyDescent="0.25">
      <c r="A110" s="120"/>
      <c r="H110" s="43" t="s">
        <v>711</v>
      </c>
      <c r="I110" s="26">
        <v>2.0080000000000001E-2</v>
      </c>
      <c r="J110" s="26" t="s">
        <v>712</v>
      </c>
      <c r="K110" s="26" t="s">
        <v>81</v>
      </c>
      <c r="L110" s="26" t="s">
        <v>80</v>
      </c>
      <c r="M110" s="26" t="s">
        <v>303</v>
      </c>
      <c r="N110" s="26"/>
      <c r="O110" s="26"/>
      <c r="P110" s="43" t="s">
        <v>711</v>
      </c>
      <c r="Q110" s="26">
        <v>1.355</v>
      </c>
      <c r="R110" s="26">
        <v>1.335</v>
      </c>
      <c r="S110" s="26">
        <v>2.0080000000000001E-2</v>
      </c>
      <c r="T110" s="26">
        <v>9.4030000000000002E-2</v>
      </c>
      <c r="U110" s="26">
        <v>5</v>
      </c>
      <c r="V110" s="26">
        <v>6</v>
      </c>
      <c r="W110" s="26">
        <v>0.30199999999999999</v>
      </c>
      <c r="X110" s="26">
        <v>84</v>
      </c>
    </row>
    <row r="111" spans="1:24" s="121" customFormat="1" x14ac:dyDescent="0.25">
      <c r="A111" s="120"/>
      <c r="H111" s="44" t="s">
        <v>713</v>
      </c>
      <c r="I111" s="45">
        <v>0.54390000000000005</v>
      </c>
      <c r="J111" s="45" t="s">
        <v>714</v>
      </c>
      <c r="K111" s="45" t="s">
        <v>83</v>
      </c>
      <c r="L111" s="45" t="s">
        <v>367</v>
      </c>
      <c r="M111" s="45" t="s">
        <v>366</v>
      </c>
      <c r="N111" s="26"/>
      <c r="O111" s="26"/>
      <c r="P111" s="43" t="s">
        <v>713</v>
      </c>
      <c r="Q111" s="26">
        <v>1.355</v>
      </c>
      <c r="R111" s="26">
        <v>0.81110000000000004</v>
      </c>
      <c r="S111" s="26">
        <v>0.54390000000000005</v>
      </c>
      <c r="T111" s="26">
        <v>9.0929999999999997E-2</v>
      </c>
      <c r="U111" s="26">
        <v>5</v>
      </c>
      <c r="V111" s="26">
        <v>7</v>
      </c>
      <c r="W111" s="26">
        <v>8.4600000000000009</v>
      </c>
      <c r="X111" s="26">
        <v>84</v>
      </c>
    </row>
    <row r="112" spans="1:24" s="121" customFormat="1" x14ac:dyDescent="0.25">
      <c r="A112" s="120"/>
      <c r="H112" s="115" t="s">
        <v>715</v>
      </c>
      <c r="I112" s="116">
        <v>0.44840000000000002</v>
      </c>
      <c r="J112" s="116" t="s">
        <v>716</v>
      </c>
      <c r="K112" s="116" t="s">
        <v>83</v>
      </c>
      <c r="L112" s="116" t="s">
        <v>386</v>
      </c>
      <c r="M112" s="116">
        <v>2.0000000000000001E-4</v>
      </c>
      <c r="N112" s="26"/>
      <c r="O112" s="26"/>
      <c r="P112" s="43" t="s">
        <v>715</v>
      </c>
      <c r="Q112" s="26">
        <v>1.228</v>
      </c>
      <c r="R112" s="26">
        <v>0.77929999999999999</v>
      </c>
      <c r="S112" s="26">
        <v>0.44840000000000002</v>
      </c>
      <c r="T112" s="26">
        <v>8.6400000000000005E-2</v>
      </c>
      <c r="U112" s="26">
        <v>7</v>
      </c>
      <c r="V112" s="26">
        <v>6</v>
      </c>
      <c r="W112" s="26">
        <v>7.34</v>
      </c>
      <c r="X112" s="26">
        <v>84</v>
      </c>
    </row>
    <row r="113" spans="1:24" s="121" customFormat="1" x14ac:dyDescent="0.25">
      <c r="A113" s="120"/>
      <c r="H113" s="44" t="s">
        <v>717</v>
      </c>
      <c r="I113" s="45">
        <v>0.64290000000000003</v>
      </c>
      <c r="J113" s="45" t="s">
        <v>718</v>
      </c>
      <c r="K113" s="45" t="s">
        <v>83</v>
      </c>
      <c r="L113" s="45" t="s">
        <v>367</v>
      </c>
      <c r="M113" s="45" t="s">
        <v>366</v>
      </c>
      <c r="N113" s="26"/>
      <c r="O113" s="26"/>
      <c r="P113" s="43" t="s">
        <v>717</v>
      </c>
      <c r="Q113" s="26">
        <v>1.228</v>
      </c>
      <c r="R113" s="26">
        <v>0.5847</v>
      </c>
      <c r="S113" s="26">
        <v>0.64290000000000003</v>
      </c>
      <c r="T113" s="26">
        <v>8.301E-2</v>
      </c>
      <c r="U113" s="26">
        <v>7</v>
      </c>
      <c r="V113" s="26">
        <v>7</v>
      </c>
      <c r="W113" s="26">
        <v>10.95</v>
      </c>
      <c r="X113" s="26">
        <v>84</v>
      </c>
    </row>
    <row r="114" spans="1:24" s="121" customFormat="1" x14ac:dyDescent="0.25">
      <c r="A114" s="120"/>
      <c r="H114" s="43" t="s">
        <v>719</v>
      </c>
      <c r="I114" s="26">
        <v>-0.21659999999999999</v>
      </c>
      <c r="J114" s="26" t="s">
        <v>720</v>
      </c>
      <c r="K114" s="26" t="s">
        <v>81</v>
      </c>
      <c r="L114" s="26" t="s">
        <v>80</v>
      </c>
      <c r="M114" s="26">
        <v>0.56620000000000004</v>
      </c>
      <c r="N114" s="26"/>
      <c r="O114" s="26"/>
      <c r="P114" s="43" t="s">
        <v>719</v>
      </c>
      <c r="Q114" s="26">
        <v>1.228</v>
      </c>
      <c r="R114" s="26">
        <v>1.444</v>
      </c>
      <c r="S114" s="26">
        <v>-0.21659999999999999</v>
      </c>
      <c r="T114" s="26">
        <v>9.0929999999999997E-2</v>
      </c>
      <c r="U114" s="26">
        <v>7</v>
      </c>
      <c r="V114" s="26">
        <v>5</v>
      </c>
      <c r="W114" s="26">
        <v>3.3679999999999999</v>
      </c>
      <c r="X114" s="26">
        <v>84</v>
      </c>
    </row>
    <row r="115" spans="1:24" s="121" customFormat="1" x14ac:dyDescent="0.25">
      <c r="A115" s="120"/>
      <c r="H115" s="43" t="s">
        <v>721</v>
      </c>
      <c r="I115" s="26">
        <v>-7.986E-2</v>
      </c>
      <c r="J115" s="26" t="s">
        <v>722</v>
      </c>
      <c r="K115" s="26" t="s">
        <v>81</v>
      </c>
      <c r="L115" s="26" t="s">
        <v>80</v>
      </c>
      <c r="M115" s="26">
        <v>0.99970000000000003</v>
      </c>
      <c r="N115" s="26"/>
      <c r="O115" s="26"/>
      <c r="P115" s="43" t="s">
        <v>721</v>
      </c>
      <c r="Q115" s="26">
        <v>1.228</v>
      </c>
      <c r="R115" s="26">
        <v>1.3080000000000001</v>
      </c>
      <c r="S115" s="26">
        <v>-7.986E-2</v>
      </c>
      <c r="T115" s="26">
        <v>8.0750000000000002E-2</v>
      </c>
      <c r="U115" s="26">
        <v>7</v>
      </c>
      <c r="V115" s="26">
        <v>7</v>
      </c>
      <c r="W115" s="26">
        <v>1.399</v>
      </c>
      <c r="X115" s="26">
        <v>63</v>
      </c>
    </row>
    <row r="116" spans="1:24" s="121" customFormat="1" x14ac:dyDescent="0.25">
      <c r="A116" s="120"/>
      <c r="H116" s="43" t="s">
        <v>723</v>
      </c>
      <c r="I116" s="26">
        <v>-0.10730000000000001</v>
      </c>
      <c r="J116" s="26" t="s">
        <v>724</v>
      </c>
      <c r="K116" s="26" t="s">
        <v>81</v>
      </c>
      <c r="L116" s="26" t="s">
        <v>80</v>
      </c>
      <c r="M116" s="26">
        <v>0.99680000000000002</v>
      </c>
      <c r="N116" s="26"/>
      <c r="O116" s="26"/>
      <c r="P116" s="43" t="s">
        <v>723</v>
      </c>
      <c r="Q116" s="26">
        <v>1.228</v>
      </c>
      <c r="R116" s="26">
        <v>1.335</v>
      </c>
      <c r="S116" s="26">
        <v>-0.10730000000000001</v>
      </c>
      <c r="T116" s="26">
        <v>8.6400000000000005E-2</v>
      </c>
      <c r="U116" s="26">
        <v>7</v>
      </c>
      <c r="V116" s="26">
        <v>6</v>
      </c>
      <c r="W116" s="26">
        <v>1.756</v>
      </c>
      <c r="X116" s="26">
        <v>84</v>
      </c>
    </row>
    <row r="117" spans="1:24" s="121" customFormat="1" x14ac:dyDescent="0.25">
      <c r="A117" s="120"/>
      <c r="H117" s="44" t="s">
        <v>725</v>
      </c>
      <c r="I117" s="45">
        <v>0.41660000000000003</v>
      </c>
      <c r="J117" s="45" t="s">
        <v>726</v>
      </c>
      <c r="K117" s="45" t="s">
        <v>83</v>
      </c>
      <c r="L117" s="45" t="s">
        <v>386</v>
      </c>
      <c r="M117" s="45">
        <v>2.9999999999999997E-4</v>
      </c>
      <c r="N117" s="26"/>
      <c r="O117" s="26"/>
      <c r="P117" s="43" t="s">
        <v>725</v>
      </c>
      <c r="Q117" s="26">
        <v>1.228</v>
      </c>
      <c r="R117" s="26">
        <v>0.81110000000000004</v>
      </c>
      <c r="S117" s="26">
        <v>0.41660000000000003</v>
      </c>
      <c r="T117" s="26">
        <v>8.301E-2</v>
      </c>
      <c r="U117" s="26">
        <v>7</v>
      </c>
      <c r="V117" s="26">
        <v>7</v>
      </c>
      <c r="W117" s="26">
        <v>7.0970000000000004</v>
      </c>
      <c r="X117" s="26">
        <v>84</v>
      </c>
    </row>
    <row r="118" spans="1:24" s="121" customFormat="1" x14ac:dyDescent="0.25">
      <c r="A118" s="120"/>
      <c r="H118" s="43" t="s">
        <v>727</v>
      </c>
      <c r="I118" s="26">
        <v>0.19450000000000001</v>
      </c>
      <c r="J118" s="26" t="s">
        <v>728</v>
      </c>
      <c r="K118" s="26" t="s">
        <v>81</v>
      </c>
      <c r="L118" s="26" t="s">
        <v>80</v>
      </c>
      <c r="M118" s="26">
        <v>0.65880000000000005</v>
      </c>
      <c r="N118" s="26"/>
      <c r="O118" s="26"/>
      <c r="P118" s="43" t="s">
        <v>727</v>
      </c>
      <c r="Q118" s="26">
        <v>0.77929999999999999</v>
      </c>
      <c r="R118" s="26">
        <v>0.5847</v>
      </c>
      <c r="S118" s="26">
        <v>0.19450000000000001</v>
      </c>
      <c r="T118" s="26">
        <v>8.6400000000000005E-2</v>
      </c>
      <c r="U118" s="26">
        <v>6</v>
      </c>
      <c r="V118" s="26">
        <v>7</v>
      </c>
      <c r="W118" s="26">
        <v>3.1840000000000002</v>
      </c>
      <c r="X118" s="26">
        <v>84</v>
      </c>
    </row>
    <row r="119" spans="1:24" s="121" customFormat="1" x14ac:dyDescent="0.25">
      <c r="A119" s="120"/>
      <c r="H119" s="115" t="s">
        <v>729</v>
      </c>
      <c r="I119" s="116">
        <v>-0.66500000000000004</v>
      </c>
      <c r="J119" s="116" t="s">
        <v>730</v>
      </c>
      <c r="K119" s="116" t="s">
        <v>83</v>
      </c>
      <c r="L119" s="116" t="s">
        <v>367</v>
      </c>
      <c r="M119" s="116" t="s">
        <v>366</v>
      </c>
      <c r="N119" s="26"/>
      <c r="O119" s="26"/>
      <c r="P119" s="43" t="s">
        <v>729</v>
      </c>
      <c r="Q119" s="26">
        <v>0.77929999999999999</v>
      </c>
      <c r="R119" s="26">
        <v>1.444</v>
      </c>
      <c r="S119" s="26">
        <v>-0.66500000000000004</v>
      </c>
      <c r="T119" s="26">
        <v>9.4030000000000002E-2</v>
      </c>
      <c r="U119" s="26">
        <v>6</v>
      </c>
      <c r="V119" s="26">
        <v>5</v>
      </c>
      <c r="W119" s="26">
        <v>10</v>
      </c>
      <c r="X119" s="26">
        <v>84</v>
      </c>
    </row>
    <row r="120" spans="1:24" s="121" customFormat="1" x14ac:dyDescent="0.25">
      <c r="A120" s="120"/>
      <c r="H120" s="44" t="s">
        <v>731</v>
      </c>
      <c r="I120" s="45">
        <v>-0.52829999999999999</v>
      </c>
      <c r="J120" s="45" t="s">
        <v>732</v>
      </c>
      <c r="K120" s="45" t="s">
        <v>83</v>
      </c>
      <c r="L120" s="45" t="s">
        <v>367</v>
      </c>
      <c r="M120" s="45" t="s">
        <v>366</v>
      </c>
      <c r="N120" s="26"/>
      <c r="O120" s="26"/>
      <c r="P120" s="43" t="s">
        <v>731</v>
      </c>
      <c r="Q120" s="26">
        <v>0.77929999999999999</v>
      </c>
      <c r="R120" s="26">
        <v>1.3080000000000001</v>
      </c>
      <c r="S120" s="26">
        <v>-0.52829999999999999</v>
      </c>
      <c r="T120" s="26">
        <v>8.6400000000000005E-2</v>
      </c>
      <c r="U120" s="26">
        <v>6</v>
      </c>
      <c r="V120" s="26">
        <v>7</v>
      </c>
      <c r="W120" s="26">
        <v>8.6470000000000002</v>
      </c>
      <c r="X120" s="26">
        <v>84</v>
      </c>
    </row>
    <row r="121" spans="1:24" s="121" customFormat="1" x14ac:dyDescent="0.25">
      <c r="A121" s="120"/>
      <c r="H121" s="115" t="s">
        <v>733</v>
      </c>
      <c r="I121" s="116">
        <v>-0.55569999999999997</v>
      </c>
      <c r="J121" s="116" t="s">
        <v>734</v>
      </c>
      <c r="K121" s="116" t="s">
        <v>83</v>
      </c>
      <c r="L121" s="116" t="s">
        <v>367</v>
      </c>
      <c r="M121" s="116" t="s">
        <v>366</v>
      </c>
      <c r="N121" s="26"/>
      <c r="O121" s="26"/>
      <c r="P121" s="43" t="s">
        <v>733</v>
      </c>
      <c r="Q121" s="26">
        <v>0.77929999999999999</v>
      </c>
      <c r="R121" s="26">
        <v>1.335</v>
      </c>
      <c r="S121" s="26">
        <v>-0.55569999999999997</v>
      </c>
      <c r="T121" s="26">
        <v>8.7220000000000006E-2</v>
      </c>
      <c r="U121" s="26">
        <v>6</v>
      </c>
      <c r="V121" s="26">
        <v>6</v>
      </c>
      <c r="W121" s="26">
        <v>9.0090000000000003</v>
      </c>
      <c r="X121" s="26">
        <v>63</v>
      </c>
    </row>
    <row r="122" spans="1:24" s="121" customFormat="1" x14ac:dyDescent="0.25">
      <c r="A122" s="120"/>
      <c r="H122" s="43" t="s">
        <v>735</v>
      </c>
      <c r="I122" s="26">
        <v>-3.1820000000000001E-2</v>
      </c>
      <c r="J122" s="26" t="s">
        <v>736</v>
      </c>
      <c r="K122" s="26" t="s">
        <v>81</v>
      </c>
      <c r="L122" s="26" t="s">
        <v>80</v>
      </c>
      <c r="M122" s="26" t="s">
        <v>303</v>
      </c>
      <c r="N122" s="26"/>
      <c r="O122" s="26"/>
      <c r="P122" s="43" t="s">
        <v>735</v>
      </c>
      <c r="Q122" s="26">
        <v>0.77929999999999999</v>
      </c>
      <c r="R122" s="26">
        <v>0.81110000000000004</v>
      </c>
      <c r="S122" s="26">
        <v>-3.1820000000000001E-2</v>
      </c>
      <c r="T122" s="26">
        <v>8.6400000000000005E-2</v>
      </c>
      <c r="U122" s="26">
        <v>6</v>
      </c>
      <c r="V122" s="26">
        <v>7</v>
      </c>
      <c r="W122" s="26">
        <v>0.52090000000000003</v>
      </c>
      <c r="X122" s="26">
        <v>84</v>
      </c>
    </row>
    <row r="123" spans="1:24" s="121" customFormat="1" x14ac:dyDescent="0.25">
      <c r="A123" s="120"/>
      <c r="H123" s="115" t="s">
        <v>737</v>
      </c>
      <c r="I123" s="116">
        <v>-0.85950000000000004</v>
      </c>
      <c r="J123" s="116" t="s">
        <v>738</v>
      </c>
      <c r="K123" s="116" t="s">
        <v>83</v>
      </c>
      <c r="L123" s="116" t="s">
        <v>367</v>
      </c>
      <c r="M123" s="116" t="s">
        <v>366</v>
      </c>
      <c r="N123" s="26"/>
      <c r="O123" s="26"/>
      <c r="P123" s="43" t="s">
        <v>737</v>
      </c>
      <c r="Q123" s="26">
        <v>0.5847</v>
      </c>
      <c r="R123" s="26">
        <v>1.444</v>
      </c>
      <c r="S123" s="26">
        <v>-0.85950000000000004</v>
      </c>
      <c r="T123" s="26">
        <v>9.0929999999999997E-2</v>
      </c>
      <c r="U123" s="26">
        <v>7</v>
      </c>
      <c r="V123" s="26">
        <v>5</v>
      </c>
      <c r="W123" s="26">
        <v>13.37</v>
      </c>
      <c r="X123" s="26">
        <v>84</v>
      </c>
    </row>
    <row r="124" spans="1:24" s="121" customFormat="1" x14ac:dyDescent="0.25">
      <c r="A124" s="120"/>
      <c r="H124" s="44" t="s">
        <v>739</v>
      </c>
      <c r="I124" s="45">
        <v>-0.7228</v>
      </c>
      <c r="J124" s="45" t="s">
        <v>740</v>
      </c>
      <c r="K124" s="45" t="s">
        <v>83</v>
      </c>
      <c r="L124" s="45" t="s">
        <v>367</v>
      </c>
      <c r="M124" s="45" t="s">
        <v>366</v>
      </c>
      <c r="N124" s="26"/>
      <c r="O124" s="26"/>
      <c r="P124" s="43" t="s">
        <v>739</v>
      </c>
      <c r="Q124" s="26">
        <v>0.5847</v>
      </c>
      <c r="R124" s="26">
        <v>1.3080000000000001</v>
      </c>
      <c r="S124" s="26">
        <v>-0.7228</v>
      </c>
      <c r="T124" s="26">
        <v>8.301E-2</v>
      </c>
      <c r="U124" s="26">
        <v>7</v>
      </c>
      <c r="V124" s="26">
        <v>7</v>
      </c>
      <c r="W124" s="26">
        <v>12.31</v>
      </c>
      <c r="X124" s="26">
        <v>84</v>
      </c>
    </row>
    <row r="125" spans="1:24" s="121" customFormat="1" x14ac:dyDescent="0.25">
      <c r="A125" s="120"/>
      <c r="H125" s="115" t="s">
        <v>741</v>
      </c>
      <c r="I125" s="116">
        <v>-0.75019999999999998</v>
      </c>
      <c r="J125" s="116" t="s">
        <v>742</v>
      </c>
      <c r="K125" s="116" t="s">
        <v>83</v>
      </c>
      <c r="L125" s="116" t="s">
        <v>367</v>
      </c>
      <c r="M125" s="116" t="s">
        <v>366</v>
      </c>
      <c r="N125" s="26"/>
      <c r="O125" s="26"/>
      <c r="P125" s="43" t="s">
        <v>741</v>
      </c>
      <c r="Q125" s="26">
        <v>0.5847</v>
      </c>
      <c r="R125" s="26">
        <v>1.335</v>
      </c>
      <c r="S125" s="26">
        <v>-0.75019999999999998</v>
      </c>
      <c r="T125" s="26">
        <v>8.6400000000000005E-2</v>
      </c>
      <c r="U125" s="26">
        <v>7</v>
      </c>
      <c r="V125" s="26">
        <v>6</v>
      </c>
      <c r="W125" s="26">
        <v>12.28</v>
      </c>
      <c r="X125" s="26">
        <v>84</v>
      </c>
    </row>
    <row r="126" spans="1:24" s="121" customFormat="1" x14ac:dyDescent="0.25">
      <c r="A126" s="120"/>
      <c r="H126" s="43" t="s">
        <v>743</v>
      </c>
      <c r="I126" s="26">
        <v>-0.22639999999999999</v>
      </c>
      <c r="J126" s="26" t="s">
        <v>744</v>
      </c>
      <c r="K126" s="26" t="s">
        <v>81</v>
      </c>
      <c r="L126" s="26" t="s">
        <v>80</v>
      </c>
      <c r="M126" s="26">
        <v>0.29430000000000001</v>
      </c>
      <c r="N126" s="26"/>
      <c r="O126" s="26"/>
      <c r="P126" s="43" t="s">
        <v>743</v>
      </c>
      <c r="Q126" s="26">
        <v>0.5847</v>
      </c>
      <c r="R126" s="26">
        <v>0.81110000000000004</v>
      </c>
      <c r="S126" s="26">
        <v>-0.22639999999999999</v>
      </c>
      <c r="T126" s="26">
        <v>8.0750000000000002E-2</v>
      </c>
      <c r="U126" s="26">
        <v>7</v>
      </c>
      <c r="V126" s="26">
        <v>7</v>
      </c>
      <c r="W126" s="26">
        <v>3.964</v>
      </c>
      <c r="X126" s="26">
        <v>63</v>
      </c>
    </row>
    <row r="127" spans="1:24" s="121" customFormat="1" x14ac:dyDescent="0.25">
      <c r="A127" s="120"/>
      <c r="H127" s="43" t="s">
        <v>745</v>
      </c>
      <c r="I127" s="26">
        <v>0.13669999999999999</v>
      </c>
      <c r="J127" s="26" t="s">
        <v>746</v>
      </c>
      <c r="K127" s="26" t="s">
        <v>81</v>
      </c>
      <c r="L127" s="26" t="s">
        <v>80</v>
      </c>
      <c r="M127" s="26">
        <v>0.97909999999999997</v>
      </c>
      <c r="N127" s="26"/>
      <c r="O127" s="26"/>
      <c r="P127" s="43" t="s">
        <v>745</v>
      </c>
      <c r="Q127" s="26">
        <v>1.444</v>
      </c>
      <c r="R127" s="26">
        <v>1.3080000000000001</v>
      </c>
      <c r="S127" s="26">
        <v>0.13669999999999999</v>
      </c>
      <c r="T127" s="26">
        <v>9.0929999999999997E-2</v>
      </c>
      <c r="U127" s="26">
        <v>5</v>
      </c>
      <c r="V127" s="26">
        <v>7</v>
      </c>
      <c r="W127" s="26">
        <v>2.1259999999999999</v>
      </c>
      <c r="X127" s="26">
        <v>84</v>
      </c>
    </row>
    <row r="128" spans="1:24" s="121" customFormat="1" x14ac:dyDescent="0.25">
      <c r="A128" s="120"/>
      <c r="H128" s="43" t="s">
        <v>747</v>
      </c>
      <c r="I128" s="26">
        <v>0.10929999999999999</v>
      </c>
      <c r="J128" s="26" t="s">
        <v>748</v>
      </c>
      <c r="K128" s="26" t="s">
        <v>81</v>
      </c>
      <c r="L128" s="26" t="s">
        <v>80</v>
      </c>
      <c r="M128" s="26">
        <v>0.99850000000000005</v>
      </c>
      <c r="N128" s="26"/>
      <c r="O128" s="26"/>
      <c r="P128" s="43" t="s">
        <v>747</v>
      </c>
      <c r="Q128" s="26">
        <v>1.444</v>
      </c>
      <c r="R128" s="26">
        <v>1.335</v>
      </c>
      <c r="S128" s="26">
        <v>0.10929999999999999</v>
      </c>
      <c r="T128" s="26">
        <v>9.4030000000000002E-2</v>
      </c>
      <c r="U128" s="26">
        <v>5</v>
      </c>
      <c r="V128" s="26">
        <v>6</v>
      </c>
      <c r="W128" s="26">
        <v>1.6439999999999999</v>
      </c>
      <c r="X128" s="26">
        <v>84</v>
      </c>
    </row>
    <row r="129" spans="1:24" s="121" customFormat="1" x14ac:dyDescent="0.25">
      <c r="A129" s="120"/>
      <c r="H129" s="44" t="s">
        <v>749</v>
      </c>
      <c r="I129" s="45">
        <v>0.6331</v>
      </c>
      <c r="J129" s="45" t="s">
        <v>750</v>
      </c>
      <c r="K129" s="45" t="s">
        <v>83</v>
      </c>
      <c r="L129" s="45" t="s">
        <v>367</v>
      </c>
      <c r="M129" s="45" t="s">
        <v>366</v>
      </c>
      <c r="N129" s="26"/>
      <c r="O129" s="26"/>
      <c r="P129" s="43" t="s">
        <v>749</v>
      </c>
      <c r="Q129" s="26">
        <v>1.444</v>
      </c>
      <c r="R129" s="26">
        <v>0.81110000000000004</v>
      </c>
      <c r="S129" s="26">
        <v>0.6331</v>
      </c>
      <c r="T129" s="26">
        <v>9.0929999999999997E-2</v>
      </c>
      <c r="U129" s="26">
        <v>5</v>
      </c>
      <c r="V129" s="26">
        <v>7</v>
      </c>
      <c r="W129" s="26">
        <v>9.8469999999999995</v>
      </c>
      <c r="X129" s="26">
        <v>84</v>
      </c>
    </row>
    <row r="130" spans="1:24" s="121" customFormat="1" x14ac:dyDescent="0.25">
      <c r="A130" s="120"/>
      <c r="H130" s="43" t="s">
        <v>751</v>
      </c>
      <c r="I130" s="26">
        <v>-2.742E-2</v>
      </c>
      <c r="J130" s="26" t="s">
        <v>752</v>
      </c>
      <c r="K130" s="26" t="s">
        <v>81</v>
      </c>
      <c r="L130" s="26" t="s">
        <v>80</v>
      </c>
      <c r="M130" s="26" t="s">
        <v>303</v>
      </c>
      <c r="N130" s="26"/>
      <c r="O130" s="26"/>
      <c r="P130" s="43" t="s">
        <v>751</v>
      </c>
      <c r="Q130" s="26">
        <v>1.3080000000000001</v>
      </c>
      <c r="R130" s="26">
        <v>1.335</v>
      </c>
      <c r="S130" s="26">
        <v>-2.742E-2</v>
      </c>
      <c r="T130" s="26">
        <v>8.6400000000000005E-2</v>
      </c>
      <c r="U130" s="26">
        <v>7</v>
      </c>
      <c r="V130" s="26">
        <v>6</v>
      </c>
      <c r="W130" s="26">
        <v>0.44879999999999998</v>
      </c>
      <c r="X130" s="26">
        <v>84</v>
      </c>
    </row>
    <row r="131" spans="1:24" s="121" customFormat="1" x14ac:dyDescent="0.25">
      <c r="A131" s="120"/>
      <c r="H131" s="44" t="s">
        <v>753</v>
      </c>
      <c r="I131" s="45">
        <v>0.49640000000000001</v>
      </c>
      <c r="J131" s="45" t="s">
        <v>754</v>
      </c>
      <c r="K131" s="45" t="s">
        <v>83</v>
      </c>
      <c r="L131" s="45" t="s">
        <v>367</v>
      </c>
      <c r="M131" s="45" t="s">
        <v>366</v>
      </c>
      <c r="N131" s="26"/>
      <c r="O131" s="26"/>
      <c r="P131" s="43" t="s">
        <v>753</v>
      </c>
      <c r="Q131" s="26">
        <v>1.3080000000000001</v>
      </c>
      <c r="R131" s="26">
        <v>0.81110000000000004</v>
      </c>
      <c r="S131" s="26">
        <v>0.49640000000000001</v>
      </c>
      <c r="T131" s="26">
        <v>8.301E-2</v>
      </c>
      <c r="U131" s="26">
        <v>7</v>
      </c>
      <c r="V131" s="26">
        <v>7</v>
      </c>
      <c r="W131" s="26">
        <v>8.4580000000000002</v>
      </c>
      <c r="X131" s="26">
        <v>84</v>
      </c>
    </row>
    <row r="132" spans="1:24" s="121" customFormat="1" x14ac:dyDescent="0.25">
      <c r="A132" s="120"/>
      <c r="H132" s="115" t="s">
        <v>755</v>
      </c>
      <c r="I132" s="116">
        <v>0.52380000000000004</v>
      </c>
      <c r="J132" s="116" t="s">
        <v>756</v>
      </c>
      <c r="K132" s="116" t="s">
        <v>83</v>
      </c>
      <c r="L132" s="116" t="s">
        <v>367</v>
      </c>
      <c r="M132" s="116" t="s">
        <v>366</v>
      </c>
      <c r="N132" s="26"/>
      <c r="O132" s="26"/>
      <c r="P132" s="43" t="s">
        <v>755</v>
      </c>
      <c r="Q132" s="26">
        <v>1.335</v>
      </c>
      <c r="R132" s="26">
        <v>0.81110000000000004</v>
      </c>
      <c r="S132" s="26">
        <v>0.52380000000000004</v>
      </c>
      <c r="T132" s="26">
        <v>8.6400000000000005E-2</v>
      </c>
      <c r="U132" s="26">
        <v>6</v>
      </c>
      <c r="V132" s="26">
        <v>7</v>
      </c>
      <c r="W132" s="26">
        <v>8.5749999999999993</v>
      </c>
      <c r="X132" s="26">
        <v>84</v>
      </c>
    </row>
    <row r="133" spans="1:24" s="121" customFormat="1" x14ac:dyDescent="0.25"/>
    <row r="134" spans="1:24" s="129" customFormat="1" x14ac:dyDescent="0.25">
      <c r="A134" s="128" t="s">
        <v>785</v>
      </c>
    </row>
    <row r="135" spans="1:24" s="121" customFormat="1" x14ac:dyDescent="0.25">
      <c r="A135" s="43" t="s">
        <v>69</v>
      </c>
      <c r="B135" s="26" t="s">
        <v>786</v>
      </c>
      <c r="C135" s="26"/>
      <c r="D135" s="26"/>
      <c r="H135" s="43" t="s">
        <v>292</v>
      </c>
      <c r="I135" s="26"/>
      <c r="J135" s="26"/>
      <c r="K135" s="26"/>
      <c r="L135" s="26"/>
      <c r="M135" s="26"/>
    </row>
    <row r="136" spans="1:24" s="121" customFormat="1" x14ac:dyDescent="0.25">
      <c r="A136" s="43"/>
      <c r="B136" s="26"/>
      <c r="C136" s="26"/>
      <c r="D136" s="26"/>
      <c r="H136" s="43"/>
      <c r="I136" s="26"/>
      <c r="J136" s="26"/>
      <c r="K136" s="26"/>
      <c r="L136" s="26"/>
      <c r="M136" s="26"/>
    </row>
    <row r="137" spans="1:24" s="121" customFormat="1" x14ac:dyDescent="0.25">
      <c r="A137" s="43" t="s">
        <v>787</v>
      </c>
      <c r="B137" s="26" t="s">
        <v>758</v>
      </c>
      <c r="C137" s="26"/>
      <c r="D137" s="26"/>
      <c r="H137" s="43" t="s">
        <v>293</v>
      </c>
      <c r="I137" s="26">
        <v>1</v>
      </c>
      <c r="J137" s="26"/>
      <c r="K137" s="26"/>
      <c r="L137" s="26"/>
      <c r="M137" s="26"/>
    </row>
    <row r="138" spans="1:24" s="121" customFormat="1" x14ac:dyDescent="0.25">
      <c r="A138" s="43" t="s">
        <v>759</v>
      </c>
      <c r="B138" s="26" t="s">
        <v>81</v>
      </c>
      <c r="C138" s="26"/>
      <c r="D138" s="26"/>
      <c r="H138" s="43" t="s">
        <v>294</v>
      </c>
      <c r="I138" s="26">
        <v>120</v>
      </c>
      <c r="J138" s="26"/>
      <c r="K138" s="26"/>
      <c r="L138" s="26"/>
      <c r="M138" s="26"/>
    </row>
    <row r="139" spans="1:24" s="121" customFormat="1" x14ac:dyDescent="0.25">
      <c r="A139" s="43" t="s">
        <v>73</v>
      </c>
      <c r="B139" s="26">
        <v>0.05</v>
      </c>
      <c r="C139" s="26"/>
      <c r="D139" s="26"/>
      <c r="H139" s="43" t="s">
        <v>73</v>
      </c>
      <c r="I139" s="26">
        <v>0.05</v>
      </c>
      <c r="J139" s="26"/>
      <c r="K139" s="26"/>
      <c r="L139" s="26"/>
      <c r="M139" s="26"/>
    </row>
    <row r="140" spans="1:24" s="121" customFormat="1" x14ac:dyDescent="0.25">
      <c r="A140" s="43"/>
      <c r="B140" s="26"/>
      <c r="C140" s="26"/>
      <c r="D140" s="26"/>
      <c r="H140" s="43"/>
      <c r="I140" s="26"/>
      <c r="J140" s="26"/>
      <c r="K140" s="26"/>
      <c r="L140" s="26"/>
      <c r="M140" s="26"/>
    </row>
    <row r="141" spans="1:24" s="121" customFormat="1" x14ac:dyDescent="0.25">
      <c r="A141" s="43" t="s">
        <v>788</v>
      </c>
      <c r="B141" s="26" t="s">
        <v>76</v>
      </c>
      <c r="C141" s="26" t="s">
        <v>77</v>
      </c>
      <c r="D141" s="26" t="s">
        <v>789</v>
      </c>
      <c r="H141" s="43" t="s">
        <v>295</v>
      </c>
      <c r="I141" s="26" t="s">
        <v>296</v>
      </c>
      <c r="J141" s="26" t="s">
        <v>297</v>
      </c>
      <c r="K141" s="26" t="s">
        <v>298</v>
      </c>
      <c r="L141" s="26" t="s">
        <v>299</v>
      </c>
      <c r="M141" s="26" t="s">
        <v>300</v>
      </c>
      <c r="P141" s="121" t="s">
        <v>358</v>
      </c>
      <c r="Q141" s="121" t="s">
        <v>359</v>
      </c>
      <c r="R141" s="121" t="s">
        <v>360</v>
      </c>
      <c r="S141" s="121" t="s">
        <v>296</v>
      </c>
      <c r="T141" s="121" t="s">
        <v>361</v>
      </c>
      <c r="U141" s="121" t="s">
        <v>362</v>
      </c>
      <c r="V141" s="121" t="s">
        <v>363</v>
      </c>
      <c r="W141" s="121" t="s">
        <v>364</v>
      </c>
      <c r="X141" s="121" t="s">
        <v>88</v>
      </c>
    </row>
    <row r="142" spans="1:24" s="121" customFormat="1" x14ac:dyDescent="0.25">
      <c r="A142" s="44" t="s">
        <v>760</v>
      </c>
      <c r="B142" s="45" t="s">
        <v>366</v>
      </c>
      <c r="C142" s="45" t="s">
        <v>367</v>
      </c>
      <c r="D142" s="45" t="s">
        <v>83</v>
      </c>
      <c r="H142" s="43"/>
      <c r="I142" s="26"/>
      <c r="J142" s="26"/>
      <c r="K142" s="26"/>
      <c r="L142" s="26"/>
      <c r="M142" s="26"/>
    </row>
    <row r="143" spans="1:24" s="121" customFormat="1" x14ac:dyDescent="0.25">
      <c r="A143" s="115" t="s">
        <v>194</v>
      </c>
      <c r="B143" s="116" t="s">
        <v>366</v>
      </c>
      <c r="C143" s="116" t="s">
        <v>367</v>
      </c>
      <c r="D143" s="116" t="s">
        <v>83</v>
      </c>
      <c r="H143" s="43" t="s">
        <v>517</v>
      </c>
      <c r="I143" s="26">
        <v>-9.7710000000000002E-3</v>
      </c>
      <c r="J143" s="26" t="s">
        <v>795</v>
      </c>
      <c r="K143" s="26" t="s">
        <v>81</v>
      </c>
      <c r="L143" s="26" t="s">
        <v>80</v>
      </c>
      <c r="M143" s="26" t="s">
        <v>303</v>
      </c>
      <c r="P143" s="121" t="s">
        <v>517</v>
      </c>
      <c r="Q143" s="121">
        <v>1.341</v>
      </c>
      <c r="R143" s="121">
        <v>1.351</v>
      </c>
      <c r="S143" s="121">
        <v>-9.7710000000000002E-3</v>
      </c>
      <c r="T143" s="121">
        <v>5.6250000000000001E-2</v>
      </c>
      <c r="U143" s="121">
        <v>8</v>
      </c>
      <c r="V143" s="121">
        <v>6</v>
      </c>
      <c r="W143" s="121">
        <v>0.2457</v>
      </c>
      <c r="X143" s="121">
        <v>7.415</v>
      </c>
    </row>
    <row r="144" spans="1:24" s="121" customFormat="1" x14ac:dyDescent="0.25">
      <c r="A144" s="43" t="s">
        <v>84</v>
      </c>
      <c r="B144" s="26">
        <v>0.49830000000000002</v>
      </c>
      <c r="C144" s="26" t="s">
        <v>80</v>
      </c>
      <c r="D144" s="26" t="s">
        <v>81</v>
      </c>
      <c r="H144" s="43" t="s">
        <v>519</v>
      </c>
      <c r="I144" s="26">
        <v>-2.7369999999999998E-2</v>
      </c>
      <c r="J144" s="26" t="s">
        <v>796</v>
      </c>
      <c r="K144" s="26" t="s">
        <v>81</v>
      </c>
      <c r="L144" s="26" t="s">
        <v>80</v>
      </c>
      <c r="M144" s="26" t="s">
        <v>303</v>
      </c>
      <c r="P144" s="121" t="s">
        <v>519</v>
      </c>
      <c r="Q144" s="121">
        <v>1.341</v>
      </c>
      <c r="R144" s="121">
        <v>1.3680000000000001</v>
      </c>
      <c r="S144" s="121">
        <v>-2.7369999999999998E-2</v>
      </c>
      <c r="T144" s="121">
        <v>5.2429999999999997E-2</v>
      </c>
      <c r="U144" s="121">
        <v>8</v>
      </c>
      <c r="V144" s="121">
        <v>8</v>
      </c>
      <c r="W144" s="121">
        <v>0.73839999999999995</v>
      </c>
      <c r="X144" s="121">
        <v>10.75</v>
      </c>
    </row>
    <row r="145" spans="1:24" s="121" customFormat="1" x14ac:dyDescent="0.25">
      <c r="A145" s="44" t="s">
        <v>761</v>
      </c>
      <c r="B145" s="45" t="s">
        <v>366</v>
      </c>
      <c r="C145" s="45" t="s">
        <v>367</v>
      </c>
      <c r="D145" s="45" t="s">
        <v>83</v>
      </c>
      <c r="H145" s="43" t="s">
        <v>521</v>
      </c>
      <c r="I145" s="26">
        <v>2.2049999999999999E-3</v>
      </c>
      <c r="J145" s="26" t="s">
        <v>797</v>
      </c>
      <c r="K145" s="26" t="s">
        <v>81</v>
      </c>
      <c r="L145" s="26" t="s">
        <v>80</v>
      </c>
      <c r="M145" s="26" t="s">
        <v>303</v>
      </c>
      <c r="P145" s="121" t="s">
        <v>521</v>
      </c>
      <c r="Q145" s="121">
        <v>1.341</v>
      </c>
      <c r="R145" s="121">
        <v>1.339</v>
      </c>
      <c r="S145" s="121">
        <v>2.2049999999999999E-3</v>
      </c>
      <c r="T145" s="121">
        <v>4.9360000000000001E-2</v>
      </c>
      <c r="U145" s="121">
        <v>8</v>
      </c>
      <c r="V145" s="121">
        <v>7</v>
      </c>
      <c r="W145" s="121">
        <v>6.3189999999999996E-2</v>
      </c>
      <c r="X145" s="121">
        <v>9.8079999999999998</v>
      </c>
    </row>
    <row r="146" spans="1:24" s="121" customFormat="1" x14ac:dyDescent="0.25">
      <c r="A146" s="43" t="s">
        <v>762</v>
      </c>
      <c r="B146" s="26">
        <v>0.86060000000000003</v>
      </c>
      <c r="C146" s="26" t="s">
        <v>80</v>
      </c>
      <c r="D146" s="26" t="s">
        <v>81</v>
      </c>
      <c r="H146" s="43" t="s">
        <v>523</v>
      </c>
      <c r="I146" s="26">
        <v>-2.2440000000000002E-2</v>
      </c>
      <c r="J146" s="26" t="s">
        <v>798</v>
      </c>
      <c r="K146" s="26" t="s">
        <v>81</v>
      </c>
      <c r="L146" s="26" t="s">
        <v>80</v>
      </c>
      <c r="M146" s="26" t="s">
        <v>303</v>
      </c>
      <c r="P146" s="121" t="s">
        <v>523</v>
      </c>
      <c r="Q146" s="121">
        <v>1.341</v>
      </c>
      <c r="R146" s="121">
        <v>1.3640000000000001</v>
      </c>
      <c r="S146" s="121">
        <v>-2.2440000000000002E-2</v>
      </c>
      <c r="T146" s="121">
        <v>6.6430000000000003E-2</v>
      </c>
      <c r="U146" s="121">
        <v>8</v>
      </c>
      <c r="V146" s="121">
        <v>3</v>
      </c>
      <c r="W146" s="121">
        <v>0.47770000000000001</v>
      </c>
      <c r="X146" s="121">
        <v>2</v>
      </c>
    </row>
    <row r="147" spans="1:24" s="121" customFormat="1" x14ac:dyDescent="0.25">
      <c r="A147" s="43" t="s">
        <v>763</v>
      </c>
      <c r="B147" s="26">
        <v>0.88700000000000001</v>
      </c>
      <c r="C147" s="26" t="s">
        <v>80</v>
      </c>
      <c r="D147" s="26" t="s">
        <v>81</v>
      </c>
      <c r="H147" s="43" t="s">
        <v>525</v>
      </c>
      <c r="I147" s="26">
        <v>-2.5190000000000001E-2</v>
      </c>
      <c r="J147" s="26" t="s">
        <v>799</v>
      </c>
      <c r="K147" s="26" t="s">
        <v>81</v>
      </c>
      <c r="L147" s="26" t="s">
        <v>80</v>
      </c>
      <c r="M147" s="26" t="s">
        <v>303</v>
      </c>
      <c r="P147" s="121" t="s">
        <v>525</v>
      </c>
      <c r="Q147" s="121">
        <v>1.341</v>
      </c>
      <c r="R147" s="121">
        <v>1.3660000000000001</v>
      </c>
      <c r="S147" s="121">
        <v>-2.5190000000000001E-2</v>
      </c>
      <c r="T147" s="121">
        <v>5.6590000000000001E-2</v>
      </c>
      <c r="U147" s="121">
        <v>8</v>
      </c>
      <c r="V147" s="121">
        <v>4</v>
      </c>
      <c r="W147" s="121">
        <v>0.62939999999999996</v>
      </c>
      <c r="X147" s="121">
        <v>4.4989999999999997</v>
      </c>
    </row>
    <row r="148" spans="1:24" s="121" customFormat="1" x14ac:dyDescent="0.25">
      <c r="A148" s="43" t="s">
        <v>764</v>
      </c>
      <c r="B148" s="26">
        <v>0.90380000000000005</v>
      </c>
      <c r="C148" s="26" t="s">
        <v>80</v>
      </c>
      <c r="D148" s="26" t="s">
        <v>81</v>
      </c>
      <c r="H148" s="44" t="s">
        <v>527</v>
      </c>
      <c r="I148" s="45">
        <v>0.53059999999999996</v>
      </c>
      <c r="J148" s="45" t="s">
        <v>800</v>
      </c>
      <c r="K148" s="45" t="s">
        <v>83</v>
      </c>
      <c r="L148" s="45" t="s">
        <v>85</v>
      </c>
      <c r="M148" s="45">
        <v>7.4999999999999997E-3</v>
      </c>
      <c r="P148" s="121" t="s">
        <v>527</v>
      </c>
      <c r="Q148" s="121">
        <v>1.341</v>
      </c>
      <c r="R148" s="121">
        <v>0.8105</v>
      </c>
      <c r="S148" s="121">
        <v>0.53059999999999996</v>
      </c>
      <c r="T148" s="121">
        <v>5.6619999999999997E-2</v>
      </c>
      <c r="U148" s="121">
        <v>8</v>
      </c>
      <c r="V148" s="121">
        <v>4</v>
      </c>
      <c r="W148" s="121">
        <v>13.25</v>
      </c>
      <c r="X148" s="121">
        <v>4.4969999999999999</v>
      </c>
    </row>
    <row r="149" spans="1:24" s="121" customFormat="1" x14ac:dyDescent="0.25">
      <c r="A149" s="43"/>
      <c r="B149" s="26"/>
      <c r="C149" s="26"/>
      <c r="D149" s="26"/>
      <c r="H149" s="115" t="s">
        <v>529</v>
      </c>
      <c r="I149" s="116">
        <v>0.49270000000000003</v>
      </c>
      <c r="J149" s="116" t="s">
        <v>801</v>
      </c>
      <c r="K149" s="116" t="s">
        <v>83</v>
      </c>
      <c r="L149" s="116" t="s">
        <v>85</v>
      </c>
      <c r="M149" s="116">
        <v>2.5999999999999999E-3</v>
      </c>
      <c r="P149" s="121" t="s">
        <v>529</v>
      </c>
      <c r="Q149" s="121">
        <v>1.341</v>
      </c>
      <c r="R149" s="121">
        <v>0.84840000000000004</v>
      </c>
      <c r="S149" s="121">
        <v>0.49270000000000003</v>
      </c>
      <c r="T149" s="121">
        <v>4.8149999999999998E-2</v>
      </c>
      <c r="U149" s="121">
        <v>8</v>
      </c>
      <c r="V149" s="121">
        <v>4</v>
      </c>
      <c r="W149" s="121">
        <v>14.47</v>
      </c>
      <c r="X149" s="121">
        <v>5.2830000000000004</v>
      </c>
    </row>
    <row r="150" spans="1:24" s="121" customFormat="1" x14ac:dyDescent="0.25">
      <c r="A150" s="43" t="s">
        <v>790</v>
      </c>
      <c r="B150" s="26" t="s">
        <v>15</v>
      </c>
      <c r="C150" s="26" t="s">
        <v>791</v>
      </c>
      <c r="D150" s="26"/>
      <c r="H150" s="43" t="s">
        <v>531</v>
      </c>
      <c r="I150" s="26">
        <v>4.6379999999999998E-2</v>
      </c>
      <c r="J150" s="26" t="s">
        <v>802</v>
      </c>
      <c r="K150" s="26" t="s">
        <v>81</v>
      </c>
      <c r="L150" s="26" t="s">
        <v>80</v>
      </c>
      <c r="M150" s="26" t="s">
        <v>303</v>
      </c>
      <c r="P150" s="121" t="s">
        <v>531</v>
      </c>
      <c r="Q150" s="121">
        <v>1.341</v>
      </c>
      <c r="R150" s="121">
        <v>1.2949999999999999</v>
      </c>
      <c r="S150" s="121">
        <v>4.6379999999999998E-2</v>
      </c>
      <c r="T150" s="121">
        <v>6.8199999999999997E-2</v>
      </c>
      <c r="U150" s="121">
        <v>8</v>
      </c>
      <c r="V150" s="121">
        <v>8</v>
      </c>
      <c r="W150" s="121">
        <v>0.9617</v>
      </c>
      <c r="X150" s="121">
        <v>7</v>
      </c>
    </row>
    <row r="151" spans="1:24" s="121" customFormat="1" x14ac:dyDescent="0.25">
      <c r="A151" s="43" t="s">
        <v>765</v>
      </c>
      <c r="B151" s="26">
        <v>0</v>
      </c>
      <c r="C151" s="26">
        <v>0</v>
      </c>
      <c r="D151" s="26"/>
      <c r="H151" s="43" t="s">
        <v>533</v>
      </c>
      <c r="I151" s="26">
        <v>5.9900000000000002E-2</v>
      </c>
      <c r="J151" s="26" t="s">
        <v>803</v>
      </c>
      <c r="K151" s="26" t="s">
        <v>81</v>
      </c>
      <c r="L151" s="26" t="s">
        <v>80</v>
      </c>
      <c r="M151" s="26">
        <v>0.93030000000000002</v>
      </c>
      <c r="P151" s="121" t="s">
        <v>533</v>
      </c>
      <c r="Q151" s="121">
        <v>1.341</v>
      </c>
      <c r="R151" s="121">
        <v>1.2809999999999999</v>
      </c>
      <c r="S151" s="121">
        <v>5.9900000000000002E-2</v>
      </c>
      <c r="T151" s="121">
        <v>3.6729999999999999E-2</v>
      </c>
      <c r="U151" s="121">
        <v>8</v>
      </c>
      <c r="V151" s="121">
        <v>6</v>
      </c>
      <c r="W151" s="121">
        <v>2.306</v>
      </c>
      <c r="X151" s="121">
        <v>11.28</v>
      </c>
    </row>
    <row r="152" spans="1:24" s="121" customFormat="1" x14ac:dyDescent="0.25">
      <c r="A152" s="43" t="s">
        <v>97</v>
      </c>
      <c r="B152" s="26">
        <v>0.14119999999999999</v>
      </c>
      <c r="C152" s="26">
        <v>1.993E-2</v>
      </c>
      <c r="D152" s="26"/>
      <c r="H152" s="43" t="s">
        <v>535</v>
      </c>
      <c r="I152" s="26">
        <v>0.48370000000000002</v>
      </c>
      <c r="J152" s="26" t="s">
        <v>804</v>
      </c>
      <c r="K152" s="26" t="s">
        <v>83</v>
      </c>
      <c r="L152" s="26" t="s">
        <v>82</v>
      </c>
      <c r="M152" s="26">
        <v>1.14E-2</v>
      </c>
      <c r="P152" s="121" t="s">
        <v>535</v>
      </c>
      <c r="Q152" s="121">
        <v>1.341</v>
      </c>
      <c r="R152" s="121">
        <v>0.85740000000000005</v>
      </c>
      <c r="S152" s="121">
        <v>0.48370000000000002</v>
      </c>
      <c r="T152" s="121">
        <v>8.2360000000000003E-2</v>
      </c>
      <c r="U152" s="121">
        <v>8</v>
      </c>
      <c r="V152" s="121">
        <v>8</v>
      </c>
      <c r="W152" s="121">
        <v>8.3049999999999997</v>
      </c>
      <c r="X152" s="121">
        <v>8.3919999999999995</v>
      </c>
    </row>
    <row r="153" spans="1:24" s="121" customFormat="1" x14ac:dyDescent="0.25">
      <c r="A153" s="43"/>
      <c r="B153" s="26"/>
      <c r="C153" s="26"/>
      <c r="D153" s="26"/>
      <c r="H153" s="44" t="s">
        <v>537</v>
      </c>
      <c r="I153" s="45">
        <v>0.55879999999999996</v>
      </c>
      <c r="J153" s="45" t="s">
        <v>805</v>
      </c>
      <c r="K153" s="45" t="s">
        <v>83</v>
      </c>
      <c r="L153" s="45" t="s">
        <v>367</v>
      </c>
      <c r="M153" s="45" t="s">
        <v>366</v>
      </c>
      <c r="P153" s="121" t="s">
        <v>537</v>
      </c>
      <c r="Q153" s="121">
        <v>1.341</v>
      </c>
      <c r="R153" s="121">
        <v>0.78220000000000001</v>
      </c>
      <c r="S153" s="121">
        <v>0.55879999999999996</v>
      </c>
      <c r="T153" s="121">
        <v>5.1880000000000003E-2</v>
      </c>
      <c r="U153" s="121">
        <v>8</v>
      </c>
      <c r="V153" s="121">
        <v>7</v>
      </c>
      <c r="W153" s="121">
        <v>15.23</v>
      </c>
      <c r="X153" s="121">
        <v>9.4</v>
      </c>
    </row>
    <row r="154" spans="1:24" s="121" customFormat="1" x14ac:dyDescent="0.25">
      <c r="A154" s="43" t="s">
        <v>792</v>
      </c>
      <c r="B154" s="26"/>
      <c r="C154" s="26"/>
      <c r="D154" s="26"/>
      <c r="H154" s="43" t="s">
        <v>539</v>
      </c>
      <c r="I154" s="26">
        <v>-6.2500000000000003E-3</v>
      </c>
      <c r="J154" s="26" t="s">
        <v>806</v>
      </c>
      <c r="K154" s="26" t="s">
        <v>81</v>
      </c>
      <c r="L154" s="26" t="s">
        <v>80</v>
      </c>
      <c r="M154" s="26" t="s">
        <v>303</v>
      </c>
      <c r="P154" s="121" t="s">
        <v>539</v>
      </c>
      <c r="Q154" s="121">
        <v>1.341</v>
      </c>
      <c r="R154" s="121">
        <v>1.347</v>
      </c>
      <c r="S154" s="121">
        <v>-6.2500000000000003E-3</v>
      </c>
      <c r="T154" s="121">
        <v>5.176E-2</v>
      </c>
      <c r="U154" s="121">
        <v>8</v>
      </c>
      <c r="V154" s="121">
        <v>8</v>
      </c>
      <c r="W154" s="121">
        <v>0.17080000000000001</v>
      </c>
      <c r="X154" s="121">
        <v>7</v>
      </c>
    </row>
    <row r="155" spans="1:24" s="121" customFormat="1" x14ac:dyDescent="0.25">
      <c r="A155" s="43" t="s">
        <v>793</v>
      </c>
      <c r="B155" s="26"/>
      <c r="C155" s="26"/>
      <c r="D155" s="26"/>
      <c r="H155" s="43" t="s">
        <v>541</v>
      </c>
      <c r="I155" s="26">
        <v>5.5809999999999998E-2</v>
      </c>
      <c r="J155" s="26" t="s">
        <v>807</v>
      </c>
      <c r="K155" s="26" t="s">
        <v>81</v>
      </c>
      <c r="L155" s="26" t="s">
        <v>80</v>
      </c>
      <c r="M155" s="26">
        <v>0.99880000000000002</v>
      </c>
      <c r="P155" s="121" t="s">
        <v>541</v>
      </c>
      <c r="Q155" s="121">
        <v>1.341</v>
      </c>
      <c r="R155" s="121">
        <v>1.2849999999999999</v>
      </c>
      <c r="S155" s="121">
        <v>5.5809999999999998E-2</v>
      </c>
      <c r="T155" s="121">
        <v>5.901E-2</v>
      </c>
      <c r="U155" s="121">
        <v>8</v>
      </c>
      <c r="V155" s="121">
        <v>6</v>
      </c>
      <c r="W155" s="121">
        <v>1.3380000000000001</v>
      </c>
      <c r="X155" s="121">
        <v>7.157</v>
      </c>
    </row>
    <row r="156" spans="1:24" s="121" customFormat="1" x14ac:dyDescent="0.25">
      <c r="A156" s="43" t="s">
        <v>76</v>
      </c>
      <c r="B156" s="26"/>
      <c r="C156" s="26"/>
      <c r="D156" s="26"/>
      <c r="H156" s="44" t="s">
        <v>543</v>
      </c>
      <c r="I156" s="45">
        <v>0.61450000000000005</v>
      </c>
      <c r="J156" s="45" t="s">
        <v>808</v>
      </c>
      <c r="K156" s="45" t="s">
        <v>83</v>
      </c>
      <c r="L156" s="45" t="s">
        <v>85</v>
      </c>
      <c r="M156" s="45">
        <v>1.1000000000000001E-3</v>
      </c>
      <c r="P156" s="121" t="s">
        <v>543</v>
      </c>
      <c r="Q156" s="121">
        <v>1.341</v>
      </c>
      <c r="R156" s="121">
        <v>0.72660000000000002</v>
      </c>
      <c r="S156" s="121">
        <v>0.61450000000000005</v>
      </c>
      <c r="T156" s="121">
        <v>7.6240000000000002E-2</v>
      </c>
      <c r="U156" s="121">
        <v>8</v>
      </c>
      <c r="V156" s="121">
        <v>8</v>
      </c>
      <c r="W156" s="121">
        <v>11.4</v>
      </c>
      <c r="X156" s="121">
        <v>8.6449999999999996</v>
      </c>
    </row>
    <row r="157" spans="1:24" s="121" customFormat="1" x14ac:dyDescent="0.25">
      <c r="A157" s="43" t="s">
        <v>77</v>
      </c>
      <c r="B157" s="26"/>
      <c r="C157" s="26"/>
      <c r="D157" s="26"/>
      <c r="H157" s="115" t="s">
        <v>545</v>
      </c>
      <c r="I157" s="116">
        <v>0.64410000000000001</v>
      </c>
      <c r="J157" s="116" t="s">
        <v>809</v>
      </c>
      <c r="K157" s="116" t="s">
        <v>83</v>
      </c>
      <c r="L157" s="116" t="s">
        <v>386</v>
      </c>
      <c r="M157" s="116">
        <v>5.9999999999999995E-4</v>
      </c>
      <c r="P157" s="121" t="s">
        <v>545</v>
      </c>
      <c r="Q157" s="121">
        <v>1.341</v>
      </c>
      <c r="R157" s="121">
        <v>0.69689999999999996</v>
      </c>
      <c r="S157" s="121">
        <v>0.64410000000000001</v>
      </c>
      <c r="T157" s="121">
        <v>6.8790000000000004E-2</v>
      </c>
      <c r="U157" s="121">
        <v>8</v>
      </c>
      <c r="V157" s="121">
        <v>7</v>
      </c>
      <c r="W157" s="121">
        <v>13.24</v>
      </c>
      <c r="X157" s="121">
        <v>7.7910000000000004</v>
      </c>
    </row>
    <row r="158" spans="1:24" s="121" customFormat="1" x14ac:dyDescent="0.25">
      <c r="A158" s="43" t="s">
        <v>794</v>
      </c>
      <c r="B158" s="26" t="s">
        <v>81</v>
      </c>
      <c r="C158" s="26"/>
      <c r="D158" s="26"/>
      <c r="H158" s="43" t="s">
        <v>547</v>
      </c>
      <c r="I158" s="26">
        <v>-1.7600000000000001E-2</v>
      </c>
      <c r="J158" s="26" t="s">
        <v>810</v>
      </c>
      <c r="K158" s="26" t="s">
        <v>81</v>
      </c>
      <c r="L158" s="26" t="s">
        <v>80</v>
      </c>
      <c r="M158" s="26" t="s">
        <v>303</v>
      </c>
      <c r="P158" s="121" t="s">
        <v>547</v>
      </c>
      <c r="Q158" s="121">
        <v>1.351</v>
      </c>
      <c r="R158" s="121">
        <v>1.3680000000000001</v>
      </c>
      <c r="S158" s="121">
        <v>-1.7600000000000001E-2</v>
      </c>
      <c r="T158" s="121">
        <v>6.837E-2</v>
      </c>
      <c r="U158" s="121">
        <v>6</v>
      </c>
      <c r="V158" s="121">
        <v>8</v>
      </c>
      <c r="W158" s="121">
        <v>0.36409999999999998</v>
      </c>
      <c r="X158" s="121">
        <v>11.24</v>
      </c>
    </row>
    <row r="159" spans="1:24" s="121" customFormat="1" x14ac:dyDescent="0.25">
      <c r="A159" s="43"/>
      <c r="B159" s="26"/>
      <c r="C159" s="26"/>
      <c r="D159" s="26"/>
      <c r="H159" s="43" t="s">
        <v>549</v>
      </c>
      <c r="I159" s="26">
        <v>1.1979999999999999E-2</v>
      </c>
      <c r="J159" s="26" t="s">
        <v>811</v>
      </c>
      <c r="K159" s="26" t="s">
        <v>81</v>
      </c>
      <c r="L159" s="26" t="s">
        <v>80</v>
      </c>
      <c r="M159" s="26" t="s">
        <v>303</v>
      </c>
      <c r="P159" s="121" t="s">
        <v>549</v>
      </c>
      <c r="Q159" s="121">
        <v>1.351</v>
      </c>
      <c r="R159" s="121">
        <v>1.339</v>
      </c>
      <c r="S159" s="121">
        <v>1.1979999999999999E-2</v>
      </c>
      <c r="T159" s="121">
        <v>6.6049999999999998E-2</v>
      </c>
      <c r="U159" s="121">
        <v>6</v>
      </c>
      <c r="V159" s="121">
        <v>7</v>
      </c>
      <c r="W159" s="121">
        <v>0.25640000000000002</v>
      </c>
      <c r="X159" s="121">
        <v>10.31</v>
      </c>
    </row>
    <row r="160" spans="1:24" s="121" customFormat="1" x14ac:dyDescent="0.25">
      <c r="A160" s="43" t="s">
        <v>116</v>
      </c>
      <c r="B160" s="26"/>
      <c r="C160" s="26"/>
      <c r="D160" s="26"/>
      <c r="H160" s="43" t="s">
        <v>551</v>
      </c>
      <c r="I160" s="26">
        <v>-1.2670000000000001E-2</v>
      </c>
      <c r="J160" s="26" t="s">
        <v>812</v>
      </c>
      <c r="K160" s="26" t="s">
        <v>81</v>
      </c>
      <c r="L160" s="26" t="s">
        <v>80</v>
      </c>
      <c r="M160" s="26" t="s">
        <v>303</v>
      </c>
      <c r="P160" s="121" t="s">
        <v>551</v>
      </c>
      <c r="Q160" s="121">
        <v>1.351</v>
      </c>
      <c r="R160" s="121">
        <v>1.3640000000000001</v>
      </c>
      <c r="S160" s="121">
        <v>-1.2670000000000001E-2</v>
      </c>
      <c r="T160" s="121">
        <v>9.7750000000000004E-2</v>
      </c>
      <c r="U160" s="121">
        <v>6</v>
      </c>
      <c r="V160" s="121">
        <v>3</v>
      </c>
      <c r="W160" s="121">
        <v>0.18329999999999999</v>
      </c>
      <c r="X160" s="121">
        <v>3.53</v>
      </c>
    </row>
    <row r="161" spans="1:24" s="121" customFormat="1" x14ac:dyDescent="0.25">
      <c r="A161" s="43" t="s">
        <v>778</v>
      </c>
      <c r="B161" s="26" t="s">
        <v>779</v>
      </c>
      <c r="C161" s="26"/>
      <c r="D161" s="26"/>
      <c r="H161" s="43" t="s">
        <v>553</v>
      </c>
      <c r="I161" s="26">
        <v>-1.542E-2</v>
      </c>
      <c r="J161" s="26" t="s">
        <v>813</v>
      </c>
      <c r="K161" s="26" t="s">
        <v>81</v>
      </c>
      <c r="L161" s="26" t="s">
        <v>80</v>
      </c>
      <c r="M161" s="26" t="s">
        <v>303</v>
      </c>
      <c r="P161" s="121" t="s">
        <v>553</v>
      </c>
      <c r="Q161" s="121">
        <v>1.351</v>
      </c>
      <c r="R161" s="121">
        <v>1.3660000000000001</v>
      </c>
      <c r="S161" s="121">
        <v>-1.542E-2</v>
      </c>
      <c r="T161" s="121">
        <v>5.6840000000000002E-2</v>
      </c>
      <c r="U161" s="121">
        <v>6</v>
      </c>
      <c r="V161" s="121">
        <v>4</v>
      </c>
      <c r="W161" s="121">
        <v>0.38350000000000001</v>
      </c>
      <c r="X161" s="121">
        <v>3</v>
      </c>
    </row>
    <row r="162" spans="1:24" s="121" customFormat="1" x14ac:dyDescent="0.25">
      <c r="A162" s="43" t="s">
        <v>780</v>
      </c>
      <c r="B162" s="26">
        <v>4</v>
      </c>
      <c r="C162" s="26"/>
      <c r="D162" s="26"/>
      <c r="H162" s="44" t="s">
        <v>555</v>
      </c>
      <c r="I162" s="45">
        <v>0.5403</v>
      </c>
      <c r="J162" s="45" t="s">
        <v>814</v>
      </c>
      <c r="K162" s="45" t="s">
        <v>83</v>
      </c>
      <c r="L162" s="45" t="s">
        <v>85</v>
      </c>
      <c r="M162" s="45">
        <v>3.3E-3</v>
      </c>
      <c r="P162" s="121" t="s">
        <v>555</v>
      </c>
      <c r="Q162" s="121">
        <v>1.351</v>
      </c>
      <c r="R162" s="121">
        <v>0.8105</v>
      </c>
      <c r="S162" s="121">
        <v>0.5403</v>
      </c>
      <c r="T162" s="121">
        <v>7.1639999999999995E-2</v>
      </c>
      <c r="U162" s="121">
        <v>6</v>
      </c>
      <c r="V162" s="121">
        <v>4</v>
      </c>
      <c r="W162" s="121">
        <v>10.67</v>
      </c>
      <c r="X162" s="121">
        <v>7.4690000000000003</v>
      </c>
    </row>
    <row r="163" spans="1:24" s="121" customFormat="1" x14ac:dyDescent="0.25">
      <c r="A163" s="43" t="s">
        <v>781</v>
      </c>
      <c r="B163" s="26">
        <v>29</v>
      </c>
      <c r="C163" s="26"/>
      <c r="D163" s="26"/>
      <c r="H163" s="115" t="s">
        <v>557</v>
      </c>
      <c r="I163" s="116">
        <v>0.50249999999999995</v>
      </c>
      <c r="J163" s="116" t="s">
        <v>815</v>
      </c>
      <c r="K163" s="116" t="s">
        <v>83</v>
      </c>
      <c r="L163" s="116" t="s">
        <v>85</v>
      </c>
      <c r="M163" s="116">
        <v>2.2000000000000001E-3</v>
      </c>
      <c r="P163" s="121" t="s">
        <v>557</v>
      </c>
      <c r="Q163" s="121">
        <v>1.351</v>
      </c>
      <c r="R163" s="121">
        <v>0.84840000000000004</v>
      </c>
      <c r="S163" s="121">
        <v>0.50249999999999995</v>
      </c>
      <c r="T163" s="121">
        <v>6.515E-2</v>
      </c>
      <c r="U163" s="121">
        <v>6</v>
      </c>
      <c r="V163" s="121">
        <v>4</v>
      </c>
      <c r="W163" s="121">
        <v>10.91</v>
      </c>
      <c r="X163" s="121">
        <v>7.9779999999999998</v>
      </c>
    </row>
    <row r="164" spans="1:24" s="121" customFormat="1" x14ac:dyDescent="0.25">
      <c r="A164" s="43" t="s">
        <v>782</v>
      </c>
      <c r="B164" s="26">
        <v>14</v>
      </c>
      <c r="C164" s="26"/>
      <c r="D164" s="26"/>
      <c r="H164" s="43" t="s">
        <v>559</v>
      </c>
      <c r="I164" s="26">
        <v>5.6149999999999999E-2</v>
      </c>
      <c r="J164" s="26" t="s">
        <v>816</v>
      </c>
      <c r="K164" s="26" t="s">
        <v>81</v>
      </c>
      <c r="L164" s="26" t="s">
        <v>80</v>
      </c>
      <c r="M164" s="26" t="s">
        <v>303</v>
      </c>
      <c r="P164" s="121" t="s">
        <v>559</v>
      </c>
      <c r="Q164" s="121">
        <v>1.351</v>
      </c>
      <c r="R164" s="121">
        <v>1.2949999999999999</v>
      </c>
      <c r="S164" s="121">
        <v>5.6149999999999999E-2</v>
      </c>
      <c r="T164" s="121">
        <v>7.4370000000000006E-2</v>
      </c>
      <c r="U164" s="121">
        <v>6</v>
      </c>
      <c r="V164" s="121">
        <v>8</v>
      </c>
      <c r="W164" s="121">
        <v>1.0680000000000001</v>
      </c>
      <c r="X164" s="121">
        <v>11.91</v>
      </c>
    </row>
    <row r="165" spans="1:24" s="121" customFormat="1" x14ac:dyDescent="0.25">
      <c r="H165" s="43" t="s">
        <v>561</v>
      </c>
      <c r="I165" s="26">
        <v>6.9669999999999996E-2</v>
      </c>
      <c r="J165" s="26" t="s">
        <v>817</v>
      </c>
      <c r="K165" s="26" t="s">
        <v>81</v>
      </c>
      <c r="L165" s="26" t="s">
        <v>80</v>
      </c>
      <c r="M165" s="26">
        <v>0.97330000000000005</v>
      </c>
      <c r="P165" s="121" t="s">
        <v>561</v>
      </c>
      <c r="Q165" s="121">
        <v>1.351</v>
      </c>
      <c r="R165" s="121">
        <v>1.2809999999999999</v>
      </c>
      <c r="S165" s="121">
        <v>6.9669999999999996E-2</v>
      </c>
      <c r="T165" s="121">
        <v>5.3269999999999998E-2</v>
      </c>
      <c r="U165" s="121">
        <v>6</v>
      </c>
      <c r="V165" s="121">
        <v>6</v>
      </c>
      <c r="W165" s="121">
        <v>1.849</v>
      </c>
      <c r="X165" s="121">
        <v>5</v>
      </c>
    </row>
    <row r="166" spans="1:24" s="121" customFormat="1" x14ac:dyDescent="0.25">
      <c r="H166" s="44" t="s">
        <v>563</v>
      </c>
      <c r="I166" s="45">
        <v>0.49349999999999999</v>
      </c>
      <c r="J166" s="45" t="s">
        <v>818</v>
      </c>
      <c r="K166" s="45" t="s">
        <v>83</v>
      </c>
      <c r="L166" s="45" t="s">
        <v>82</v>
      </c>
      <c r="M166" s="45">
        <v>1.12E-2</v>
      </c>
      <c r="P166" s="121" t="s">
        <v>563</v>
      </c>
      <c r="Q166" s="121">
        <v>1.351</v>
      </c>
      <c r="R166" s="121">
        <v>0.85740000000000005</v>
      </c>
      <c r="S166" s="121">
        <v>0.49349999999999999</v>
      </c>
      <c r="T166" s="121">
        <v>9.3329999999999996E-2</v>
      </c>
      <c r="U166" s="121">
        <v>6</v>
      </c>
      <c r="V166" s="121">
        <v>8</v>
      </c>
      <c r="W166" s="121">
        <v>7.4779999999999998</v>
      </c>
      <c r="X166" s="121">
        <v>11.28</v>
      </c>
    </row>
    <row r="167" spans="1:24" s="121" customFormat="1" x14ac:dyDescent="0.25">
      <c r="H167" s="115" t="s">
        <v>565</v>
      </c>
      <c r="I167" s="116">
        <v>0.56859999999999999</v>
      </c>
      <c r="J167" s="116" t="s">
        <v>819</v>
      </c>
      <c r="K167" s="116" t="s">
        <v>83</v>
      </c>
      <c r="L167" s="116" t="s">
        <v>386</v>
      </c>
      <c r="M167" s="116">
        <v>2.9999999999999997E-4</v>
      </c>
      <c r="P167" s="121" t="s">
        <v>565</v>
      </c>
      <c r="Q167" s="121">
        <v>1.351</v>
      </c>
      <c r="R167" s="121">
        <v>0.78220000000000001</v>
      </c>
      <c r="S167" s="121">
        <v>0.56859999999999999</v>
      </c>
      <c r="T167" s="121">
        <v>6.7949999999999997E-2</v>
      </c>
      <c r="U167" s="121">
        <v>6</v>
      </c>
      <c r="V167" s="121">
        <v>7</v>
      </c>
      <c r="W167" s="121">
        <v>11.83</v>
      </c>
      <c r="X167" s="121">
        <v>10.6</v>
      </c>
    </row>
    <row r="168" spans="1:24" s="121" customFormat="1" x14ac:dyDescent="0.25">
      <c r="H168" s="43" t="s">
        <v>567</v>
      </c>
      <c r="I168" s="26">
        <v>3.5209999999999998E-3</v>
      </c>
      <c r="J168" s="26" t="s">
        <v>820</v>
      </c>
      <c r="K168" s="26" t="s">
        <v>81</v>
      </c>
      <c r="L168" s="26" t="s">
        <v>80</v>
      </c>
      <c r="M168" s="26" t="s">
        <v>303</v>
      </c>
      <c r="P168" s="121" t="s">
        <v>567</v>
      </c>
      <c r="Q168" s="121">
        <v>1.351</v>
      </c>
      <c r="R168" s="121">
        <v>1.347</v>
      </c>
      <c r="S168" s="121">
        <v>3.5209999999999998E-3</v>
      </c>
      <c r="T168" s="121">
        <v>6.7379999999999995E-2</v>
      </c>
      <c r="U168" s="121">
        <v>6</v>
      </c>
      <c r="V168" s="121">
        <v>8</v>
      </c>
      <c r="W168" s="121">
        <v>7.3899999999999993E-2</v>
      </c>
      <c r="X168" s="121">
        <v>11.06</v>
      </c>
    </row>
    <row r="169" spans="1:24" s="121" customFormat="1" x14ac:dyDescent="0.25">
      <c r="H169" s="43" t="s">
        <v>569</v>
      </c>
      <c r="I169" s="26">
        <v>6.5579999999999999E-2</v>
      </c>
      <c r="J169" s="26" t="s">
        <v>821</v>
      </c>
      <c r="K169" s="26" t="s">
        <v>81</v>
      </c>
      <c r="L169" s="26" t="s">
        <v>80</v>
      </c>
      <c r="M169" s="26">
        <v>0.99960000000000004</v>
      </c>
      <c r="P169" s="121" t="s">
        <v>569</v>
      </c>
      <c r="Q169" s="121">
        <v>1.351</v>
      </c>
      <c r="R169" s="121">
        <v>1.2849999999999999</v>
      </c>
      <c r="S169" s="121">
        <v>6.5579999999999999E-2</v>
      </c>
      <c r="T169" s="121">
        <v>8.2070000000000004E-2</v>
      </c>
      <c r="U169" s="121">
        <v>6</v>
      </c>
      <c r="V169" s="121">
        <v>6</v>
      </c>
      <c r="W169" s="121">
        <v>1.1299999999999999</v>
      </c>
      <c r="X169" s="121">
        <v>5</v>
      </c>
    </row>
    <row r="170" spans="1:24" s="121" customFormat="1" x14ac:dyDescent="0.25">
      <c r="H170" s="44" t="s">
        <v>571</v>
      </c>
      <c r="I170" s="45">
        <v>0.62429999999999997</v>
      </c>
      <c r="J170" s="45" t="s">
        <v>822</v>
      </c>
      <c r="K170" s="45" t="s">
        <v>83</v>
      </c>
      <c r="L170" s="45" t="s">
        <v>386</v>
      </c>
      <c r="M170" s="45">
        <v>8.0000000000000004E-4</v>
      </c>
      <c r="P170" s="121" t="s">
        <v>571</v>
      </c>
      <c r="Q170" s="121">
        <v>1.351</v>
      </c>
      <c r="R170" s="121">
        <v>0.72660000000000002</v>
      </c>
      <c r="S170" s="121">
        <v>0.62429999999999997</v>
      </c>
      <c r="T170" s="121">
        <v>8.7970000000000007E-2</v>
      </c>
      <c r="U170" s="121">
        <v>6</v>
      </c>
      <c r="V170" s="121">
        <v>8</v>
      </c>
      <c r="W170" s="121">
        <v>10.039999999999999</v>
      </c>
      <c r="X170" s="121">
        <v>11.63</v>
      </c>
    </row>
    <row r="171" spans="1:24" s="121" customFormat="1" x14ac:dyDescent="0.25">
      <c r="H171" s="115" t="s">
        <v>573</v>
      </c>
      <c r="I171" s="116">
        <v>0.65390000000000004</v>
      </c>
      <c r="J171" s="116" t="s">
        <v>823</v>
      </c>
      <c r="K171" s="116" t="s">
        <v>83</v>
      </c>
      <c r="L171" s="116" t="s">
        <v>386</v>
      </c>
      <c r="M171" s="116">
        <v>4.0000000000000002E-4</v>
      </c>
      <c r="P171" s="121" t="s">
        <v>573</v>
      </c>
      <c r="Q171" s="121">
        <v>1.351</v>
      </c>
      <c r="R171" s="121">
        <v>0.69689999999999996</v>
      </c>
      <c r="S171" s="121">
        <v>0.65390000000000004</v>
      </c>
      <c r="T171" s="121">
        <v>8.1600000000000006E-2</v>
      </c>
      <c r="U171" s="121">
        <v>6</v>
      </c>
      <c r="V171" s="121">
        <v>7</v>
      </c>
      <c r="W171" s="121">
        <v>11.33</v>
      </c>
      <c r="X171" s="121">
        <v>10.77</v>
      </c>
    </row>
    <row r="172" spans="1:24" s="121" customFormat="1" x14ac:dyDescent="0.25">
      <c r="H172" s="43" t="s">
        <v>575</v>
      </c>
      <c r="I172" s="26">
        <v>2.9579999999999999E-2</v>
      </c>
      <c r="J172" s="26" t="s">
        <v>824</v>
      </c>
      <c r="K172" s="26" t="s">
        <v>81</v>
      </c>
      <c r="L172" s="26" t="s">
        <v>80</v>
      </c>
      <c r="M172" s="26" t="s">
        <v>303</v>
      </c>
      <c r="P172" s="121" t="s">
        <v>575</v>
      </c>
      <c r="Q172" s="121">
        <v>1.3680000000000001</v>
      </c>
      <c r="R172" s="121">
        <v>1.339</v>
      </c>
      <c r="S172" s="121">
        <v>2.9579999999999999E-2</v>
      </c>
      <c r="T172" s="121">
        <v>6.2820000000000001E-2</v>
      </c>
      <c r="U172" s="121">
        <v>8</v>
      </c>
      <c r="V172" s="121">
        <v>7</v>
      </c>
      <c r="W172" s="121">
        <v>0.66590000000000005</v>
      </c>
      <c r="X172" s="121">
        <v>13</v>
      </c>
    </row>
    <row r="173" spans="1:24" s="121" customFormat="1" x14ac:dyDescent="0.25">
      <c r="H173" s="43" t="s">
        <v>577</v>
      </c>
      <c r="I173" s="26">
        <v>4.9370000000000004E-3</v>
      </c>
      <c r="J173" s="26" t="s">
        <v>825</v>
      </c>
      <c r="K173" s="26" t="s">
        <v>81</v>
      </c>
      <c r="L173" s="26" t="s">
        <v>80</v>
      </c>
      <c r="M173" s="26" t="s">
        <v>303</v>
      </c>
      <c r="P173" s="121" t="s">
        <v>577</v>
      </c>
      <c r="Q173" s="121">
        <v>1.3680000000000001</v>
      </c>
      <c r="R173" s="121">
        <v>1.3640000000000001</v>
      </c>
      <c r="S173" s="121">
        <v>4.9370000000000004E-3</v>
      </c>
      <c r="T173" s="121">
        <v>9.5600000000000004E-2</v>
      </c>
      <c r="U173" s="121">
        <v>8</v>
      </c>
      <c r="V173" s="121">
        <v>3</v>
      </c>
      <c r="W173" s="121">
        <v>7.3039999999999994E-2</v>
      </c>
      <c r="X173" s="121">
        <v>3.3130000000000002</v>
      </c>
    </row>
    <row r="174" spans="1:24" s="121" customFormat="1" x14ac:dyDescent="0.25">
      <c r="H174" s="43" t="s">
        <v>579</v>
      </c>
      <c r="I174" s="26">
        <v>2.1879999999999998E-3</v>
      </c>
      <c r="J174" s="26" t="s">
        <v>826</v>
      </c>
      <c r="K174" s="26" t="s">
        <v>81</v>
      </c>
      <c r="L174" s="26" t="s">
        <v>80</v>
      </c>
      <c r="M174" s="26" t="s">
        <v>303</v>
      </c>
      <c r="P174" s="121" t="s">
        <v>579</v>
      </c>
      <c r="Q174" s="121">
        <v>1.3680000000000001</v>
      </c>
      <c r="R174" s="121">
        <v>1.3660000000000001</v>
      </c>
      <c r="S174" s="121">
        <v>2.1879999999999998E-3</v>
      </c>
      <c r="T174" s="121">
        <v>6.8650000000000003E-2</v>
      </c>
      <c r="U174" s="121">
        <v>8</v>
      </c>
      <c r="V174" s="121">
        <v>4</v>
      </c>
      <c r="W174" s="121">
        <v>4.5060000000000003E-2</v>
      </c>
      <c r="X174" s="121">
        <v>7.7320000000000002</v>
      </c>
    </row>
    <row r="175" spans="1:24" s="121" customFormat="1" x14ac:dyDescent="0.25">
      <c r="H175" s="43" t="s">
        <v>581</v>
      </c>
      <c r="I175" s="26">
        <v>0.55800000000000005</v>
      </c>
      <c r="J175" s="26" t="s">
        <v>827</v>
      </c>
      <c r="K175" s="26" t="s">
        <v>81</v>
      </c>
      <c r="L175" s="26" t="s">
        <v>80</v>
      </c>
      <c r="M175" s="26">
        <v>0.1376</v>
      </c>
      <c r="P175" s="121" t="s">
        <v>581</v>
      </c>
      <c r="Q175" s="121">
        <v>1.3680000000000001</v>
      </c>
      <c r="R175" s="121">
        <v>0.8105</v>
      </c>
      <c r="S175" s="121">
        <v>0.55800000000000005</v>
      </c>
      <c r="T175" s="121">
        <v>0.1085</v>
      </c>
      <c r="U175" s="121">
        <v>8</v>
      </c>
      <c r="V175" s="121">
        <v>4</v>
      </c>
      <c r="W175" s="121">
        <v>7.2750000000000004</v>
      </c>
      <c r="X175" s="121">
        <v>3</v>
      </c>
    </row>
    <row r="176" spans="1:24" s="121" customFormat="1" x14ac:dyDescent="0.25">
      <c r="H176" s="44" t="s">
        <v>583</v>
      </c>
      <c r="I176" s="45">
        <v>0.52010000000000001</v>
      </c>
      <c r="J176" s="45" t="s">
        <v>828</v>
      </c>
      <c r="K176" s="45" t="s">
        <v>83</v>
      </c>
      <c r="L176" s="45" t="s">
        <v>386</v>
      </c>
      <c r="M176" s="45">
        <v>5.9999999999999995E-4</v>
      </c>
      <c r="P176" s="121" t="s">
        <v>583</v>
      </c>
      <c r="Q176" s="121">
        <v>1.3680000000000001</v>
      </c>
      <c r="R176" s="121">
        <v>0.84840000000000004</v>
      </c>
      <c r="S176" s="121">
        <v>0.52010000000000001</v>
      </c>
      <c r="T176" s="121">
        <v>6.1879999999999998E-2</v>
      </c>
      <c r="U176" s="121">
        <v>8</v>
      </c>
      <c r="V176" s="121">
        <v>4</v>
      </c>
      <c r="W176" s="121">
        <v>11.89</v>
      </c>
      <c r="X176" s="121">
        <v>9.1029999999999998</v>
      </c>
    </row>
    <row r="177" spans="8:24" s="121" customFormat="1" x14ac:dyDescent="0.25">
      <c r="H177" s="43" t="s">
        <v>585</v>
      </c>
      <c r="I177" s="26">
        <v>7.3749999999999996E-2</v>
      </c>
      <c r="J177" s="26" t="s">
        <v>829</v>
      </c>
      <c r="K177" s="26" t="s">
        <v>81</v>
      </c>
      <c r="L177" s="26" t="s">
        <v>80</v>
      </c>
      <c r="M177" s="26">
        <v>0.99870000000000003</v>
      </c>
      <c r="P177" s="121" t="s">
        <v>585</v>
      </c>
      <c r="Q177" s="121">
        <v>1.3680000000000001</v>
      </c>
      <c r="R177" s="121">
        <v>1.2949999999999999</v>
      </c>
      <c r="S177" s="121">
        <v>7.3749999999999996E-2</v>
      </c>
      <c r="T177" s="121">
        <v>7.152E-2</v>
      </c>
      <c r="U177" s="121">
        <v>8</v>
      </c>
      <c r="V177" s="121">
        <v>8</v>
      </c>
      <c r="W177" s="121">
        <v>1.458</v>
      </c>
      <c r="X177" s="121">
        <v>13.62</v>
      </c>
    </row>
    <row r="178" spans="8:24" s="121" customFormat="1" x14ac:dyDescent="0.25">
      <c r="H178" s="43" t="s">
        <v>587</v>
      </c>
      <c r="I178" s="26">
        <v>8.727E-2</v>
      </c>
      <c r="J178" s="26" t="s">
        <v>830</v>
      </c>
      <c r="K178" s="26" t="s">
        <v>81</v>
      </c>
      <c r="L178" s="26" t="s">
        <v>80</v>
      </c>
      <c r="M178" s="26">
        <v>0.92889999999999995</v>
      </c>
      <c r="P178" s="121" t="s">
        <v>587</v>
      </c>
      <c r="Q178" s="121">
        <v>1.3680000000000001</v>
      </c>
      <c r="R178" s="121">
        <v>1.2809999999999999</v>
      </c>
      <c r="S178" s="121">
        <v>8.727E-2</v>
      </c>
      <c r="T178" s="121">
        <v>5.3469999999999997E-2</v>
      </c>
      <c r="U178" s="121">
        <v>8</v>
      </c>
      <c r="V178" s="121">
        <v>6</v>
      </c>
      <c r="W178" s="121">
        <v>2.3079999999999998</v>
      </c>
      <c r="X178" s="121">
        <v>10.84</v>
      </c>
    </row>
    <row r="179" spans="8:24" s="121" customFormat="1" x14ac:dyDescent="0.25">
      <c r="H179" s="44" t="s">
        <v>589</v>
      </c>
      <c r="I179" s="45">
        <v>0.5111</v>
      </c>
      <c r="J179" s="45" t="s">
        <v>831</v>
      </c>
      <c r="K179" s="45" t="s">
        <v>83</v>
      </c>
      <c r="L179" s="45" t="s">
        <v>82</v>
      </c>
      <c r="M179" s="45">
        <v>1.2800000000000001E-2</v>
      </c>
      <c r="P179" s="121" t="s">
        <v>589</v>
      </c>
      <c r="Q179" s="121">
        <v>1.3680000000000001</v>
      </c>
      <c r="R179" s="121">
        <v>0.85740000000000005</v>
      </c>
      <c r="S179" s="121">
        <v>0.5111</v>
      </c>
      <c r="T179" s="121">
        <v>8.1629999999999994E-2</v>
      </c>
      <c r="U179" s="121">
        <v>8</v>
      </c>
      <c r="V179" s="121">
        <v>8</v>
      </c>
      <c r="W179" s="121">
        <v>8.8539999999999992</v>
      </c>
      <c r="X179" s="121">
        <v>7</v>
      </c>
    </row>
    <row r="180" spans="8:24" s="121" customFormat="1" x14ac:dyDescent="0.25">
      <c r="H180" s="115" t="s">
        <v>591</v>
      </c>
      <c r="I180" s="116">
        <v>0.58620000000000005</v>
      </c>
      <c r="J180" s="116" t="s">
        <v>832</v>
      </c>
      <c r="K180" s="116" t="s">
        <v>83</v>
      </c>
      <c r="L180" s="116" t="s">
        <v>367</v>
      </c>
      <c r="M180" s="116" t="s">
        <v>366</v>
      </c>
      <c r="P180" s="121" t="s">
        <v>591</v>
      </c>
      <c r="Q180" s="121">
        <v>1.3680000000000001</v>
      </c>
      <c r="R180" s="121">
        <v>0.78220000000000001</v>
      </c>
      <c r="S180" s="121">
        <v>0.58620000000000005</v>
      </c>
      <c r="T180" s="121">
        <v>6.4829999999999999E-2</v>
      </c>
      <c r="U180" s="121">
        <v>8</v>
      </c>
      <c r="V180" s="121">
        <v>7</v>
      </c>
      <c r="W180" s="121">
        <v>12.79</v>
      </c>
      <c r="X180" s="121">
        <v>12.95</v>
      </c>
    </row>
    <row r="181" spans="8:24" s="121" customFormat="1" x14ac:dyDescent="0.25">
      <c r="H181" s="43" t="s">
        <v>593</v>
      </c>
      <c r="I181" s="26">
        <v>2.1129999999999999E-2</v>
      </c>
      <c r="J181" s="26" t="s">
        <v>833</v>
      </c>
      <c r="K181" s="26" t="s">
        <v>81</v>
      </c>
      <c r="L181" s="26" t="s">
        <v>80</v>
      </c>
      <c r="M181" s="26" t="s">
        <v>303</v>
      </c>
      <c r="P181" s="121" t="s">
        <v>593</v>
      </c>
      <c r="Q181" s="121">
        <v>1.3680000000000001</v>
      </c>
      <c r="R181" s="121">
        <v>1.347</v>
      </c>
      <c r="S181" s="121">
        <v>2.1129999999999999E-2</v>
      </c>
      <c r="T181" s="121">
        <v>6.4219999999999999E-2</v>
      </c>
      <c r="U181" s="121">
        <v>8</v>
      </c>
      <c r="V181" s="121">
        <v>8</v>
      </c>
      <c r="W181" s="121">
        <v>0.4652</v>
      </c>
      <c r="X181" s="121">
        <v>13.99</v>
      </c>
    </row>
    <row r="182" spans="8:24" s="121" customFormat="1" x14ac:dyDescent="0.25">
      <c r="H182" s="43" t="s">
        <v>595</v>
      </c>
      <c r="I182" s="26">
        <v>8.319E-2</v>
      </c>
      <c r="J182" s="26" t="s">
        <v>834</v>
      </c>
      <c r="K182" s="26" t="s">
        <v>81</v>
      </c>
      <c r="L182" s="26" t="s">
        <v>80</v>
      </c>
      <c r="M182" s="26">
        <v>0.99419999999999997</v>
      </c>
      <c r="P182" s="121" t="s">
        <v>595</v>
      </c>
      <c r="Q182" s="121">
        <v>1.3680000000000001</v>
      </c>
      <c r="R182" s="121">
        <v>1.2849999999999999</v>
      </c>
      <c r="S182" s="121">
        <v>8.319E-2</v>
      </c>
      <c r="T182" s="121">
        <v>7.0660000000000001E-2</v>
      </c>
      <c r="U182" s="121">
        <v>8</v>
      </c>
      <c r="V182" s="121">
        <v>6</v>
      </c>
      <c r="W182" s="121">
        <v>1.665</v>
      </c>
      <c r="X182" s="121">
        <v>10.9</v>
      </c>
    </row>
    <row r="183" spans="8:24" s="121" customFormat="1" x14ac:dyDescent="0.25">
      <c r="H183" s="44" t="s">
        <v>597</v>
      </c>
      <c r="I183" s="45">
        <v>0.64190000000000003</v>
      </c>
      <c r="J183" s="45" t="s">
        <v>835</v>
      </c>
      <c r="K183" s="45" t="s">
        <v>83</v>
      </c>
      <c r="L183" s="45" t="s">
        <v>82</v>
      </c>
      <c r="M183" s="45">
        <v>1.9900000000000001E-2</v>
      </c>
      <c r="P183" s="121" t="s">
        <v>597</v>
      </c>
      <c r="Q183" s="121">
        <v>1.3680000000000001</v>
      </c>
      <c r="R183" s="121">
        <v>0.72660000000000002</v>
      </c>
      <c r="S183" s="121">
        <v>0.64190000000000003</v>
      </c>
      <c r="T183" s="121">
        <v>0.111</v>
      </c>
      <c r="U183" s="121">
        <v>8</v>
      </c>
      <c r="V183" s="121">
        <v>8</v>
      </c>
      <c r="W183" s="121">
        <v>8.1769999999999996</v>
      </c>
      <c r="X183" s="121">
        <v>7</v>
      </c>
    </row>
    <row r="184" spans="8:24" s="121" customFormat="1" x14ac:dyDescent="0.25">
      <c r="H184" s="115" t="s">
        <v>599</v>
      </c>
      <c r="I184" s="116">
        <v>0.67149999999999999</v>
      </c>
      <c r="J184" s="116" t="s">
        <v>836</v>
      </c>
      <c r="K184" s="116" t="s">
        <v>83</v>
      </c>
      <c r="L184" s="116" t="s">
        <v>386</v>
      </c>
      <c r="M184" s="116">
        <v>2.0000000000000001E-4</v>
      </c>
      <c r="P184" s="121" t="s">
        <v>599</v>
      </c>
      <c r="Q184" s="121">
        <v>1.3680000000000001</v>
      </c>
      <c r="R184" s="121">
        <v>0.69689999999999996</v>
      </c>
      <c r="S184" s="121">
        <v>0.67149999999999999</v>
      </c>
      <c r="T184" s="121">
        <v>7.9009999999999997E-2</v>
      </c>
      <c r="U184" s="121">
        <v>8</v>
      </c>
      <c r="V184" s="121">
        <v>7</v>
      </c>
      <c r="W184" s="121">
        <v>12.02</v>
      </c>
      <c r="X184" s="121">
        <v>11.24</v>
      </c>
    </row>
    <row r="185" spans="8:24" s="121" customFormat="1" x14ac:dyDescent="0.25">
      <c r="H185" s="43" t="s">
        <v>601</v>
      </c>
      <c r="I185" s="26">
        <v>-2.4639999999999999E-2</v>
      </c>
      <c r="J185" s="26" t="s">
        <v>837</v>
      </c>
      <c r="K185" s="26" t="s">
        <v>81</v>
      </c>
      <c r="L185" s="26" t="s">
        <v>80</v>
      </c>
      <c r="M185" s="26" t="s">
        <v>303</v>
      </c>
      <c r="P185" s="121" t="s">
        <v>601</v>
      </c>
      <c r="Q185" s="121">
        <v>1.339</v>
      </c>
      <c r="R185" s="121">
        <v>1.3640000000000001</v>
      </c>
      <c r="S185" s="121">
        <v>-2.4639999999999999E-2</v>
      </c>
      <c r="T185" s="121">
        <v>9.3950000000000006E-2</v>
      </c>
      <c r="U185" s="121">
        <v>7</v>
      </c>
      <c r="V185" s="121">
        <v>3</v>
      </c>
      <c r="W185" s="121">
        <v>0.37090000000000001</v>
      </c>
      <c r="X185" s="121">
        <v>3.1019999999999999</v>
      </c>
    </row>
    <row r="186" spans="8:24" s="121" customFormat="1" x14ac:dyDescent="0.25">
      <c r="H186" s="43" t="s">
        <v>603</v>
      </c>
      <c r="I186" s="26">
        <v>-2.7390000000000001E-2</v>
      </c>
      <c r="J186" s="26" t="s">
        <v>838</v>
      </c>
      <c r="K186" s="26" t="s">
        <v>81</v>
      </c>
      <c r="L186" s="26" t="s">
        <v>80</v>
      </c>
      <c r="M186" s="26" t="s">
        <v>303</v>
      </c>
      <c r="P186" s="121" t="s">
        <v>603</v>
      </c>
      <c r="Q186" s="121">
        <v>1.339</v>
      </c>
      <c r="R186" s="121">
        <v>1.3660000000000001</v>
      </c>
      <c r="S186" s="121">
        <v>-2.7390000000000001E-2</v>
      </c>
      <c r="T186" s="121">
        <v>6.6339999999999996E-2</v>
      </c>
      <c r="U186" s="121">
        <v>7</v>
      </c>
      <c r="V186" s="121">
        <v>4</v>
      </c>
      <c r="W186" s="121">
        <v>0.58389999999999997</v>
      </c>
      <c r="X186" s="121">
        <v>6.9779999999999998</v>
      </c>
    </row>
    <row r="187" spans="8:24" s="121" customFormat="1" x14ac:dyDescent="0.25">
      <c r="H187" s="44" t="s">
        <v>605</v>
      </c>
      <c r="I187" s="45">
        <v>0.52839999999999998</v>
      </c>
      <c r="J187" s="45" t="s">
        <v>839</v>
      </c>
      <c r="K187" s="45" t="s">
        <v>83</v>
      </c>
      <c r="L187" s="45" t="s">
        <v>85</v>
      </c>
      <c r="M187" s="45">
        <v>3.0999999999999999E-3</v>
      </c>
      <c r="P187" s="121" t="s">
        <v>605</v>
      </c>
      <c r="Q187" s="121">
        <v>1.339</v>
      </c>
      <c r="R187" s="121">
        <v>0.8105</v>
      </c>
      <c r="S187" s="121">
        <v>0.52839999999999998</v>
      </c>
      <c r="T187" s="121">
        <v>6.6369999999999998E-2</v>
      </c>
      <c r="U187" s="121">
        <v>7</v>
      </c>
      <c r="V187" s="121">
        <v>4</v>
      </c>
      <c r="W187" s="121">
        <v>11.26</v>
      </c>
      <c r="X187" s="121">
        <v>6.9740000000000002</v>
      </c>
    </row>
    <row r="188" spans="8:24" s="121" customFormat="1" x14ac:dyDescent="0.25">
      <c r="H188" s="115" t="s">
        <v>607</v>
      </c>
      <c r="I188" s="116">
        <v>0.49049999999999999</v>
      </c>
      <c r="J188" s="116" t="s">
        <v>840</v>
      </c>
      <c r="K188" s="116" t="s">
        <v>83</v>
      </c>
      <c r="L188" s="116" t="s">
        <v>85</v>
      </c>
      <c r="M188" s="116">
        <v>5.7999999999999996E-3</v>
      </c>
      <c r="P188" s="121" t="s">
        <v>607</v>
      </c>
      <c r="Q188" s="121">
        <v>1.339</v>
      </c>
      <c r="R188" s="121">
        <v>0.84840000000000004</v>
      </c>
      <c r="S188" s="121">
        <v>0.49049999999999999</v>
      </c>
      <c r="T188" s="121">
        <v>3.0839999999999999E-2</v>
      </c>
      <c r="U188" s="121">
        <v>7</v>
      </c>
      <c r="V188" s="121">
        <v>4</v>
      </c>
      <c r="W188" s="121">
        <v>22.49</v>
      </c>
      <c r="X188" s="121">
        <v>3</v>
      </c>
    </row>
    <row r="189" spans="8:24" s="121" customFormat="1" x14ac:dyDescent="0.25">
      <c r="H189" s="43" t="s">
        <v>609</v>
      </c>
      <c r="I189" s="26">
        <v>4.4170000000000001E-2</v>
      </c>
      <c r="J189" s="26" t="s">
        <v>841</v>
      </c>
      <c r="K189" s="26" t="s">
        <v>81</v>
      </c>
      <c r="L189" s="26" t="s">
        <v>80</v>
      </c>
      <c r="M189" s="26" t="s">
        <v>303</v>
      </c>
      <c r="P189" s="121" t="s">
        <v>609</v>
      </c>
      <c r="Q189" s="121">
        <v>1.339</v>
      </c>
      <c r="R189" s="121">
        <v>1.2949999999999999</v>
      </c>
      <c r="S189" s="121">
        <v>4.4170000000000001E-2</v>
      </c>
      <c r="T189" s="121">
        <v>6.9309999999999997E-2</v>
      </c>
      <c r="U189" s="121">
        <v>7</v>
      </c>
      <c r="V189" s="121">
        <v>8</v>
      </c>
      <c r="W189" s="121">
        <v>0.90129999999999999</v>
      </c>
      <c r="X189" s="121">
        <v>12.65</v>
      </c>
    </row>
    <row r="190" spans="8:24" s="121" customFormat="1" x14ac:dyDescent="0.25">
      <c r="H190" s="43" t="s">
        <v>611</v>
      </c>
      <c r="I190" s="26">
        <v>5.7689999999999998E-2</v>
      </c>
      <c r="J190" s="26" t="s">
        <v>842</v>
      </c>
      <c r="K190" s="26" t="s">
        <v>81</v>
      </c>
      <c r="L190" s="26" t="s">
        <v>80</v>
      </c>
      <c r="M190" s="26">
        <v>0.99519999999999997</v>
      </c>
      <c r="P190" s="121" t="s">
        <v>611</v>
      </c>
      <c r="Q190" s="121">
        <v>1.339</v>
      </c>
      <c r="R190" s="121">
        <v>1.2809999999999999</v>
      </c>
      <c r="S190" s="121">
        <v>5.7689999999999998E-2</v>
      </c>
      <c r="T190" s="121">
        <v>5.0470000000000001E-2</v>
      </c>
      <c r="U190" s="121">
        <v>7</v>
      </c>
      <c r="V190" s="121">
        <v>6</v>
      </c>
      <c r="W190" s="121">
        <v>1.617</v>
      </c>
      <c r="X190" s="121">
        <v>9.8759999999999994</v>
      </c>
    </row>
    <row r="191" spans="8:24" s="121" customFormat="1" x14ac:dyDescent="0.25">
      <c r="H191" s="44" t="s">
        <v>613</v>
      </c>
      <c r="I191" s="45">
        <v>0.48149999999999998</v>
      </c>
      <c r="J191" s="45" t="s">
        <v>843</v>
      </c>
      <c r="K191" s="45" t="s">
        <v>83</v>
      </c>
      <c r="L191" s="45" t="s">
        <v>82</v>
      </c>
      <c r="M191" s="45">
        <v>1.11E-2</v>
      </c>
      <c r="P191" s="121" t="s">
        <v>613</v>
      </c>
      <c r="Q191" s="121">
        <v>1.339</v>
      </c>
      <c r="R191" s="121">
        <v>0.85740000000000005</v>
      </c>
      <c r="S191" s="121">
        <v>0.48149999999999998</v>
      </c>
      <c r="T191" s="121">
        <v>8.9340000000000003E-2</v>
      </c>
      <c r="U191" s="121">
        <v>7</v>
      </c>
      <c r="V191" s="121">
        <v>8</v>
      </c>
      <c r="W191" s="121">
        <v>7.6210000000000004</v>
      </c>
      <c r="X191" s="121">
        <v>10.65</v>
      </c>
    </row>
    <row r="192" spans="8:24" s="121" customFormat="1" x14ac:dyDescent="0.25">
      <c r="H192" s="115" t="s">
        <v>615</v>
      </c>
      <c r="I192" s="116">
        <v>0.55659999999999998</v>
      </c>
      <c r="J192" s="116" t="s">
        <v>844</v>
      </c>
      <c r="K192" s="116" t="s">
        <v>83</v>
      </c>
      <c r="L192" s="116" t="s">
        <v>85</v>
      </c>
      <c r="M192" s="116">
        <v>3.0999999999999999E-3</v>
      </c>
      <c r="P192" s="121" t="s">
        <v>615</v>
      </c>
      <c r="Q192" s="121">
        <v>1.339</v>
      </c>
      <c r="R192" s="121">
        <v>0.78220000000000001</v>
      </c>
      <c r="S192" s="121">
        <v>0.55659999999999998</v>
      </c>
      <c r="T192" s="121">
        <v>6.2600000000000003E-2</v>
      </c>
      <c r="U192" s="121">
        <v>7</v>
      </c>
      <c r="V192" s="121">
        <v>7</v>
      </c>
      <c r="W192" s="121">
        <v>12.58</v>
      </c>
      <c r="X192" s="121">
        <v>6</v>
      </c>
    </row>
    <row r="193" spans="8:24" s="121" customFormat="1" x14ac:dyDescent="0.25">
      <c r="H193" s="43" t="s">
        <v>617</v>
      </c>
      <c r="I193" s="26">
        <v>-8.4550000000000007E-3</v>
      </c>
      <c r="J193" s="26" t="s">
        <v>845</v>
      </c>
      <c r="K193" s="26" t="s">
        <v>81</v>
      </c>
      <c r="L193" s="26" t="s">
        <v>80</v>
      </c>
      <c r="M193" s="26" t="s">
        <v>303</v>
      </c>
      <c r="P193" s="121" t="s">
        <v>617</v>
      </c>
      <c r="Q193" s="121">
        <v>1.339</v>
      </c>
      <c r="R193" s="121">
        <v>1.347</v>
      </c>
      <c r="S193" s="121">
        <v>-8.4550000000000007E-3</v>
      </c>
      <c r="T193" s="121">
        <v>6.1740000000000003E-2</v>
      </c>
      <c r="U193" s="121">
        <v>7</v>
      </c>
      <c r="V193" s="121">
        <v>8</v>
      </c>
      <c r="W193" s="121">
        <v>0.19370000000000001</v>
      </c>
      <c r="X193" s="121">
        <v>12.99</v>
      </c>
    </row>
    <row r="194" spans="8:24" s="121" customFormat="1" x14ac:dyDescent="0.25">
      <c r="H194" s="43" t="s">
        <v>619</v>
      </c>
      <c r="I194" s="26">
        <v>5.3609999999999998E-2</v>
      </c>
      <c r="J194" s="26" t="s">
        <v>846</v>
      </c>
      <c r="K194" s="26" t="s">
        <v>81</v>
      </c>
      <c r="L194" s="26" t="s">
        <v>80</v>
      </c>
      <c r="M194" s="26" t="s">
        <v>303</v>
      </c>
      <c r="P194" s="121" t="s">
        <v>619</v>
      </c>
      <c r="Q194" s="121">
        <v>1.339</v>
      </c>
      <c r="R194" s="121">
        <v>1.2849999999999999</v>
      </c>
      <c r="S194" s="121">
        <v>5.3609999999999998E-2</v>
      </c>
      <c r="T194" s="121">
        <v>6.8409999999999999E-2</v>
      </c>
      <c r="U194" s="121">
        <v>7</v>
      </c>
      <c r="V194" s="121">
        <v>6</v>
      </c>
      <c r="W194" s="121">
        <v>1.1080000000000001</v>
      </c>
      <c r="X194" s="121">
        <v>10</v>
      </c>
    </row>
    <row r="195" spans="8:24" s="121" customFormat="1" x14ac:dyDescent="0.25">
      <c r="H195" s="44" t="s">
        <v>621</v>
      </c>
      <c r="I195" s="45">
        <v>0.61229999999999996</v>
      </c>
      <c r="J195" s="45" t="s">
        <v>847</v>
      </c>
      <c r="K195" s="45" t="s">
        <v>83</v>
      </c>
      <c r="L195" s="45" t="s">
        <v>386</v>
      </c>
      <c r="M195" s="45">
        <v>8.0000000000000004E-4</v>
      </c>
      <c r="P195" s="121" t="s">
        <v>621</v>
      </c>
      <c r="Q195" s="121">
        <v>1.339</v>
      </c>
      <c r="R195" s="121">
        <v>0.72660000000000002</v>
      </c>
      <c r="S195" s="121">
        <v>0.61229999999999996</v>
      </c>
      <c r="T195" s="121">
        <v>8.3729999999999999E-2</v>
      </c>
      <c r="U195" s="121">
        <v>7</v>
      </c>
      <c r="V195" s="121">
        <v>8</v>
      </c>
      <c r="W195" s="121">
        <v>10.34</v>
      </c>
      <c r="X195" s="121">
        <v>11.16</v>
      </c>
    </row>
    <row r="196" spans="8:24" s="121" customFormat="1" x14ac:dyDescent="0.25">
      <c r="H196" s="115" t="s">
        <v>623</v>
      </c>
      <c r="I196" s="116">
        <v>0.64190000000000003</v>
      </c>
      <c r="J196" s="116" t="s">
        <v>848</v>
      </c>
      <c r="K196" s="116" t="s">
        <v>83</v>
      </c>
      <c r="L196" s="116" t="s">
        <v>82</v>
      </c>
      <c r="M196" s="116">
        <v>1.11E-2</v>
      </c>
      <c r="P196" s="121" t="s">
        <v>623</v>
      </c>
      <c r="Q196" s="121">
        <v>1.339</v>
      </c>
      <c r="R196" s="121">
        <v>0.69689999999999996</v>
      </c>
      <c r="S196" s="121">
        <v>0.64190000000000003</v>
      </c>
      <c r="T196" s="121">
        <v>9.1810000000000003E-2</v>
      </c>
      <c r="U196" s="121">
        <v>7</v>
      </c>
      <c r="V196" s="121">
        <v>7</v>
      </c>
      <c r="W196" s="121">
        <v>9.8879999999999999</v>
      </c>
      <c r="X196" s="121">
        <v>6</v>
      </c>
    </row>
    <row r="197" spans="8:24" s="121" customFormat="1" x14ac:dyDescent="0.25">
      <c r="H197" s="43" t="s">
        <v>625</v>
      </c>
      <c r="I197" s="26">
        <v>-2.7499999999999998E-3</v>
      </c>
      <c r="J197" s="26" t="s">
        <v>849</v>
      </c>
      <c r="K197" s="26" t="s">
        <v>81</v>
      </c>
      <c r="L197" s="26" t="s">
        <v>80</v>
      </c>
      <c r="M197" s="26" t="s">
        <v>303</v>
      </c>
      <c r="P197" s="121" t="s">
        <v>625</v>
      </c>
      <c r="Q197" s="121">
        <v>1.3640000000000001</v>
      </c>
      <c r="R197" s="121">
        <v>1.3660000000000001</v>
      </c>
      <c r="S197" s="121">
        <v>-2.7499999999999998E-3</v>
      </c>
      <c r="T197" s="121">
        <v>9.7939999999999999E-2</v>
      </c>
      <c r="U197" s="121">
        <v>3</v>
      </c>
      <c r="V197" s="121">
        <v>4</v>
      </c>
      <c r="W197" s="121">
        <v>3.9710000000000002E-2</v>
      </c>
      <c r="X197" s="121">
        <v>3.4350000000000001</v>
      </c>
    </row>
    <row r="198" spans="8:24" s="121" customFormat="1" x14ac:dyDescent="0.25">
      <c r="H198" s="43" t="s">
        <v>627</v>
      </c>
      <c r="I198" s="26">
        <v>0.55300000000000005</v>
      </c>
      <c r="J198" s="26" t="s">
        <v>850</v>
      </c>
      <c r="K198" s="26" t="s">
        <v>81</v>
      </c>
      <c r="L198" s="26" t="s">
        <v>80</v>
      </c>
      <c r="M198" s="26">
        <v>8.8800000000000004E-2</v>
      </c>
      <c r="P198" s="121" t="s">
        <v>627</v>
      </c>
      <c r="Q198" s="121">
        <v>1.3640000000000001</v>
      </c>
      <c r="R198" s="121">
        <v>0.8105</v>
      </c>
      <c r="S198" s="121">
        <v>0.55300000000000005</v>
      </c>
      <c r="T198" s="121">
        <v>9.7960000000000005E-2</v>
      </c>
      <c r="U198" s="121">
        <v>3</v>
      </c>
      <c r="V198" s="121">
        <v>4</v>
      </c>
      <c r="W198" s="121">
        <v>7.9829999999999997</v>
      </c>
      <c r="X198" s="121">
        <v>3.4369999999999998</v>
      </c>
    </row>
    <row r="199" spans="8:24" s="121" customFormat="1" x14ac:dyDescent="0.25">
      <c r="H199" s="43" t="s">
        <v>629</v>
      </c>
      <c r="I199" s="26">
        <v>0.5151</v>
      </c>
      <c r="J199" s="26" t="s">
        <v>851</v>
      </c>
      <c r="K199" s="26" t="s">
        <v>81</v>
      </c>
      <c r="L199" s="26" t="s">
        <v>80</v>
      </c>
      <c r="M199" s="26">
        <v>0.1168</v>
      </c>
      <c r="P199" s="121" t="s">
        <v>629</v>
      </c>
      <c r="Q199" s="121">
        <v>1.3640000000000001</v>
      </c>
      <c r="R199" s="121">
        <v>0.84840000000000004</v>
      </c>
      <c r="S199" s="121">
        <v>0.5151</v>
      </c>
      <c r="T199" s="121">
        <v>9.332E-2</v>
      </c>
      <c r="U199" s="121">
        <v>3</v>
      </c>
      <c r="V199" s="121">
        <v>4</v>
      </c>
      <c r="W199" s="121">
        <v>7.806</v>
      </c>
      <c r="X199" s="121">
        <v>2.9710000000000001</v>
      </c>
    </row>
    <row r="200" spans="8:24" s="121" customFormat="1" x14ac:dyDescent="0.25">
      <c r="H200" s="43" t="s">
        <v>631</v>
      </c>
      <c r="I200" s="26">
        <v>6.8809999999999996E-2</v>
      </c>
      <c r="J200" s="26" t="s">
        <v>852</v>
      </c>
      <c r="K200" s="26" t="s">
        <v>81</v>
      </c>
      <c r="L200" s="26" t="s">
        <v>80</v>
      </c>
      <c r="M200" s="26">
        <v>0.99990000000000001</v>
      </c>
      <c r="P200" s="121" t="s">
        <v>631</v>
      </c>
      <c r="Q200" s="121">
        <v>1.3640000000000001</v>
      </c>
      <c r="R200" s="121">
        <v>1.2949999999999999</v>
      </c>
      <c r="S200" s="121">
        <v>6.8809999999999996E-2</v>
      </c>
      <c r="T200" s="121">
        <v>0.1177</v>
      </c>
      <c r="U200" s="121">
        <v>3</v>
      </c>
      <c r="V200" s="121">
        <v>8</v>
      </c>
      <c r="W200" s="121">
        <v>0.82669999999999999</v>
      </c>
      <c r="X200" s="121">
        <v>2</v>
      </c>
    </row>
    <row r="201" spans="8:24" s="121" customFormat="1" x14ac:dyDescent="0.25">
      <c r="H201" s="43" t="s">
        <v>633</v>
      </c>
      <c r="I201" s="26">
        <v>8.233E-2</v>
      </c>
      <c r="J201" s="26" t="s">
        <v>853</v>
      </c>
      <c r="K201" s="26" t="s">
        <v>81</v>
      </c>
      <c r="L201" s="26" t="s">
        <v>80</v>
      </c>
      <c r="M201" s="26">
        <v>0.99419999999999997</v>
      </c>
      <c r="P201" s="121" t="s">
        <v>633</v>
      </c>
      <c r="Q201" s="121">
        <v>1.3640000000000001</v>
      </c>
      <c r="R201" s="121">
        <v>1.2809999999999999</v>
      </c>
      <c r="S201" s="121">
        <v>8.233E-2</v>
      </c>
      <c r="T201" s="121">
        <v>8.7970000000000007E-2</v>
      </c>
      <c r="U201" s="121">
        <v>3</v>
      </c>
      <c r="V201" s="121">
        <v>6</v>
      </c>
      <c r="W201" s="121">
        <v>1.3240000000000001</v>
      </c>
      <c r="X201" s="121">
        <v>2.4279999999999999</v>
      </c>
    </row>
    <row r="202" spans="8:24" s="121" customFormat="1" x14ac:dyDescent="0.25">
      <c r="H202" s="43" t="s">
        <v>635</v>
      </c>
      <c r="I202" s="26">
        <v>0.50609999999999999</v>
      </c>
      <c r="J202" s="26" t="s">
        <v>854</v>
      </c>
      <c r="K202" s="26" t="s">
        <v>81</v>
      </c>
      <c r="L202" s="26" t="s">
        <v>80</v>
      </c>
      <c r="M202" s="26">
        <v>9.9699999999999997E-2</v>
      </c>
      <c r="P202" s="121" t="s">
        <v>635</v>
      </c>
      <c r="Q202" s="121">
        <v>1.3640000000000001</v>
      </c>
      <c r="R202" s="121">
        <v>0.85740000000000005</v>
      </c>
      <c r="S202" s="121">
        <v>0.50609999999999999</v>
      </c>
      <c r="T202" s="121">
        <v>0.1148</v>
      </c>
      <c r="U202" s="121">
        <v>3</v>
      </c>
      <c r="V202" s="121">
        <v>8</v>
      </c>
      <c r="W202" s="121">
        <v>6.2359999999999998</v>
      </c>
      <c r="X202" s="121">
        <v>5.7859999999999996</v>
      </c>
    </row>
    <row r="203" spans="8:24" s="121" customFormat="1" x14ac:dyDescent="0.25">
      <c r="H203" s="44" t="s">
        <v>637</v>
      </c>
      <c r="I203" s="45">
        <v>0.58130000000000004</v>
      </c>
      <c r="J203" s="45" t="s">
        <v>855</v>
      </c>
      <c r="K203" s="45" t="s">
        <v>81</v>
      </c>
      <c r="L203" s="45" t="s">
        <v>80</v>
      </c>
      <c r="M203" s="45">
        <v>7.7399999999999997E-2</v>
      </c>
      <c r="P203" s="121" t="s">
        <v>637</v>
      </c>
      <c r="Q203" s="121">
        <v>1.3640000000000001</v>
      </c>
      <c r="R203" s="121">
        <v>0.78220000000000001</v>
      </c>
      <c r="S203" s="121">
        <v>0.58130000000000004</v>
      </c>
      <c r="T203" s="121">
        <v>9.5299999999999996E-2</v>
      </c>
      <c r="U203" s="121">
        <v>3</v>
      </c>
      <c r="V203" s="121">
        <v>7</v>
      </c>
      <c r="W203" s="121">
        <v>8.6259999999999994</v>
      </c>
      <c r="X203" s="121">
        <v>3.2629999999999999</v>
      </c>
    </row>
    <row r="204" spans="8:24" s="121" customFormat="1" x14ac:dyDescent="0.25">
      <c r="H204" s="43" t="s">
        <v>639</v>
      </c>
      <c r="I204" s="26">
        <v>1.619E-2</v>
      </c>
      <c r="J204" s="26" t="s">
        <v>856</v>
      </c>
      <c r="K204" s="26" t="s">
        <v>81</v>
      </c>
      <c r="L204" s="26" t="s">
        <v>80</v>
      </c>
      <c r="M204" s="26" t="s">
        <v>303</v>
      </c>
      <c r="P204" s="121" t="s">
        <v>639</v>
      </c>
      <c r="Q204" s="121">
        <v>1.3640000000000001</v>
      </c>
      <c r="R204" s="121">
        <v>1.347</v>
      </c>
      <c r="S204" s="121">
        <v>1.619E-2</v>
      </c>
      <c r="T204" s="121">
        <v>7.5910000000000005E-2</v>
      </c>
      <c r="U204" s="121">
        <v>3</v>
      </c>
      <c r="V204" s="121">
        <v>8</v>
      </c>
      <c r="W204" s="121">
        <v>0.30159999999999998</v>
      </c>
      <c r="X204" s="121">
        <v>2</v>
      </c>
    </row>
    <row r="205" spans="8:24" s="121" customFormat="1" x14ac:dyDescent="0.25">
      <c r="H205" s="43" t="s">
        <v>641</v>
      </c>
      <c r="I205" s="26">
        <v>7.825E-2</v>
      </c>
      <c r="J205" s="26" t="s">
        <v>857</v>
      </c>
      <c r="K205" s="26" t="s">
        <v>81</v>
      </c>
      <c r="L205" s="26" t="s">
        <v>80</v>
      </c>
      <c r="M205" s="26">
        <v>0.99939999999999996</v>
      </c>
      <c r="P205" s="121" t="s">
        <v>641</v>
      </c>
      <c r="Q205" s="121">
        <v>1.3640000000000001</v>
      </c>
      <c r="R205" s="121">
        <v>1.2849999999999999</v>
      </c>
      <c r="S205" s="121">
        <v>7.825E-2</v>
      </c>
      <c r="T205" s="121">
        <v>9.9360000000000004E-2</v>
      </c>
      <c r="U205" s="121">
        <v>3</v>
      </c>
      <c r="V205" s="121">
        <v>6</v>
      </c>
      <c r="W205" s="121">
        <v>1.1140000000000001</v>
      </c>
      <c r="X205" s="121">
        <v>3.7189999999999999</v>
      </c>
    </row>
    <row r="206" spans="8:24" s="121" customFormat="1" x14ac:dyDescent="0.25">
      <c r="H206" s="44" t="s">
        <v>643</v>
      </c>
      <c r="I206" s="45">
        <v>0.63690000000000002</v>
      </c>
      <c r="J206" s="45" t="s">
        <v>858</v>
      </c>
      <c r="K206" s="45" t="s">
        <v>83</v>
      </c>
      <c r="L206" s="45" t="s">
        <v>82</v>
      </c>
      <c r="M206" s="45">
        <v>3.85E-2</v>
      </c>
      <c r="P206" s="121" t="s">
        <v>643</v>
      </c>
      <c r="Q206" s="121">
        <v>1.3640000000000001</v>
      </c>
      <c r="R206" s="121">
        <v>0.72660000000000002</v>
      </c>
      <c r="S206" s="121">
        <v>0.63690000000000002</v>
      </c>
      <c r="T206" s="121">
        <v>0.1105</v>
      </c>
      <c r="U206" s="121">
        <v>3</v>
      </c>
      <c r="V206" s="121">
        <v>8</v>
      </c>
      <c r="W206" s="121">
        <v>8.1539999999999999</v>
      </c>
      <c r="X206" s="121">
        <v>5.24</v>
      </c>
    </row>
    <row r="207" spans="8:24" s="121" customFormat="1" x14ac:dyDescent="0.25">
      <c r="H207" s="115" t="s">
        <v>645</v>
      </c>
      <c r="I207" s="116">
        <v>0.66659999999999997</v>
      </c>
      <c r="J207" s="116" t="s">
        <v>859</v>
      </c>
      <c r="K207" s="116" t="s">
        <v>83</v>
      </c>
      <c r="L207" s="116" t="s">
        <v>82</v>
      </c>
      <c r="M207" s="116">
        <v>3.6499999999999998E-2</v>
      </c>
      <c r="P207" s="121" t="s">
        <v>645</v>
      </c>
      <c r="Q207" s="121">
        <v>1.3640000000000001</v>
      </c>
      <c r="R207" s="121">
        <v>0.69689999999999996</v>
      </c>
      <c r="S207" s="121">
        <v>0.66659999999999997</v>
      </c>
      <c r="T207" s="121">
        <v>0.1055</v>
      </c>
      <c r="U207" s="121">
        <v>3</v>
      </c>
      <c r="V207" s="121">
        <v>7</v>
      </c>
      <c r="W207" s="121">
        <v>8.9380000000000006</v>
      </c>
      <c r="X207" s="121">
        <v>4.5170000000000003</v>
      </c>
    </row>
    <row r="208" spans="8:24" s="121" customFormat="1" x14ac:dyDescent="0.25">
      <c r="H208" s="44" t="s">
        <v>647</v>
      </c>
      <c r="I208" s="45">
        <v>0.55579999999999996</v>
      </c>
      <c r="J208" s="45" t="s">
        <v>860</v>
      </c>
      <c r="K208" s="45" t="s">
        <v>83</v>
      </c>
      <c r="L208" s="45" t="s">
        <v>85</v>
      </c>
      <c r="M208" s="45">
        <v>6.6E-3</v>
      </c>
      <c r="P208" s="121" t="s">
        <v>647</v>
      </c>
      <c r="Q208" s="121">
        <v>1.3660000000000001</v>
      </c>
      <c r="R208" s="121">
        <v>0.8105</v>
      </c>
      <c r="S208" s="121">
        <v>0.55579999999999996</v>
      </c>
      <c r="T208" s="121">
        <v>7.1910000000000002E-2</v>
      </c>
      <c r="U208" s="121">
        <v>4</v>
      </c>
      <c r="V208" s="121">
        <v>4</v>
      </c>
      <c r="W208" s="121">
        <v>10.93</v>
      </c>
      <c r="X208" s="121">
        <v>6</v>
      </c>
    </row>
    <row r="209" spans="8:24" s="121" customFormat="1" x14ac:dyDescent="0.25">
      <c r="H209" s="115" t="s">
        <v>649</v>
      </c>
      <c r="I209" s="116">
        <v>0.51790000000000003</v>
      </c>
      <c r="J209" s="116" t="s">
        <v>861</v>
      </c>
      <c r="K209" s="116" t="s">
        <v>83</v>
      </c>
      <c r="L209" s="116" t="s">
        <v>85</v>
      </c>
      <c r="M209" s="116">
        <v>6.7000000000000002E-3</v>
      </c>
      <c r="P209" s="121" t="s">
        <v>649</v>
      </c>
      <c r="Q209" s="121">
        <v>1.3660000000000001</v>
      </c>
      <c r="R209" s="121">
        <v>0.84840000000000004</v>
      </c>
      <c r="S209" s="121">
        <v>0.51790000000000003</v>
      </c>
      <c r="T209" s="121">
        <v>6.5449999999999994E-2</v>
      </c>
      <c r="U209" s="121">
        <v>4</v>
      </c>
      <c r="V209" s="121">
        <v>4</v>
      </c>
      <c r="W209" s="121">
        <v>11.19</v>
      </c>
      <c r="X209" s="121">
        <v>5.7549999999999999</v>
      </c>
    </row>
    <row r="210" spans="8:24" s="121" customFormat="1" x14ac:dyDescent="0.25">
      <c r="H210" s="43" t="s">
        <v>651</v>
      </c>
      <c r="I210" s="26">
        <v>7.1559999999999999E-2</v>
      </c>
      <c r="J210" s="26" t="s">
        <v>862</v>
      </c>
      <c r="K210" s="26" t="s">
        <v>81</v>
      </c>
      <c r="L210" s="26" t="s">
        <v>80</v>
      </c>
      <c r="M210" s="26">
        <v>0.999</v>
      </c>
      <c r="P210" s="121" t="s">
        <v>651</v>
      </c>
      <c r="Q210" s="121">
        <v>1.3660000000000001</v>
      </c>
      <c r="R210" s="121">
        <v>1.2949999999999999</v>
      </c>
      <c r="S210" s="121">
        <v>7.1559999999999999E-2</v>
      </c>
      <c r="T210" s="121">
        <v>7.4630000000000002E-2</v>
      </c>
      <c r="U210" s="121">
        <v>4</v>
      </c>
      <c r="V210" s="121">
        <v>8</v>
      </c>
      <c r="W210" s="121">
        <v>1.3560000000000001</v>
      </c>
      <c r="X210" s="121">
        <v>8.8659999999999997</v>
      </c>
    </row>
    <row r="211" spans="8:24" s="121" customFormat="1" x14ac:dyDescent="0.25">
      <c r="H211" s="43" t="s">
        <v>653</v>
      </c>
      <c r="I211" s="26">
        <v>8.5080000000000003E-2</v>
      </c>
      <c r="J211" s="26" t="s">
        <v>863</v>
      </c>
      <c r="K211" s="26" t="s">
        <v>81</v>
      </c>
      <c r="L211" s="26" t="s">
        <v>80</v>
      </c>
      <c r="M211" s="26">
        <v>0.97540000000000004</v>
      </c>
      <c r="P211" s="121" t="s">
        <v>653</v>
      </c>
      <c r="Q211" s="121">
        <v>1.3660000000000001</v>
      </c>
      <c r="R211" s="121">
        <v>1.2809999999999999</v>
      </c>
      <c r="S211" s="121">
        <v>8.5080000000000003E-2</v>
      </c>
      <c r="T211" s="121">
        <v>7.0739999999999997E-2</v>
      </c>
      <c r="U211" s="121">
        <v>4</v>
      </c>
      <c r="V211" s="121">
        <v>6</v>
      </c>
      <c r="W211" s="121">
        <v>1.7010000000000001</v>
      </c>
      <c r="X211" s="121">
        <v>3</v>
      </c>
    </row>
    <row r="212" spans="8:24" s="121" customFormat="1" x14ac:dyDescent="0.25">
      <c r="H212" s="44" t="s">
        <v>655</v>
      </c>
      <c r="I212" s="45">
        <v>0.50890000000000002</v>
      </c>
      <c r="J212" s="45" t="s">
        <v>864</v>
      </c>
      <c r="K212" s="45" t="s">
        <v>83</v>
      </c>
      <c r="L212" s="45" t="s">
        <v>82</v>
      </c>
      <c r="M212" s="45">
        <v>1.21E-2</v>
      </c>
      <c r="P212" s="121" t="s">
        <v>655</v>
      </c>
      <c r="Q212" s="121">
        <v>1.3660000000000001</v>
      </c>
      <c r="R212" s="121">
        <v>0.85740000000000005</v>
      </c>
      <c r="S212" s="121">
        <v>0.50890000000000002</v>
      </c>
      <c r="T212" s="121">
        <v>9.3530000000000002E-2</v>
      </c>
      <c r="U212" s="121">
        <v>4</v>
      </c>
      <c r="V212" s="121">
        <v>8</v>
      </c>
      <c r="W212" s="121">
        <v>7.694</v>
      </c>
      <c r="X212" s="121">
        <v>9.9990000000000006</v>
      </c>
    </row>
    <row r="213" spans="8:24" s="121" customFormat="1" x14ac:dyDescent="0.25">
      <c r="H213" s="115" t="s">
        <v>657</v>
      </c>
      <c r="I213" s="116">
        <v>0.58399999999999996</v>
      </c>
      <c r="J213" s="116" t="s">
        <v>865</v>
      </c>
      <c r="K213" s="116" t="s">
        <v>83</v>
      </c>
      <c r="L213" s="116" t="s">
        <v>85</v>
      </c>
      <c r="M213" s="116">
        <v>1.6000000000000001E-3</v>
      </c>
      <c r="P213" s="121" t="s">
        <v>657</v>
      </c>
      <c r="Q213" s="121">
        <v>1.3660000000000001</v>
      </c>
      <c r="R213" s="121">
        <v>0.78220000000000001</v>
      </c>
      <c r="S213" s="121">
        <v>0.58399999999999996</v>
      </c>
      <c r="T213" s="121">
        <v>6.8239999999999995E-2</v>
      </c>
      <c r="U213" s="121">
        <v>4</v>
      </c>
      <c r="V213" s="121">
        <v>7</v>
      </c>
      <c r="W213" s="121">
        <v>12.1</v>
      </c>
      <c r="X213" s="121">
        <v>7.3719999999999999</v>
      </c>
    </row>
    <row r="214" spans="8:24" s="121" customFormat="1" x14ac:dyDescent="0.25">
      <c r="H214" s="43" t="s">
        <v>659</v>
      </c>
      <c r="I214" s="26">
        <v>1.8939999999999999E-2</v>
      </c>
      <c r="J214" s="26" t="s">
        <v>866</v>
      </c>
      <c r="K214" s="26" t="s">
        <v>81</v>
      </c>
      <c r="L214" s="26" t="s">
        <v>80</v>
      </c>
      <c r="M214" s="26" t="s">
        <v>303</v>
      </c>
      <c r="P214" s="121" t="s">
        <v>659</v>
      </c>
      <c r="Q214" s="121">
        <v>1.3660000000000001</v>
      </c>
      <c r="R214" s="121">
        <v>1.347</v>
      </c>
      <c r="S214" s="121">
        <v>1.8939999999999999E-2</v>
      </c>
      <c r="T214" s="121">
        <v>6.7669999999999994E-2</v>
      </c>
      <c r="U214" s="121">
        <v>4</v>
      </c>
      <c r="V214" s="121">
        <v>8</v>
      </c>
      <c r="W214" s="121">
        <v>0.39579999999999999</v>
      </c>
      <c r="X214" s="121">
        <v>7.5039999999999996</v>
      </c>
    </row>
    <row r="215" spans="8:24" s="121" customFormat="1" x14ac:dyDescent="0.25">
      <c r="H215" s="43" t="s">
        <v>661</v>
      </c>
      <c r="I215" s="26">
        <v>8.1000000000000003E-2</v>
      </c>
      <c r="J215" s="26" t="s">
        <v>867</v>
      </c>
      <c r="K215" s="26" t="s">
        <v>81</v>
      </c>
      <c r="L215" s="26" t="s">
        <v>80</v>
      </c>
      <c r="M215" s="26">
        <v>0.13900000000000001</v>
      </c>
      <c r="P215" s="121" t="s">
        <v>661</v>
      </c>
      <c r="Q215" s="121">
        <v>1.3660000000000001</v>
      </c>
      <c r="R215" s="121">
        <v>1.2849999999999999</v>
      </c>
      <c r="S215" s="121">
        <v>8.1000000000000003E-2</v>
      </c>
      <c r="T215" s="121">
        <v>1.5810000000000001E-2</v>
      </c>
      <c r="U215" s="121">
        <v>4</v>
      </c>
      <c r="V215" s="121">
        <v>6</v>
      </c>
      <c r="W215" s="121">
        <v>7.2450000000000001</v>
      </c>
      <c r="X215" s="121">
        <v>3</v>
      </c>
    </row>
    <row r="216" spans="8:24" s="121" customFormat="1" x14ac:dyDescent="0.25">
      <c r="H216" s="44" t="s">
        <v>663</v>
      </c>
      <c r="I216" s="45">
        <v>0.63970000000000005</v>
      </c>
      <c r="J216" s="45" t="s">
        <v>868</v>
      </c>
      <c r="K216" s="45" t="s">
        <v>83</v>
      </c>
      <c r="L216" s="45" t="s">
        <v>85</v>
      </c>
      <c r="M216" s="45">
        <v>1.4E-3</v>
      </c>
      <c r="P216" s="121" t="s">
        <v>663</v>
      </c>
      <c r="Q216" s="121">
        <v>1.3660000000000001</v>
      </c>
      <c r="R216" s="121">
        <v>0.72660000000000002</v>
      </c>
      <c r="S216" s="121">
        <v>0.63970000000000005</v>
      </c>
      <c r="T216" s="121">
        <v>8.8190000000000004E-2</v>
      </c>
      <c r="U216" s="121">
        <v>4</v>
      </c>
      <c r="V216" s="121">
        <v>8</v>
      </c>
      <c r="W216" s="121">
        <v>10.26</v>
      </c>
      <c r="X216" s="121">
        <v>9.9510000000000005</v>
      </c>
    </row>
    <row r="217" spans="8:24" s="121" customFormat="1" x14ac:dyDescent="0.25">
      <c r="H217" s="115" t="s">
        <v>665</v>
      </c>
      <c r="I217" s="116">
        <v>0.66930000000000001</v>
      </c>
      <c r="J217" s="116" t="s">
        <v>869</v>
      </c>
      <c r="K217" s="116" t="s">
        <v>83</v>
      </c>
      <c r="L217" s="116" t="s">
        <v>386</v>
      </c>
      <c r="M217" s="116">
        <v>8.9999999999999998E-4</v>
      </c>
      <c r="P217" s="121" t="s">
        <v>665</v>
      </c>
      <c r="Q217" s="121">
        <v>1.3660000000000001</v>
      </c>
      <c r="R217" s="121">
        <v>0.69689999999999996</v>
      </c>
      <c r="S217" s="121">
        <v>0.66930000000000001</v>
      </c>
      <c r="T217" s="121">
        <v>8.183E-2</v>
      </c>
      <c r="U217" s="121">
        <v>4</v>
      </c>
      <c r="V217" s="121">
        <v>7</v>
      </c>
      <c r="W217" s="121">
        <v>11.57</v>
      </c>
      <c r="X217" s="121">
        <v>8.89</v>
      </c>
    </row>
    <row r="218" spans="8:24" s="121" customFormat="1" x14ac:dyDescent="0.25">
      <c r="H218" s="43" t="s">
        <v>667</v>
      </c>
      <c r="I218" s="26">
        <v>-3.789E-2</v>
      </c>
      <c r="J218" s="26" t="s">
        <v>870</v>
      </c>
      <c r="K218" s="26" t="s">
        <v>81</v>
      </c>
      <c r="L218" s="26" t="s">
        <v>80</v>
      </c>
      <c r="M218" s="26" t="s">
        <v>303</v>
      </c>
      <c r="P218" s="121" t="s">
        <v>667</v>
      </c>
      <c r="Q218" s="121">
        <v>0.8105</v>
      </c>
      <c r="R218" s="121">
        <v>0.84840000000000004</v>
      </c>
      <c r="S218" s="121">
        <v>-3.789E-2</v>
      </c>
      <c r="T218" s="121">
        <v>6.547E-2</v>
      </c>
      <c r="U218" s="121">
        <v>4</v>
      </c>
      <c r="V218" s="121">
        <v>4</v>
      </c>
      <c r="W218" s="121">
        <v>0.81840000000000002</v>
      </c>
      <c r="X218" s="121">
        <v>5.7530000000000001</v>
      </c>
    </row>
    <row r="219" spans="8:24" s="121" customFormat="1" x14ac:dyDescent="0.25">
      <c r="H219" s="44" t="s">
        <v>669</v>
      </c>
      <c r="I219" s="45">
        <v>-0.48420000000000002</v>
      </c>
      <c r="J219" s="45" t="s">
        <v>871</v>
      </c>
      <c r="K219" s="45" t="s">
        <v>83</v>
      </c>
      <c r="L219" s="45" t="s">
        <v>85</v>
      </c>
      <c r="M219" s="45">
        <v>5.0000000000000001E-3</v>
      </c>
      <c r="P219" s="121" t="s">
        <v>669</v>
      </c>
      <c r="Q219" s="121">
        <v>0.8105</v>
      </c>
      <c r="R219" s="121">
        <v>1.2949999999999999</v>
      </c>
      <c r="S219" s="121">
        <v>-0.48420000000000002</v>
      </c>
      <c r="T219" s="121">
        <v>7.4660000000000004E-2</v>
      </c>
      <c r="U219" s="121">
        <v>4</v>
      </c>
      <c r="V219" s="121">
        <v>8</v>
      </c>
      <c r="W219" s="121">
        <v>9.1720000000000006</v>
      </c>
      <c r="X219" s="121">
        <v>8.8620000000000001</v>
      </c>
    </row>
    <row r="220" spans="8:24" s="121" customFormat="1" x14ac:dyDescent="0.25">
      <c r="H220" s="115" t="s">
        <v>671</v>
      </c>
      <c r="I220" s="116">
        <v>-0.47070000000000001</v>
      </c>
      <c r="J220" s="116" t="s">
        <v>872</v>
      </c>
      <c r="K220" s="116" t="s">
        <v>83</v>
      </c>
      <c r="L220" s="116" t="s">
        <v>82</v>
      </c>
      <c r="M220" s="116">
        <v>1.15E-2</v>
      </c>
      <c r="P220" s="121" t="s">
        <v>671</v>
      </c>
      <c r="Q220" s="121">
        <v>0.8105</v>
      </c>
      <c r="R220" s="121">
        <v>1.2809999999999999</v>
      </c>
      <c r="S220" s="121">
        <v>-0.47070000000000001</v>
      </c>
      <c r="T220" s="121">
        <v>5.7590000000000002E-2</v>
      </c>
      <c r="U220" s="121">
        <v>4</v>
      </c>
      <c r="V220" s="121">
        <v>6</v>
      </c>
      <c r="W220" s="121">
        <v>11.56</v>
      </c>
      <c r="X220" s="121">
        <v>4.7069999999999999</v>
      </c>
    </row>
    <row r="221" spans="8:24" s="121" customFormat="1" x14ac:dyDescent="0.25">
      <c r="H221" s="43" t="s">
        <v>673</v>
      </c>
      <c r="I221" s="26">
        <v>-4.6890000000000001E-2</v>
      </c>
      <c r="J221" s="26" t="s">
        <v>873</v>
      </c>
      <c r="K221" s="26" t="s">
        <v>81</v>
      </c>
      <c r="L221" s="26" t="s">
        <v>80</v>
      </c>
      <c r="M221" s="26" t="s">
        <v>303</v>
      </c>
      <c r="P221" s="121" t="s">
        <v>673</v>
      </c>
      <c r="Q221" s="121">
        <v>0.8105</v>
      </c>
      <c r="R221" s="121">
        <v>0.85740000000000005</v>
      </c>
      <c r="S221" s="121">
        <v>-4.6890000000000001E-2</v>
      </c>
      <c r="T221" s="121">
        <v>0.1217</v>
      </c>
      <c r="U221" s="121">
        <v>4</v>
      </c>
      <c r="V221" s="121">
        <v>8</v>
      </c>
      <c r="W221" s="121">
        <v>0.54500000000000004</v>
      </c>
      <c r="X221" s="121">
        <v>3</v>
      </c>
    </row>
    <row r="222" spans="8:24" s="121" customFormat="1" x14ac:dyDescent="0.25">
      <c r="H222" s="43" t="s">
        <v>675</v>
      </c>
      <c r="I222" s="26">
        <v>2.827E-2</v>
      </c>
      <c r="J222" s="26" t="s">
        <v>874</v>
      </c>
      <c r="K222" s="26" t="s">
        <v>81</v>
      </c>
      <c r="L222" s="26" t="s">
        <v>80</v>
      </c>
      <c r="M222" s="26" t="s">
        <v>303</v>
      </c>
      <c r="P222" s="121" t="s">
        <v>675</v>
      </c>
      <c r="Q222" s="121">
        <v>0.8105</v>
      </c>
      <c r="R222" s="121">
        <v>0.78220000000000001</v>
      </c>
      <c r="S222" s="121">
        <v>2.827E-2</v>
      </c>
      <c r="T222" s="121">
        <v>6.8260000000000001E-2</v>
      </c>
      <c r="U222" s="121">
        <v>4</v>
      </c>
      <c r="V222" s="121">
        <v>7</v>
      </c>
      <c r="W222" s="121">
        <v>0.5857</v>
      </c>
      <c r="X222" s="121">
        <v>7.3680000000000003</v>
      </c>
    </row>
    <row r="223" spans="8:24" s="121" customFormat="1" x14ac:dyDescent="0.25">
      <c r="H223" s="44" t="s">
        <v>677</v>
      </c>
      <c r="I223" s="45">
        <v>-0.53680000000000005</v>
      </c>
      <c r="J223" s="45" t="s">
        <v>875</v>
      </c>
      <c r="K223" s="45" t="s">
        <v>83</v>
      </c>
      <c r="L223" s="45" t="s">
        <v>85</v>
      </c>
      <c r="M223" s="45">
        <v>2.3999999999999998E-3</v>
      </c>
      <c r="P223" s="121" t="s">
        <v>677</v>
      </c>
      <c r="Q223" s="121">
        <v>0.8105</v>
      </c>
      <c r="R223" s="121">
        <v>1.347</v>
      </c>
      <c r="S223" s="121">
        <v>-0.53680000000000005</v>
      </c>
      <c r="T223" s="121">
        <v>6.769E-2</v>
      </c>
      <c r="U223" s="121">
        <v>4</v>
      </c>
      <c r="V223" s="121">
        <v>8</v>
      </c>
      <c r="W223" s="121">
        <v>11.22</v>
      </c>
      <c r="X223" s="121">
        <v>7.4989999999999997</v>
      </c>
    </row>
    <row r="224" spans="8:24" s="121" customFormat="1" x14ac:dyDescent="0.25">
      <c r="H224" s="115" t="s">
        <v>679</v>
      </c>
      <c r="I224" s="116">
        <v>-0.4748</v>
      </c>
      <c r="J224" s="116" t="s">
        <v>876</v>
      </c>
      <c r="K224" s="116" t="s">
        <v>83</v>
      </c>
      <c r="L224" s="116" t="s">
        <v>85</v>
      </c>
      <c r="M224" s="116">
        <v>8.3000000000000001E-3</v>
      </c>
      <c r="P224" s="121" t="s">
        <v>679</v>
      </c>
      <c r="Q224" s="121">
        <v>0.8105</v>
      </c>
      <c r="R224" s="121">
        <v>1.2849999999999999</v>
      </c>
      <c r="S224" s="121">
        <v>-0.4748</v>
      </c>
      <c r="T224" s="121">
        <v>7.3830000000000007E-2</v>
      </c>
      <c r="U224" s="121">
        <v>4</v>
      </c>
      <c r="V224" s="121">
        <v>6</v>
      </c>
      <c r="W224" s="121">
        <v>9.0939999999999994</v>
      </c>
      <c r="X224" s="121">
        <v>7.6749999999999998</v>
      </c>
    </row>
    <row r="225" spans="8:24" s="121" customFormat="1" x14ac:dyDescent="0.25">
      <c r="H225" s="43" t="s">
        <v>681</v>
      </c>
      <c r="I225" s="26">
        <v>8.3930000000000005E-2</v>
      </c>
      <c r="J225" s="26" t="s">
        <v>877</v>
      </c>
      <c r="K225" s="26" t="s">
        <v>81</v>
      </c>
      <c r="L225" s="26" t="s">
        <v>80</v>
      </c>
      <c r="M225" s="26">
        <v>0.94220000000000004</v>
      </c>
      <c r="P225" s="121" t="s">
        <v>681</v>
      </c>
      <c r="Q225" s="121">
        <v>0.8105</v>
      </c>
      <c r="R225" s="121">
        <v>0.72660000000000002</v>
      </c>
      <c r="S225" s="121">
        <v>8.3930000000000005E-2</v>
      </c>
      <c r="T225" s="121">
        <v>5.987E-2</v>
      </c>
      <c r="U225" s="121">
        <v>4</v>
      </c>
      <c r="V225" s="121">
        <v>8</v>
      </c>
      <c r="W225" s="121">
        <v>1.982</v>
      </c>
      <c r="X225" s="121">
        <v>3</v>
      </c>
    </row>
    <row r="226" spans="8:24" s="121" customFormat="1" x14ac:dyDescent="0.25">
      <c r="H226" s="43" t="s">
        <v>683</v>
      </c>
      <c r="I226" s="26">
        <v>0.11360000000000001</v>
      </c>
      <c r="J226" s="26" t="s">
        <v>878</v>
      </c>
      <c r="K226" s="26" t="s">
        <v>81</v>
      </c>
      <c r="L226" s="26" t="s">
        <v>80</v>
      </c>
      <c r="M226" s="26">
        <v>0.97389999999999999</v>
      </c>
      <c r="P226" s="121" t="s">
        <v>683</v>
      </c>
      <c r="Q226" s="121">
        <v>0.8105</v>
      </c>
      <c r="R226" s="121">
        <v>0.69689999999999996</v>
      </c>
      <c r="S226" s="121">
        <v>0.11360000000000001</v>
      </c>
      <c r="T226" s="121">
        <v>8.1850000000000006E-2</v>
      </c>
      <c r="U226" s="121">
        <v>4</v>
      </c>
      <c r="V226" s="121">
        <v>7</v>
      </c>
      <c r="W226" s="121">
        <v>1.962</v>
      </c>
      <c r="X226" s="121">
        <v>8.8879999999999999</v>
      </c>
    </row>
    <row r="227" spans="8:24" s="121" customFormat="1" x14ac:dyDescent="0.25">
      <c r="H227" s="44" t="s">
        <v>685</v>
      </c>
      <c r="I227" s="45">
        <v>-0.44629999999999997</v>
      </c>
      <c r="J227" s="45" t="s">
        <v>879</v>
      </c>
      <c r="K227" s="45" t="s">
        <v>83</v>
      </c>
      <c r="L227" s="45" t="s">
        <v>85</v>
      </c>
      <c r="M227" s="45">
        <v>3.3999999999999998E-3</v>
      </c>
      <c r="P227" s="121" t="s">
        <v>685</v>
      </c>
      <c r="Q227" s="121">
        <v>0.84840000000000004</v>
      </c>
      <c r="R227" s="121">
        <v>1.2949999999999999</v>
      </c>
      <c r="S227" s="121">
        <v>-0.44629999999999997</v>
      </c>
      <c r="T227" s="121">
        <v>6.8449999999999997E-2</v>
      </c>
      <c r="U227" s="121">
        <v>4</v>
      </c>
      <c r="V227" s="121">
        <v>8</v>
      </c>
      <c r="W227" s="121">
        <v>9.2210000000000001</v>
      </c>
      <c r="X227" s="121">
        <v>9.8160000000000007</v>
      </c>
    </row>
    <row r="228" spans="8:24" s="121" customFormat="1" x14ac:dyDescent="0.25">
      <c r="H228" s="115" t="s">
        <v>687</v>
      </c>
      <c r="I228" s="116">
        <v>-0.43280000000000002</v>
      </c>
      <c r="J228" s="116" t="s">
        <v>880</v>
      </c>
      <c r="K228" s="116" t="s">
        <v>83</v>
      </c>
      <c r="L228" s="116" t="s">
        <v>85</v>
      </c>
      <c r="M228" s="116">
        <v>4.7000000000000002E-3</v>
      </c>
      <c r="P228" s="121" t="s">
        <v>687</v>
      </c>
      <c r="Q228" s="121">
        <v>0.84840000000000004</v>
      </c>
      <c r="R228" s="121">
        <v>1.2809999999999999</v>
      </c>
      <c r="S228" s="121">
        <v>-0.43280000000000002</v>
      </c>
      <c r="T228" s="121">
        <v>4.929E-2</v>
      </c>
      <c r="U228" s="121">
        <v>4</v>
      </c>
      <c r="V228" s="121">
        <v>6</v>
      </c>
      <c r="W228" s="121">
        <v>12.42</v>
      </c>
      <c r="X228" s="121">
        <v>5.52</v>
      </c>
    </row>
    <row r="229" spans="8:24" s="121" customFormat="1" x14ac:dyDescent="0.25">
      <c r="H229" s="43" t="s">
        <v>689</v>
      </c>
      <c r="I229" s="26">
        <v>-8.9999999999999993E-3</v>
      </c>
      <c r="J229" s="26" t="s">
        <v>881</v>
      </c>
      <c r="K229" s="26" t="s">
        <v>81</v>
      </c>
      <c r="L229" s="26" t="s">
        <v>80</v>
      </c>
      <c r="M229" s="26" t="s">
        <v>303</v>
      </c>
      <c r="P229" s="121" t="s">
        <v>689</v>
      </c>
      <c r="Q229" s="121">
        <v>0.84840000000000004</v>
      </c>
      <c r="R229" s="121">
        <v>0.85740000000000005</v>
      </c>
      <c r="S229" s="121">
        <v>-8.9999999999999993E-3</v>
      </c>
      <c r="T229" s="121">
        <v>8.8679999999999995E-2</v>
      </c>
      <c r="U229" s="121">
        <v>4</v>
      </c>
      <c r="V229" s="121">
        <v>8</v>
      </c>
      <c r="W229" s="121">
        <v>0.14349999999999999</v>
      </c>
      <c r="X229" s="121">
        <v>9.6760000000000002</v>
      </c>
    </row>
    <row r="230" spans="8:24" s="121" customFormat="1" x14ac:dyDescent="0.25">
      <c r="H230" s="43" t="s">
        <v>691</v>
      </c>
      <c r="I230" s="26">
        <v>6.6159999999999997E-2</v>
      </c>
      <c r="J230" s="26" t="s">
        <v>882</v>
      </c>
      <c r="K230" s="26" t="s">
        <v>81</v>
      </c>
      <c r="L230" s="26" t="s">
        <v>80</v>
      </c>
      <c r="M230" s="26">
        <v>0.92669999999999997</v>
      </c>
      <c r="P230" s="121" t="s">
        <v>691</v>
      </c>
      <c r="Q230" s="121">
        <v>0.84840000000000004</v>
      </c>
      <c r="R230" s="121">
        <v>0.78220000000000001</v>
      </c>
      <c r="S230" s="121">
        <v>6.6159999999999997E-2</v>
      </c>
      <c r="T230" s="121">
        <v>4.4979999999999999E-2</v>
      </c>
      <c r="U230" s="121">
        <v>4</v>
      </c>
      <c r="V230" s="121">
        <v>7</v>
      </c>
      <c r="W230" s="121">
        <v>2.08</v>
      </c>
      <c r="X230" s="121">
        <v>3</v>
      </c>
    </row>
    <row r="231" spans="8:24" s="121" customFormat="1" x14ac:dyDescent="0.25">
      <c r="H231" s="44" t="s">
        <v>693</v>
      </c>
      <c r="I231" s="45">
        <v>-0.49890000000000001</v>
      </c>
      <c r="J231" s="45" t="s">
        <v>883</v>
      </c>
      <c r="K231" s="45" t="s">
        <v>83</v>
      </c>
      <c r="L231" s="45" t="s">
        <v>386</v>
      </c>
      <c r="M231" s="45">
        <v>8.9999999999999998E-4</v>
      </c>
      <c r="P231" s="121" t="s">
        <v>693</v>
      </c>
      <c r="Q231" s="121">
        <v>0.84840000000000004</v>
      </c>
      <c r="R231" s="121">
        <v>1.347</v>
      </c>
      <c r="S231" s="121">
        <v>-0.49890000000000001</v>
      </c>
      <c r="T231" s="121">
        <v>6.0780000000000001E-2</v>
      </c>
      <c r="U231" s="121">
        <v>4</v>
      </c>
      <c r="V231" s="121">
        <v>8</v>
      </c>
      <c r="W231" s="121">
        <v>11.61</v>
      </c>
      <c r="X231" s="121">
        <v>8.9139999999999997</v>
      </c>
    </row>
    <row r="232" spans="8:24" s="121" customFormat="1" x14ac:dyDescent="0.25">
      <c r="H232" s="115" t="s">
        <v>695</v>
      </c>
      <c r="I232" s="116">
        <v>-0.43690000000000001</v>
      </c>
      <c r="J232" s="116" t="s">
        <v>884</v>
      </c>
      <c r="K232" s="116" t="s">
        <v>83</v>
      </c>
      <c r="L232" s="116" t="s">
        <v>85</v>
      </c>
      <c r="M232" s="116">
        <v>7.1000000000000004E-3</v>
      </c>
      <c r="P232" s="121" t="s">
        <v>695</v>
      </c>
      <c r="Q232" s="121">
        <v>0.84840000000000004</v>
      </c>
      <c r="R232" s="121">
        <v>1.2849999999999999</v>
      </c>
      <c r="S232" s="121">
        <v>-0.43690000000000001</v>
      </c>
      <c r="T232" s="121">
        <v>6.7549999999999999E-2</v>
      </c>
      <c r="U232" s="121">
        <v>4</v>
      </c>
      <c r="V232" s="121">
        <v>6</v>
      </c>
      <c r="W232" s="121">
        <v>9.1470000000000002</v>
      </c>
      <c r="X232" s="121">
        <v>8</v>
      </c>
    </row>
    <row r="233" spans="8:24" s="121" customFormat="1" x14ac:dyDescent="0.25">
      <c r="H233" s="43" t="s">
        <v>697</v>
      </c>
      <c r="I233" s="26">
        <v>0.12180000000000001</v>
      </c>
      <c r="J233" s="26" t="s">
        <v>885</v>
      </c>
      <c r="K233" s="26" t="s">
        <v>81</v>
      </c>
      <c r="L233" s="26" t="s">
        <v>80</v>
      </c>
      <c r="M233" s="26">
        <v>0.96340000000000003</v>
      </c>
      <c r="P233" s="121" t="s">
        <v>697</v>
      </c>
      <c r="Q233" s="121">
        <v>0.84840000000000004</v>
      </c>
      <c r="R233" s="121">
        <v>0.72660000000000002</v>
      </c>
      <c r="S233" s="121">
        <v>0.12180000000000001</v>
      </c>
      <c r="T233" s="121">
        <v>8.3030000000000007E-2</v>
      </c>
      <c r="U233" s="121">
        <v>4</v>
      </c>
      <c r="V233" s="121">
        <v>8</v>
      </c>
      <c r="W233" s="121">
        <v>2.0750000000000002</v>
      </c>
      <c r="X233" s="121">
        <v>9.8659999999999997</v>
      </c>
    </row>
    <row r="234" spans="8:24" s="121" customFormat="1" x14ac:dyDescent="0.25">
      <c r="H234" s="43" t="s">
        <v>699</v>
      </c>
      <c r="I234" s="26">
        <v>0.15140000000000001</v>
      </c>
      <c r="J234" s="26" t="s">
        <v>886</v>
      </c>
      <c r="K234" s="26" t="s">
        <v>81</v>
      </c>
      <c r="L234" s="26" t="s">
        <v>80</v>
      </c>
      <c r="M234" s="26">
        <v>0.76539999999999997</v>
      </c>
      <c r="P234" s="121" t="s">
        <v>699</v>
      </c>
      <c r="Q234" s="121">
        <v>0.84840000000000004</v>
      </c>
      <c r="R234" s="121">
        <v>0.69689999999999996</v>
      </c>
      <c r="S234" s="121">
        <v>0.15140000000000001</v>
      </c>
      <c r="T234" s="121">
        <v>7.603E-2</v>
      </c>
      <c r="U234" s="121">
        <v>4</v>
      </c>
      <c r="V234" s="121">
        <v>7</v>
      </c>
      <c r="W234" s="121">
        <v>2.8170000000000002</v>
      </c>
      <c r="X234" s="121">
        <v>3</v>
      </c>
    </row>
    <row r="235" spans="8:24" s="121" customFormat="1" x14ac:dyDescent="0.25">
      <c r="H235" s="43" t="s">
        <v>701</v>
      </c>
      <c r="I235" s="26">
        <v>1.3520000000000001E-2</v>
      </c>
      <c r="J235" s="26" t="s">
        <v>887</v>
      </c>
      <c r="K235" s="26" t="s">
        <v>81</v>
      </c>
      <c r="L235" s="26" t="s">
        <v>80</v>
      </c>
      <c r="M235" s="26" t="s">
        <v>303</v>
      </c>
      <c r="P235" s="121" t="s">
        <v>701</v>
      </c>
      <c r="Q235" s="121">
        <v>1.2949999999999999</v>
      </c>
      <c r="R235" s="121">
        <v>1.2809999999999999</v>
      </c>
      <c r="S235" s="121">
        <v>1.3520000000000001E-2</v>
      </c>
      <c r="T235" s="121">
        <v>6.096E-2</v>
      </c>
      <c r="U235" s="121">
        <v>8</v>
      </c>
      <c r="V235" s="121">
        <v>6</v>
      </c>
      <c r="W235" s="121">
        <v>0.31369999999999998</v>
      </c>
      <c r="X235" s="121">
        <v>10</v>
      </c>
    </row>
    <row r="236" spans="8:24" s="121" customFormat="1" x14ac:dyDescent="0.25">
      <c r="H236" s="44" t="s">
        <v>703</v>
      </c>
      <c r="I236" s="45">
        <v>0.43730000000000002</v>
      </c>
      <c r="J236" s="45" t="s">
        <v>888</v>
      </c>
      <c r="K236" s="45" t="s">
        <v>83</v>
      </c>
      <c r="L236" s="45" t="s">
        <v>82</v>
      </c>
      <c r="M236" s="45">
        <v>2.6800000000000001E-2</v>
      </c>
      <c r="P236" s="121" t="s">
        <v>703</v>
      </c>
      <c r="Q236" s="121">
        <v>1.2949999999999999</v>
      </c>
      <c r="R236" s="121">
        <v>0.85740000000000005</v>
      </c>
      <c r="S236" s="121">
        <v>0.43730000000000002</v>
      </c>
      <c r="T236" s="121">
        <v>9.5659999999999995E-2</v>
      </c>
      <c r="U236" s="121">
        <v>8</v>
      </c>
      <c r="V236" s="121">
        <v>8</v>
      </c>
      <c r="W236" s="121">
        <v>6.4649999999999999</v>
      </c>
      <c r="X236" s="121">
        <v>12.49</v>
      </c>
    </row>
    <row r="237" spans="8:24" s="121" customFormat="1" x14ac:dyDescent="0.25">
      <c r="H237" s="115" t="s">
        <v>705</v>
      </c>
      <c r="I237" s="116">
        <v>0.51249999999999996</v>
      </c>
      <c r="J237" s="116" t="s">
        <v>889</v>
      </c>
      <c r="K237" s="116" t="s">
        <v>83</v>
      </c>
      <c r="L237" s="116" t="s">
        <v>386</v>
      </c>
      <c r="M237" s="116">
        <v>5.0000000000000001E-4</v>
      </c>
      <c r="P237" s="121" t="s">
        <v>705</v>
      </c>
      <c r="Q237" s="121">
        <v>1.2949999999999999</v>
      </c>
      <c r="R237" s="121">
        <v>0.78220000000000001</v>
      </c>
      <c r="S237" s="121">
        <v>0.51249999999999996</v>
      </c>
      <c r="T237" s="121">
        <v>7.1129999999999999E-2</v>
      </c>
      <c r="U237" s="121">
        <v>8</v>
      </c>
      <c r="V237" s="121">
        <v>7</v>
      </c>
      <c r="W237" s="121">
        <v>10.19</v>
      </c>
      <c r="X237" s="121">
        <v>12.86</v>
      </c>
    </row>
    <row r="238" spans="8:24" s="121" customFormat="1" x14ac:dyDescent="0.25">
      <c r="H238" s="43" t="s">
        <v>707</v>
      </c>
      <c r="I238" s="26">
        <v>-5.262E-2</v>
      </c>
      <c r="J238" s="26" t="s">
        <v>890</v>
      </c>
      <c r="K238" s="26" t="s">
        <v>81</v>
      </c>
      <c r="L238" s="26" t="s">
        <v>80</v>
      </c>
      <c r="M238" s="26" t="s">
        <v>303</v>
      </c>
      <c r="P238" s="121" t="s">
        <v>707</v>
      </c>
      <c r="Q238" s="121">
        <v>1.2949999999999999</v>
      </c>
      <c r="R238" s="121">
        <v>1.347</v>
      </c>
      <c r="S238" s="121">
        <v>-5.262E-2</v>
      </c>
      <c r="T238" s="121">
        <v>7.8960000000000002E-2</v>
      </c>
      <c r="U238" s="121">
        <v>8</v>
      </c>
      <c r="V238" s="121">
        <v>8</v>
      </c>
      <c r="W238" s="121">
        <v>0.9425</v>
      </c>
      <c r="X238" s="121">
        <v>7</v>
      </c>
    </row>
    <row r="239" spans="8:24" s="121" customFormat="1" x14ac:dyDescent="0.25">
      <c r="H239" s="43" t="s">
        <v>709</v>
      </c>
      <c r="I239" s="26">
        <v>9.4369999999999992E-3</v>
      </c>
      <c r="J239" s="26" t="s">
        <v>891</v>
      </c>
      <c r="K239" s="26" t="s">
        <v>81</v>
      </c>
      <c r="L239" s="26" t="s">
        <v>80</v>
      </c>
      <c r="M239" s="26" t="s">
        <v>303</v>
      </c>
      <c r="P239" s="121" t="s">
        <v>709</v>
      </c>
      <c r="Q239" s="121">
        <v>1.2949999999999999</v>
      </c>
      <c r="R239" s="121">
        <v>1.2849999999999999</v>
      </c>
      <c r="S239" s="121">
        <v>9.4369999999999992E-3</v>
      </c>
      <c r="T239" s="121">
        <v>7.6480000000000006E-2</v>
      </c>
      <c r="U239" s="121">
        <v>8</v>
      </c>
      <c r="V239" s="121">
        <v>6</v>
      </c>
      <c r="W239" s="121">
        <v>0.17449999999999999</v>
      </c>
      <c r="X239" s="121">
        <v>11.74</v>
      </c>
    </row>
    <row r="240" spans="8:24" s="121" customFormat="1" x14ac:dyDescent="0.25">
      <c r="H240" s="44" t="s">
        <v>711</v>
      </c>
      <c r="I240" s="45">
        <v>0.56810000000000005</v>
      </c>
      <c r="J240" s="45" t="s">
        <v>892</v>
      </c>
      <c r="K240" s="45" t="s">
        <v>83</v>
      </c>
      <c r="L240" s="45" t="s">
        <v>85</v>
      </c>
      <c r="M240" s="45">
        <v>1.6999999999999999E-3</v>
      </c>
      <c r="P240" s="121" t="s">
        <v>711</v>
      </c>
      <c r="Q240" s="121">
        <v>1.2949999999999999</v>
      </c>
      <c r="R240" s="121">
        <v>0.72660000000000002</v>
      </c>
      <c r="S240" s="121">
        <v>0.56810000000000005</v>
      </c>
      <c r="T240" s="121">
        <v>9.0450000000000003E-2</v>
      </c>
      <c r="U240" s="121">
        <v>8</v>
      </c>
      <c r="V240" s="121">
        <v>8</v>
      </c>
      <c r="W240" s="121">
        <v>8.8829999999999991</v>
      </c>
      <c r="X240" s="121">
        <v>13.05</v>
      </c>
    </row>
    <row r="241" spans="8:24" s="121" customFormat="1" x14ac:dyDescent="0.25">
      <c r="H241" s="115" t="s">
        <v>713</v>
      </c>
      <c r="I241" s="116">
        <v>0.5978</v>
      </c>
      <c r="J241" s="116" t="s">
        <v>893</v>
      </c>
      <c r="K241" s="116" t="s">
        <v>83</v>
      </c>
      <c r="L241" s="116" t="s">
        <v>386</v>
      </c>
      <c r="M241" s="116">
        <v>6.9999999999999999E-4</v>
      </c>
      <c r="P241" s="121" t="s">
        <v>713</v>
      </c>
      <c r="Q241" s="121">
        <v>1.2949999999999999</v>
      </c>
      <c r="R241" s="121">
        <v>0.69689999999999996</v>
      </c>
      <c r="S241" s="121">
        <v>0.5978</v>
      </c>
      <c r="T241" s="121">
        <v>8.4260000000000002E-2</v>
      </c>
      <c r="U241" s="121">
        <v>8</v>
      </c>
      <c r="V241" s="121">
        <v>7</v>
      </c>
      <c r="W241" s="121">
        <v>10.029999999999999</v>
      </c>
      <c r="X241" s="121">
        <v>12.31</v>
      </c>
    </row>
    <row r="242" spans="8:24" s="121" customFormat="1" x14ac:dyDescent="0.25">
      <c r="H242" s="44" t="s">
        <v>715</v>
      </c>
      <c r="I242" s="45">
        <v>0.42380000000000001</v>
      </c>
      <c r="J242" s="45" t="s">
        <v>894</v>
      </c>
      <c r="K242" s="45" t="s">
        <v>83</v>
      </c>
      <c r="L242" s="45" t="s">
        <v>82</v>
      </c>
      <c r="M242" s="45">
        <v>2.5899999999999999E-2</v>
      </c>
      <c r="P242" s="121" t="s">
        <v>715</v>
      </c>
      <c r="Q242" s="121">
        <v>1.2809999999999999</v>
      </c>
      <c r="R242" s="121">
        <v>0.85740000000000005</v>
      </c>
      <c r="S242" s="121">
        <v>0.42380000000000001</v>
      </c>
      <c r="T242" s="121">
        <v>8.3030000000000007E-2</v>
      </c>
      <c r="U242" s="121">
        <v>6</v>
      </c>
      <c r="V242" s="121">
        <v>8</v>
      </c>
      <c r="W242" s="121">
        <v>7.218</v>
      </c>
      <c r="X242" s="121">
        <v>8.5869999999999997</v>
      </c>
    </row>
    <row r="243" spans="8:24" s="121" customFormat="1" x14ac:dyDescent="0.25">
      <c r="H243" s="115" t="s">
        <v>717</v>
      </c>
      <c r="I243" s="116">
        <v>0.499</v>
      </c>
      <c r="J243" s="116" t="s">
        <v>895</v>
      </c>
      <c r="K243" s="116" t="s">
        <v>83</v>
      </c>
      <c r="L243" s="116" t="s">
        <v>386</v>
      </c>
      <c r="M243" s="116">
        <v>2.0000000000000001E-4</v>
      </c>
      <c r="P243" s="121" t="s">
        <v>717</v>
      </c>
      <c r="Q243" s="121">
        <v>1.2809999999999999</v>
      </c>
      <c r="R243" s="121">
        <v>0.78220000000000001</v>
      </c>
      <c r="S243" s="121">
        <v>0.499</v>
      </c>
      <c r="T243" s="121">
        <v>5.2940000000000001E-2</v>
      </c>
      <c r="U243" s="121">
        <v>6</v>
      </c>
      <c r="V243" s="121">
        <v>7</v>
      </c>
      <c r="W243" s="121">
        <v>13.33</v>
      </c>
      <c r="X243" s="121">
        <v>9.5489999999999995</v>
      </c>
    </row>
    <row r="244" spans="8:24" s="121" customFormat="1" x14ac:dyDescent="0.25">
      <c r="H244" s="43" t="s">
        <v>719</v>
      </c>
      <c r="I244" s="26">
        <v>-6.615E-2</v>
      </c>
      <c r="J244" s="26" t="s">
        <v>896</v>
      </c>
      <c r="K244" s="26" t="s">
        <v>81</v>
      </c>
      <c r="L244" s="26" t="s">
        <v>80</v>
      </c>
      <c r="M244" s="26">
        <v>0.98909999999999998</v>
      </c>
      <c r="P244" s="121" t="s">
        <v>719</v>
      </c>
      <c r="Q244" s="121">
        <v>1.2809999999999999</v>
      </c>
      <c r="R244" s="121">
        <v>1.347</v>
      </c>
      <c r="S244" s="121">
        <v>-6.615E-2</v>
      </c>
      <c r="T244" s="121">
        <v>5.2200000000000003E-2</v>
      </c>
      <c r="U244" s="121">
        <v>6</v>
      </c>
      <c r="V244" s="121">
        <v>8</v>
      </c>
      <c r="W244" s="121">
        <v>1.792</v>
      </c>
      <c r="X244" s="121">
        <v>11</v>
      </c>
    </row>
    <row r="245" spans="8:24" s="121" customFormat="1" x14ac:dyDescent="0.25">
      <c r="H245" s="43" t="s">
        <v>721</v>
      </c>
      <c r="I245" s="26">
        <v>-4.0829999999999998E-3</v>
      </c>
      <c r="J245" s="26" t="s">
        <v>897</v>
      </c>
      <c r="K245" s="26" t="s">
        <v>81</v>
      </c>
      <c r="L245" s="26" t="s">
        <v>80</v>
      </c>
      <c r="M245" s="26" t="s">
        <v>303</v>
      </c>
      <c r="P245" s="121" t="s">
        <v>721</v>
      </c>
      <c r="Q245" s="121">
        <v>1.2809999999999999</v>
      </c>
      <c r="R245" s="121">
        <v>1.2849999999999999</v>
      </c>
      <c r="S245" s="121">
        <v>-4.0829999999999998E-3</v>
      </c>
      <c r="T245" s="121">
        <v>5.6989999999999999E-2</v>
      </c>
      <c r="U245" s="121">
        <v>6</v>
      </c>
      <c r="V245" s="121">
        <v>6</v>
      </c>
      <c r="W245" s="121">
        <v>0.1013</v>
      </c>
      <c r="X245" s="121">
        <v>5</v>
      </c>
    </row>
    <row r="246" spans="8:24" s="121" customFormat="1" x14ac:dyDescent="0.25">
      <c r="H246" s="44" t="s">
        <v>723</v>
      </c>
      <c r="I246" s="45">
        <v>0.55459999999999998</v>
      </c>
      <c r="J246" s="45" t="s">
        <v>898</v>
      </c>
      <c r="K246" s="45" t="s">
        <v>83</v>
      </c>
      <c r="L246" s="45" t="s">
        <v>85</v>
      </c>
      <c r="M246" s="45">
        <v>2.3E-3</v>
      </c>
      <c r="P246" s="121" t="s">
        <v>723</v>
      </c>
      <c r="Q246" s="121">
        <v>1.2809999999999999</v>
      </c>
      <c r="R246" s="121">
        <v>0.72660000000000002</v>
      </c>
      <c r="S246" s="121">
        <v>0.55459999999999998</v>
      </c>
      <c r="T246" s="121">
        <v>7.6969999999999997E-2</v>
      </c>
      <c r="U246" s="121">
        <v>6</v>
      </c>
      <c r="V246" s="121">
        <v>8</v>
      </c>
      <c r="W246" s="121">
        <v>10.19</v>
      </c>
      <c r="X246" s="121">
        <v>8.8610000000000007</v>
      </c>
    </row>
    <row r="247" spans="8:24" s="121" customFormat="1" x14ac:dyDescent="0.25">
      <c r="H247" s="115" t="s">
        <v>725</v>
      </c>
      <c r="I247" s="116">
        <v>0.58420000000000005</v>
      </c>
      <c r="J247" s="116" t="s">
        <v>899</v>
      </c>
      <c r="K247" s="116" t="s">
        <v>83</v>
      </c>
      <c r="L247" s="116" t="s">
        <v>85</v>
      </c>
      <c r="M247" s="116">
        <v>1.1999999999999999E-3</v>
      </c>
      <c r="P247" s="121" t="s">
        <v>725</v>
      </c>
      <c r="Q247" s="121">
        <v>1.2809999999999999</v>
      </c>
      <c r="R247" s="121">
        <v>0.69689999999999996</v>
      </c>
      <c r="S247" s="121">
        <v>0.58420000000000005</v>
      </c>
      <c r="T247" s="121">
        <v>6.9589999999999999E-2</v>
      </c>
      <c r="U247" s="121">
        <v>6</v>
      </c>
      <c r="V247" s="121">
        <v>7</v>
      </c>
      <c r="W247" s="121">
        <v>11.87</v>
      </c>
      <c r="X247" s="121">
        <v>8.016</v>
      </c>
    </row>
    <row r="248" spans="8:24" s="121" customFormat="1" x14ac:dyDescent="0.25">
      <c r="H248" s="43" t="s">
        <v>727</v>
      </c>
      <c r="I248" s="26">
        <v>7.5160000000000005E-2</v>
      </c>
      <c r="J248" s="26" t="s">
        <v>900</v>
      </c>
      <c r="K248" s="26" t="s">
        <v>81</v>
      </c>
      <c r="L248" s="26" t="s">
        <v>80</v>
      </c>
      <c r="M248" s="26">
        <v>0.99980000000000002</v>
      </c>
      <c r="P248" s="121" t="s">
        <v>727</v>
      </c>
      <c r="Q248" s="121">
        <v>0.85740000000000005</v>
      </c>
      <c r="R248" s="121">
        <v>0.78220000000000001</v>
      </c>
      <c r="S248" s="121">
        <v>7.5160000000000005E-2</v>
      </c>
      <c r="T248" s="121">
        <v>9.0759999999999993E-2</v>
      </c>
      <c r="U248" s="121">
        <v>8</v>
      </c>
      <c r="V248" s="121">
        <v>7</v>
      </c>
      <c r="W248" s="121">
        <v>1.171</v>
      </c>
      <c r="X248" s="121">
        <v>11.04</v>
      </c>
    </row>
    <row r="249" spans="8:24" s="121" customFormat="1" x14ac:dyDescent="0.25">
      <c r="H249" s="44" t="s">
        <v>729</v>
      </c>
      <c r="I249" s="45">
        <v>-0.4899</v>
      </c>
      <c r="J249" s="45" t="s">
        <v>901</v>
      </c>
      <c r="K249" s="45" t="s">
        <v>83</v>
      </c>
      <c r="L249" s="45" t="s">
        <v>85</v>
      </c>
      <c r="M249" s="45">
        <v>9.5999999999999992E-3</v>
      </c>
      <c r="P249" s="121" t="s">
        <v>729</v>
      </c>
      <c r="Q249" s="121">
        <v>0.85740000000000005</v>
      </c>
      <c r="R249" s="121">
        <v>1.347</v>
      </c>
      <c r="S249" s="121">
        <v>-0.4899</v>
      </c>
      <c r="T249" s="121">
        <v>9.0329999999999994E-2</v>
      </c>
      <c r="U249" s="121">
        <v>8</v>
      </c>
      <c r="V249" s="121">
        <v>8</v>
      </c>
      <c r="W249" s="121">
        <v>7.67</v>
      </c>
      <c r="X249" s="121">
        <v>11.1</v>
      </c>
    </row>
    <row r="250" spans="8:24" s="121" customFormat="1" x14ac:dyDescent="0.25">
      <c r="H250" s="115" t="s">
        <v>731</v>
      </c>
      <c r="I250" s="116">
        <v>-0.4279</v>
      </c>
      <c r="J250" s="116" t="s">
        <v>902</v>
      </c>
      <c r="K250" s="116" t="s">
        <v>83</v>
      </c>
      <c r="L250" s="116" t="s">
        <v>82</v>
      </c>
      <c r="M250" s="116">
        <v>3.39E-2</v>
      </c>
      <c r="P250" s="121" t="s">
        <v>731</v>
      </c>
      <c r="Q250" s="121">
        <v>0.85740000000000005</v>
      </c>
      <c r="R250" s="121">
        <v>1.2849999999999999</v>
      </c>
      <c r="S250" s="121">
        <v>-0.4279</v>
      </c>
      <c r="T250" s="121">
        <v>9.5019999999999993E-2</v>
      </c>
      <c r="U250" s="121">
        <v>8</v>
      </c>
      <c r="V250" s="121">
        <v>6</v>
      </c>
      <c r="W250" s="121">
        <v>6.3680000000000003</v>
      </c>
      <c r="X250" s="121">
        <v>11.53</v>
      </c>
    </row>
    <row r="251" spans="8:24" s="121" customFormat="1" x14ac:dyDescent="0.25">
      <c r="H251" s="43" t="s">
        <v>733</v>
      </c>
      <c r="I251" s="26">
        <v>0.1308</v>
      </c>
      <c r="J251" s="26" t="s">
        <v>903</v>
      </c>
      <c r="K251" s="26" t="s">
        <v>81</v>
      </c>
      <c r="L251" s="26" t="s">
        <v>80</v>
      </c>
      <c r="M251" s="26">
        <v>0.98629999999999995</v>
      </c>
      <c r="P251" s="121" t="s">
        <v>733</v>
      </c>
      <c r="Q251" s="121">
        <v>0.85740000000000005</v>
      </c>
      <c r="R251" s="121">
        <v>0.72660000000000002</v>
      </c>
      <c r="S251" s="121">
        <v>0.1308</v>
      </c>
      <c r="T251" s="121">
        <v>0.1053</v>
      </c>
      <c r="U251" s="121">
        <v>8</v>
      </c>
      <c r="V251" s="121">
        <v>8</v>
      </c>
      <c r="W251" s="121">
        <v>1.7569999999999999</v>
      </c>
      <c r="X251" s="121">
        <v>7</v>
      </c>
    </row>
    <row r="252" spans="8:24" s="121" customFormat="1" x14ac:dyDescent="0.25">
      <c r="H252" s="43" t="s">
        <v>735</v>
      </c>
      <c r="I252" s="26">
        <v>0.16039999999999999</v>
      </c>
      <c r="J252" s="26" t="s">
        <v>904</v>
      </c>
      <c r="K252" s="26" t="s">
        <v>81</v>
      </c>
      <c r="L252" s="26" t="s">
        <v>80</v>
      </c>
      <c r="M252" s="26">
        <v>0.9456</v>
      </c>
      <c r="P252" s="121" t="s">
        <v>735</v>
      </c>
      <c r="Q252" s="121">
        <v>0.85740000000000005</v>
      </c>
      <c r="R252" s="121">
        <v>0.69689999999999996</v>
      </c>
      <c r="S252" s="121">
        <v>0.16039999999999999</v>
      </c>
      <c r="T252" s="121">
        <v>0.1014</v>
      </c>
      <c r="U252" s="121">
        <v>8</v>
      </c>
      <c r="V252" s="121">
        <v>7</v>
      </c>
      <c r="W252" s="121">
        <v>2.238</v>
      </c>
      <c r="X252" s="121">
        <v>12.81</v>
      </c>
    </row>
    <row r="253" spans="8:24" s="121" customFormat="1" x14ac:dyDescent="0.25">
      <c r="H253" s="43" t="s">
        <v>737</v>
      </c>
      <c r="I253" s="26">
        <v>-0.56510000000000005</v>
      </c>
      <c r="J253" s="26" t="s">
        <v>905</v>
      </c>
      <c r="K253" s="26" t="s">
        <v>83</v>
      </c>
      <c r="L253" s="26" t="s">
        <v>367</v>
      </c>
      <c r="M253" s="26" t="s">
        <v>366</v>
      </c>
      <c r="P253" s="121" t="s">
        <v>737</v>
      </c>
      <c r="Q253" s="121">
        <v>0.78220000000000001</v>
      </c>
      <c r="R253" s="121">
        <v>1.347</v>
      </c>
      <c r="S253" s="121">
        <v>-0.56510000000000005</v>
      </c>
      <c r="T253" s="121">
        <v>6.3780000000000003E-2</v>
      </c>
      <c r="U253" s="121">
        <v>7</v>
      </c>
      <c r="V253" s="121">
        <v>8</v>
      </c>
      <c r="W253" s="121">
        <v>12.53</v>
      </c>
      <c r="X253" s="121">
        <v>12.88</v>
      </c>
    </row>
    <row r="254" spans="8:24" s="121" customFormat="1" x14ac:dyDescent="0.25">
      <c r="H254" s="44" t="s">
        <v>739</v>
      </c>
      <c r="I254" s="45">
        <v>-0.503</v>
      </c>
      <c r="J254" s="45" t="s">
        <v>906</v>
      </c>
      <c r="K254" s="45" t="s">
        <v>83</v>
      </c>
      <c r="L254" s="45" t="s">
        <v>85</v>
      </c>
      <c r="M254" s="45">
        <v>1.2999999999999999E-3</v>
      </c>
      <c r="P254" s="121" t="s">
        <v>739</v>
      </c>
      <c r="Q254" s="121">
        <v>0.78220000000000001</v>
      </c>
      <c r="R254" s="121">
        <v>1.2849999999999999</v>
      </c>
      <c r="S254" s="121">
        <v>-0.503</v>
      </c>
      <c r="T254" s="121">
        <v>7.0260000000000003E-2</v>
      </c>
      <c r="U254" s="121">
        <v>7</v>
      </c>
      <c r="V254" s="121">
        <v>6</v>
      </c>
      <c r="W254" s="121">
        <v>10.130000000000001</v>
      </c>
      <c r="X254" s="121">
        <v>10.34</v>
      </c>
    </row>
    <row r="255" spans="8:24" s="121" customFormat="1" x14ac:dyDescent="0.25">
      <c r="H255" s="43" t="s">
        <v>741</v>
      </c>
      <c r="I255" s="26">
        <v>5.5649999999999998E-2</v>
      </c>
      <c r="J255" s="26" t="s">
        <v>907</v>
      </c>
      <c r="K255" s="26" t="s">
        <v>81</v>
      </c>
      <c r="L255" s="26" t="s">
        <v>80</v>
      </c>
      <c r="M255" s="26" t="s">
        <v>303</v>
      </c>
      <c r="P255" s="121" t="s">
        <v>741</v>
      </c>
      <c r="Q255" s="121">
        <v>0.78220000000000001</v>
      </c>
      <c r="R255" s="121">
        <v>0.72660000000000002</v>
      </c>
      <c r="S255" s="121">
        <v>5.5649999999999998E-2</v>
      </c>
      <c r="T255" s="121">
        <v>8.5250000000000006E-2</v>
      </c>
      <c r="U255" s="121">
        <v>7</v>
      </c>
      <c r="V255" s="121">
        <v>8</v>
      </c>
      <c r="W255" s="121">
        <v>0.92330000000000001</v>
      </c>
      <c r="X255" s="121">
        <v>11.55</v>
      </c>
    </row>
    <row r="256" spans="8:24" s="121" customFormat="1" x14ac:dyDescent="0.25">
      <c r="H256" s="43" t="s">
        <v>743</v>
      </c>
      <c r="I256" s="26">
        <v>8.5290000000000005E-2</v>
      </c>
      <c r="J256" s="26" t="s">
        <v>908</v>
      </c>
      <c r="K256" s="26" t="s">
        <v>81</v>
      </c>
      <c r="L256" s="26" t="s">
        <v>80</v>
      </c>
      <c r="M256" s="26">
        <v>0.91439999999999999</v>
      </c>
      <c r="P256" s="121" t="s">
        <v>743</v>
      </c>
      <c r="Q256" s="121">
        <v>0.78220000000000001</v>
      </c>
      <c r="R256" s="121">
        <v>0.69689999999999996</v>
      </c>
      <c r="S256" s="121">
        <v>8.5290000000000005E-2</v>
      </c>
      <c r="T256" s="121">
        <v>5.2729999999999999E-2</v>
      </c>
      <c r="U256" s="121">
        <v>7</v>
      </c>
      <c r="V256" s="121">
        <v>7</v>
      </c>
      <c r="W256" s="121">
        <v>2.2869999999999999</v>
      </c>
      <c r="X256" s="121">
        <v>6</v>
      </c>
    </row>
    <row r="257" spans="1:24" s="121" customFormat="1" x14ac:dyDescent="0.25">
      <c r="H257" s="43" t="s">
        <v>745</v>
      </c>
      <c r="I257" s="26">
        <v>6.2059999999999997E-2</v>
      </c>
      <c r="J257" s="26" t="s">
        <v>909</v>
      </c>
      <c r="K257" s="26" t="s">
        <v>81</v>
      </c>
      <c r="L257" s="26" t="s">
        <v>80</v>
      </c>
      <c r="M257" s="26">
        <v>0.99960000000000004</v>
      </c>
      <c r="P257" s="121" t="s">
        <v>745</v>
      </c>
      <c r="Q257" s="121">
        <v>1.347</v>
      </c>
      <c r="R257" s="121">
        <v>1.2849999999999999</v>
      </c>
      <c r="S257" s="121">
        <v>6.2059999999999997E-2</v>
      </c>
      <c r="T257" s="121">
        <v>6.9699999999999998E-2</v>
      </c>
      <c r="U257" s="121">
        <v>8</v>
      </c>
      <c r="V257" s="121">
        <v>6</v>
      </c>
      <c r="W257" s="121">
        <v>1.2589999999999999</v>
      </c>
      <c r="X257" s="121">
        <v>10.69</v>
      </c>
    </row>
    <row r="258" spans="1:24" s="121" customFormat="1" x14ac:dyDescent="0.25">
      <c r="H258" s="44" t="s">
        <v>747</v>
      </c>
      <c r="I258" s="45">
        <v>0.62080000000000002</v>
      </c>
      <c r="J258" s="45" t="s">
        <v>910</v>
      </c>
      <c r="K258" s="45" t="s">
        <v>83</v>
      </c>
      <c r="L258" s="45" t="s">
        <v>386</v>
      </c>
      <c r="M258" s="45">
        <v>5.9999999999999995E-4</v>
      </c>
      <c r="P258" s="121" t="s">
        <v>747</v>
      </c>
      <c r="Q258" s="121">
        <v>1.347</v>
      </c>
      <c r="R258" s="121">
        <v>0.72660000000000002</v>
      </c>
      <c r="S258" s="121">
        <v>0.62080000000000002</v>
      </c>
      <c r="T258" s="121">
        <v>8.4790000000000004E-2</v>
      </c>
      <c r="U258" s="121">
        <v>8</v>
      </c>
      <c r="V258" s="121">
        <v>8</v>
      </c>
      <c r="W258" s="121">
        <v>10.35</v>
      </c>
      <c r="X258" s="121">
        <v>11.69</v>
      </c>
    </row>
    <row r="259" spans="1:24" s="121" customFormat="1" x14ac:dyDescent="0.25">
      <c r="H259" s="115" t="s">
        <v>749</v>
      </c>
      <c r="I259" s="116">
        <v>0.65039999999999998</v>
      </c>
      <c r="J259" s="116" t="s">
        <v>911</v>
      </c>
      <c r="K259" s="116" t="s">
        <v>83</v>
      </c>
      <c r="L259" s="116" t="s">
        <v>386</v>
      </c>
      <c r="M259" s="116">
        <v>2.9999999999999997E-4</v>
      </c>
      <c r="P259" s="121" t="s">
        <v>749</v>
      </c>
      <c r="Q259" s="121">
        <v>1.347</v>
      </c>
      <c r="R259" s="121">
        <v>0.69689999999999996</v>
      </c>
      <c r="S259" s="121">
        <v>0.65039999999999998</v>
      </c>
      <c r="T259" s="121">
        <v>7.8149999999999997E-2</v>
      </c>
      <c r="U259" s="121">
        <v>8</v>
      </c>
      <c r="V259" s="121">
        <v>7</v>
      </c>
      <c r="W259" s="121">
        <v>11.77</v>
      </c>
      <c r="X259" s="121">
        <v>11.01</v>
      </c>
    </row>
    <row r="260" spans="1:24" s="121" customFormat="1" x14ac:dyDescent="0.25">
      <c r="H260" s="44" t="s">
        <v>751</v>
      </c>
      <c r="I260" s="45">
        <v>0.55869999999999997</v>
      </c>
      <c r="J260" s="45" t="s">
        <v>912</v>
      </c>
      <c r="K260" s="45" t="s">
        <v>83</v>
      </c>
      <c r="L260" s="45" t="s">
        <v>85</v>
      </c>
      <c r="M260" s="45">
        <v>2.5999999999999999E-3</v>
      </c>
      <c r="P260" s="121" t="s">
        <v>751</v>
      </c>
      <c r="Q260" s="121">
        <v>1.2849999999999999</v>
      </c>
      <c r="R260" s="121">
        <v>0.72660000000000002</v>
      </c>
      <c r="S260" s="121">
        <v>0.55869999999999997</v>
      </c>
      <c r="T260" s="121">
        <v>8.9760000000000006E-2</v>
      </c>
      <c r="U260" s="121">
        <v>6</v>
      </c>
      <c r="V260" s="121">
        <v>8</v>
      </c>
      <c r="W260" s="121">
        <v>8.8019999999999996</v>
      </c>
      <c r="X260" s="121">
        <v>11.82</v>
      </c>
    </row>
    <row r="261" spans="1:24" s="121" customFormat="1" x14ac:dyDescent="0.25">
      <c r="H261" s="115" t="s">
        <v>753</v>
      </c>
      <c r="I261" s="116">
        <v>0.58830000000000005</v>
      </c>
      <c r="J261" s="116" t="s">
        <v>913</v>
      </c>
      <c r="K261" s="116" t="s">
        <v>83</v>
      </c>
      <c r="L261" s="116" t="s">
        <v>85</v>
      </c>
      <c r="M261" s="116">
        <v>1.1999999999999999E-3</v>
      </c>
      <c r="P261" s="121" t="s">
        <v>753</v>
      </c>
      <c r="Q261" s="121">
        <v>1.2849999999999999</v>
      </c>
      <c r="R261" s="121">
        <v>0.69689999999999996</v>
      </c>
      <c r="S261" s="121">
        <v>0.58830000000000005</v>
      </c>
      <c r="T261" s="121">
        <v>8.3519999999999997E-2</v>
      </c>
      <c r="U261" s="121">
        <v>6</v>
      </c>
      <c r="V261" s="121">
        <v>7</v>
      </c>
      <c r="W261" s="121">
        <v>9.9610000000000003</v>
      </c>
      <c r="X261" s="121">
        <v>10.91</v>
      </c>
    </row>
    <row r="262" spans="1:24" s="121" customFormat="1" x14ac:dyDescent="0.25">
      <c r="H262" s="43" t="s">
        <v>755</v>
      </c>
      <c r="I262" s="26">
        <v>2.963E-2</v>
      </c>
      <c r="J262" s="26" t="s">
        <v>914</v>
      </c>
      <c r="K262" s="26" t="s">
        <v>81</v>
      </c>
      <c r="L262" s="26" t="s">
        <v>80</v>
      </c>
      <c r="M262" s="26" t="s">
        <v>303</v>
      </c>
      <c r="P262" s="121" t="s">
        <v>755</v>
      </c>
      <c r="Q262" s="121">
        <v>0.72660000000000002</v>
      </c>
      <c r="R262" s="121">
        <v>0.69689999999999996</v>
      </c>
      <c r="S262" s="121">
        <v>2.963E-2</v>
      </c>
      <c r="T262" s="121">
        <v>9.647E-2</v>
      </c>
      <c r="U262" s="121">
        <v>8</v>
      </c>
      <c r="V262" s="121">
        <v>7</v>
      </c>
      <c r="W262" s="121">
        <v>0.43440000000000001</v>
      </c>
      <c r="X262" s="121">
        <v>12.98</v>
      </c>
    </row>
    <row r="263" spans="1:24" s="121" customFormat="1" x14ac:dyDescent="0.25"/>
    <row r="264" spans="1:24" s="121" customFormat="1" x14ac:dyDescent="0.25"/>
    <row r="265" spans="1:24" s="121" customFormat="1" x14ac:dyDescent="0.25"/>
    <row r="266" spans="1:24" s="121" customFormat="1" x14ac:dyDescent="0.25">
      <c r="A266" s="117" t="s">
        <v>513</v>
      </c>
    </row>
    <row r="267" spans="1:24" s="121" customFormat="1" x14ac:dyDescent="0.25">
      <c r="A267" s="120"/>
    </row>
    <row r="268" spans="1:24" x14ac:dyDescent="0.25">
      <c r="A268" s="43" t="s">
        <v>69</v>
      </c>
      <c r="B268" s="26" t="s">
        <v>411</v>
      </c>
      <c r="C268" s="26"/>
      <c r="D268" s="26"/>
      <c r="E268" s="26"/>
      <c r="F268" s="26"/>
      <c r="H268" t="s">
        <v>292</v>
      </c>
    </row>
    <row r="269" spans="1:24" x14ac:dyDescent="0.25">
      <c r="A269" s="43"/>
      <c r="B269" s="26"/>
      <c r="C269" s="26"/>
      <c r="D269" s="26"/>
      <c r="E269" s="26"/>
      <c r="F269" s="26"/>
    </row>
    <row r="270" spans="1:24" x14ac:dyDescent="0.25">
      <c r="A270" s="43" t="s">
        <v>273</v>
      </c>
      <c r="B270" s="26" t="s">
        <v>72</v>
      </c>
      <c r="C270" s="26"/>
      <c r="D270" s="26"/>
      <c r="E270" s="26"/>
      <c r="F270" s="26"/>
      <c r="H270" t="s">
        <v>293</v>
      </c>
      <c r="I270">
        <v>1</v>
      </c>
    </row>
    <row r="271" spans="1:24" x14ac:dyDescent="0.25">
      <c r="A271" s="43" t="s">
        <v>73</v>
      </c>
      <c r="B271" s="26">
        <v>0.05</v>
      </c>
      <c r="C271" s="26"/>
      <c r="D271" s="26"/>
      <c r="E271" s="26"/>
      <c r="F271" s="26"/>
      <c r="H271" t="s">
        <v>294</v>
      </c>
      <c r="I271">
        <v>28</v>
      </c>
    </row>
    <row r="272" spans="1:24" x14ac:dyDescent="0.25">
      <c r="A272" s="43"/>
      <c r="B272" s="26"/>
      <c r="C272" s="26"/>
      <c r="D272" s="26"/>
      <c r="E272" s="26"/>
      <c r="F272" s="26"/>
      <c r="H272" t="s">
        <v>73</v>
      </c>
      <c r="I272">
        <v>0.05</v>
      </c>
    </row>
    <row r="273" spans="1:24" x14ac:dyDescent="0.25">
      <c r="A273" s="43" t="s">
        <v>74</v>
      </c>
      <c r="B273" s="26" t="s">
        <v>75</v>
      </c>
      <c r="C273" s="26" t="s">
        <v>76</v>
      </c>
      <c r="D273" s="26" t="s">
        <v>77</v>
      </c>
      <c r="E273" s="26" t="s">
        <v>78</v>
      </c>
      <c r="F273" s="26"/>
    </row>
    <row r="274" spans="1:24" x14ac:dyDescent="0.25">
      <c r="A274" s="44" t="s">
        <v>84</v>
      </c>
      <c r="B274" s="45">
        <v>2.8149999999999999</v>
      </c>
      <c r="C274" s="45">
        <v>8.0000000000000004E-4</v>
      </c>
      <c r="D274" s="45" t="s">
        <v>386</v>
      </c>
      <c r="E274" s="45" t="s">
        <v>83</v>
      </c>
      <c r="F274" s="26"/>
      <c r="H274" t="s">
        <v>295</v>
      </c>
      <c r="I274" t="s">
        <v>296</v>
      </c>
      <c r="J274" t="s">
        <v>297</v>
      </c>
      <c r="K274" t="s">
        <v>298</v>
      </c>
      <c r="L274" t="s">
        <v>299</v>
      </c>
      <c r="M274" t="s">
        <v>300</v>
      </c>
      <c r="P274" t="s">
        <v>358</v>
      </c>
      <c r="Q274" t="s">
        <v>359</v>
      </c>
      <c r="R274" t="s">
        <v>360</v>
      </c>
      <c r="S274" t="s">
        <v>296</v>
      </c>
      <c r="T274" t="s">
        <v>361</v>
      </c>
      <c r="U274" t="s">
        <v>362</v>
      </c>
      <c r="V274" t="s">
        <v>363</v>
      </c>
      <c r="W274" t="s">
        <v>364</v>
      </c>
      <c r="X274" t="s">
        <v>88</v>
      </c>
    </row>
    <row r="275" spans="1:24" x14ac:dyDescent="0.25">
      <c r="A275" s="43" t="s">
        <v>37</v>
      </c>
      <c r="B275" s="26">
        <v>5.4699999999999999E-2</v>
      </c>
      <c r="C275" s="26">
        <v>0.61839999999999995</v>
      </c>
      <c r="D275" s="26" t="s">
        <v>80</v>
      </c>
      <c r="E275" s="26" t="s">
        <v>81</v>
      </c>
      <c r="F275" s="26"/>
    </row>
    <row r="276" spans="1:24" x14ac:dyDescent="0.25">
      <c r="A276" s="44" t="s">
        <v>194</v>
      </c>
      <c r="B276" s="45">
        <v>85.02</v>
      </c>
      <c r="C276" s="45" t="s">
        <v>366</v>
      </c>
      <c r="D276" s="45" t="s">
        <v>367</v>
      </c>
      <c r="E276" s="45" t="s">
        <v>83</v>
      </c>
      <c r="F276" s="26"/>
      <c r="H276" s="42" t="s">
        <v>301</v>
      </c>
      <c r="I276" s="42">
        <v>8.157</v>
      </c>
      <c r="J276" s="42" t="s">
        <v>425</v>
      </c>
      <c r="K276" s="42" t="s">
        <v>83</v>
      </c>
      <c r="L276" s="42" t="s">
        <v>367</v>
      </c>
      <c r="M276" s="42" t="s">
        <v>366</v>
      </c>
      <c r="P276" t="s">
        <v>301</v>
      </c>
      <c r="Q276">
        <v>29.35</v>
      </c>
      <c r="R276">
        <v>21.19</v>
      </c>
      <c r="S276">
        <v>8.157</v>
      </c>
      <c r="T276">
        <v>0.92190000000000005</v>
      </c>
      <c r="U276">
        <v>5</v>
      </c>
      <c r="V276">
        <v>6</v>
      </c>
      <c r="W276">
        <v>12.51</v>
      </c>
      <c r="X276">
        <v>45</v>
      </c>
    </row>
    <row r="277" spans="1:24" x14ac:dyDescent="0.25">
      <c r="A277" s="118" t="s">
        <v>274</v>
      </c>
      <c r="B277" s="119">
        <v>0.84819999999999995</v>
      </c>
      <c r="C277" s="119">
        <v>5.4399999999999997E-2</v>
      </c>
      <c r="D277" s="119" t="s">
        <v>80</v>
      </c>
      <c r="E277" s="119" t="s">
        <v>81</v>
      </c>
      <c r="F277" s="26"/>
      <c r="H277" t="s">
        <v>304</v>
      </c>
      <c r="I277">
        <v>1.48</v>
      </c>
      <c r="J277" t="s">
        <v>426</v>
      </c>
      <c r="K277" t="s">
        <v>81</v>
      </c>
      <c r="L277" t="s">
        <v>80</v>
      </c>
      <c r="M277">
        <v>0.68359999999999999</v>
      </c>
      <c r="P277" t="s">
        <v>304</v>
      </c>
      <c r="Q277">
        <v>29.35</v>
      </c>
      <c r="R277">
        <v>27.87</v>
      </c>
      <c r="S277">
        <v>1.48</v>
      </c>
      <c r="T277">
        <v>0.8679</v>
      </c>
      <c r="U277">
        <v>5</v>
      </c>
      <c r="V277">
        <v>8</v>
      </c>
      <c r="W277">
        <v>2.4119999999999999</v>
      </c>
      <c r="X277">
        <v>45</v>
      </c>
    </row>
    <row r="278" spans="1:24" x14ac:dyDescent="0.25">
      <c r="A278" s="43" t="s">
        <v>275</v>
      </c>
      <c r="B278" s="26">
        <v>0.50019999999999998</v>
      </c>
      <c r="C278" s="26">
        <v>0.1363</v>
      </c>
      <c r="D278" s="26" t="s">
        <v>80</v>
      </c>
      <c r="E278" s="26" t="s">
        <v>81</v>
      </c>
      <c r="F278" s="26"/>
      <c r="H278" s="42" t="s">
        <v>306</v>
      </c>
      <c r="I278" s="42">
        <v>8.7729999999999997</v>
      </c>
      <c r="J278" s="42" t="s">
        <v>427</v>
      </c>
      <c r="K278" s="42" t="s">
        <v>83</v>
      </c>
      <c r="L278" s="42" t="s">
        <v>367</v>
      </c>
      <c r="M278" s="42" t="s">
        <v>366</v>
      </c>
      <c r="P278" t="s">
        <v>306</v>
      </c>
      <c r="Q278">
        <v>29.35</v>
      </c>
      <c r="R278">
        <v>20.58</v>
      </c>
      <c r="S278">
        <v>8.7729999999999997</v>
      </c>
      <c r="T278">
        <v>0.8679</v>
      </c>
      <c r="U278">
        <v>5</v>
      </c>
      <c r="V278">
        <v>8</v>
      </c>
      <c r="W278">
        <v>14.29</v>
      </c>
      <c r="X278">
        <v>45</v>
      </c>
    </row>
    <row r="279" spans="1:24" x14ac:dyDescent="0.25">
      <c r="A279" s="43" t="s">
        <v>276</v>
      </c>
      <c r="B279" s="26">
        <v>0.33860000000000001</v>
      </c>
      <c r="C279" s="26">
        <v>0.2185</v>
      </c>
      <c r="D279" s="26" t="s">
        <v>80</v>
      </c>
      <c r="E279" s="26" t="s">
        <v>81</v>
      </c>
      <c r="F279" s="26"/>
      <c r="H279" t="s">
        <v>308</v>
      </c>
      <c r="I279">
        <v>1.621</v>
      </c>
      <c r="J279" t="s">
        <v>428</v>
      </c>
      <c r="K279" t="s">
        <v>81</v>
      </c>
      <c r="L279" t="s">
        <v>80</v>
      </c>
      <c r="M279">
        <v>0.65029999999999999</v>
      </c>
      <c r="P279" t="s">
        <v>308</v>
      </c>
      <c r="Q279">
        <v>29.35</v>
      </c>
      <c r="R279">
        <v>27.73</v>
      </c>
      <c r="S279">
        <v>1.621</v>
      </c>
      <c r="T279">
        <v>0.92190000000000005</v>
      </c>
      <c r="U279">
        <v>5</v>
      </c>
      <c r="V279">
        <v>6</v>
      </c>
      <c r="W279">
        <v>2.4870000000000001</v>
      </c>
      <c r="X279">
        <v>45</v>
      </c>
    </row>
    <row r="280" spans="1:24" x14ac:dyDescent="0.25">
      <c r="A280" s="43" t="s">
        <v>277</v>
      </c>
      <c r="B280" s="26">
        <v>1.107E-2</v>
      </c>
      <c r="C280" s="26">
        <v>0.82250000000000001</v>
      </c>
      <c r="D280" s="26" t="s">
        <v>80</v>
      </c>
      <c r="E280" s="26" t="s">
        <v>81</v>
      </c>
      <c r="F280" s="26"/>
      <c r="H280" s="42" t="s">
        <v>310</v>
      </c>
      <c r="I280" s="42">
        <v>11.25</v>
      </c>
      <c r="J280" s="42" t="s">
        <v>429</v>
      </c>
      <c r="K280" s="42" t="s">
        <v>83</v>
      </c>
      <c r="L280" s="42" t="s">
        <v>367</v>
      </c>
      <c r="M280" s="42" t="s">
        <v>366</v>
      </c>
      <c r="P280" t="s">
        <v>310</v>
      </c>
      <c r="Q280">
        <v>29.35</v>
      </c>
      <c r="R280">
        <v>18.100000000000001</v>
      </c>
      <c r="S280">
        <v>11.25</v>
      </c>
      <c r="T280">
        <v>0.89149999999999996</v>
      </c>
      <c r="U280">
        <v>5</v>
      </c>
      <c r="V280">
        <v>7</v>
      </c>
      <c r="W280">
        <v>17.850000000000001</v>
      </c>
      <c r="X280">
        <v>45</v>
      </c>
    </row>
    <row r="281" spans="1:24" x14ac:dyDescent="0.25">
      <c r="A281" s="43"/>
      <c r="B281" s="26"/>
      <c r="C281" s="26"/>
      <c r="D281" s="26"/>
      <c r="E281" s="26"/>
      <c r="F281" s="26"/>
      <c r="H281" t="s">
        <v>312</v>
      </c>
      <c r="I281">
        <v>1.621</v>
      </c>
      <c r="J281" t="s">
        <v>428</v>
      </c>
      <c r="K281" t="s">
        <v>81</v>
      </c>
      <c r="L281" t="s">
        <v>80</v>
      </c>
      <c r="M281">
        <v>0.65029999999999999</v>
      </c>
      <c r="P281" t="s">
        <v>312</v>
      </c>
      <c r="Q281">
        <v>29.35</v>
      </c>
      <c r="R281">
        <v>27.73</v>
      </c>
      <c r="S281">
        <v>1.621</v>
      </c>
      <c r="T281">
        <v>0.92190000000000005</v>
      </c>
      <c r="U281">
        <v>5</v>
      </c>
      <c r="V281">
        <v>6</v>
      </c>
      <c r="W281">
        <v>2.4870000000000001</v>
      </c>
      <c r="X281">
        <v>45</v>
      </c>
    </row>
    <row r="282" spans="1:24" x14ac:dyDescent="0.25">
      <c r="A282" s="43" t="s">
        <v>86</v>
      </c>
      <c r="B282" s="26" t="s">
        <v>87</v>
      </c>
      <c r="C282" s="26" t="s">
        <v>88</v>
      </c>
      <c r="D282" s="26" t="s">
        <v>89</v>
      </c>
      <c r="E282" s="26" t="s">
        <v>90</v>
      </c>
      <c r="F282" s="26" t="s">
        <v>76</v>
      </c>
      <c r="H282" s="42" t="s">
        <v>314</v>
      </c>
      <c r="I282" s="42">
        <v>10.01</v>
      </c>
      <c r="J282" s="42" t="s">
        <v>430</v>
      </c>
      <c r="K282" s="42" t="s">
        <v>83</v>
      </c>
      <c r="L282" s="42" t="s">
        <v>367</v>
      </c>
      <c r="M282" s="42" t="s">
        <v>366</v>
      </c>
      <c r="P282" t="s">
        <v>314</v>
      </c>
      <c r="Q282">
        <v>29.35</v>
      </c>
      <c r="R282">
        <v>19.34</v>
      </c>
      <c r="S282">
        <v>10.01</v>
      </c>
      <c r="T282">
        <v>0.89149999999999996</v>
      </c>
      <c r="U282">
        <v>5</v>
      </c>
      <c r="V282">
        <v>7</v>
      </c>
      <c r="W282">
        <v>15.87</v>
      </c>
      <c r="X282">
        <v>45</v>
      </c>
    </row>
    <row r="283" spans="1:24" x14ac:dyDescent="0.25">
      <c r="A283" s="44" t="s">
        <v>84</v>
      </c>
      <c r="B283" s="45">
        <v>30.01</v>
      </c>
      <c r="C283" s="45">
        <v>1</v>
      </c>
      <c r="D283" s="45">
        <v>30.01</v>
      </c>
      <c r="E283" s="45" t="s">
        <v>412</v>
      </c>
      <c r="F283" s="45" t="s">
        <v>413</v>
      </c>
      <c r="H283" s="122" t="s">
        <v>316</v>
      </c>
      <c r="I283" s="122">
        <v>-6.6769999999999996</v>
      </c>
      <c r="J283" s="122" t="s">
        <v>431</v>
      </c>
      <c r="K283" s="122" t="s">
        <v>83</v>
      </c>
      <c r="L283" s="122" t="s">
        <v>367</v>
      </c>
      <c r="M283" s="122" t="s">
        <v>366</v>
      </c>
      <c r="P283" t="s">
        <v>316</v>
      </c>
      <c r="Q283">
        <v>21.19</v>
      </c>
      <c r="R283">
        <v>27.87</v>
      </c>
      <c r="S283">
        <v>-6.6769999999999996</v>
      </c>
      <c r="T283">
        <v>0.82220000000000004</v>
      </c>
      <c r="U283">
        <v>6</v>
      </c>
      <c r="V283">
        <v>8</v>
      </c>
      <c r="W283">
        <v>11.48</v>
      </c>
      <c r="X283">
        <v>45</v>
      </c>
    </row>
    <row r="284" spans="1:24" x14ac:dyDescent="0.25">
      <c r="A284" s="43" t="s">
        <v>37</v>
      </c>
      <c r="B284" s="26">
        <v>0.58309999999999995</v>
      </c>
      <c r="C284" s="26">
        <v>1</v>
      </c>
      <c r="D284" s="26">
        <v>0.58309999999999995</v>
      </c>
      <c r="E284" s="26" t="s">
        <v>414</v>
      </c>
      <c r="F284" s="26" t="s">
        <v>415</v>
      </c>
      <c r="H284" t="s">
        <v>318</v>
      </c>
      <c r="I284">
        <v>0.61529999999999996</v>
      </c>
      <c r="J284" t="s">
        <v>432</v>
      </c>
      <c r="K284" t="s">
        <v>81</v>
      </c>
      <c r="L284" t="s">
        <v>80</v>
      </c>
      <c r="M284">
        <v>0.99480000000000002</v>
      </c>
      <c r="P284" t="s">
        <v>318</v>
      </c>
      <c r="Q284">
        <v>21.19</v>
      </c>
      <c r="R284">
        <v>20.58</v>
      </c>
      <c r="S284">
        <v>0.61529999999999996</v>
      </c>
      <c r="T284">
        <v>0.82220000000000004</v>
      </c>
      <c r="U284">
        <v>6</v>
      </c>
      <c r="V284">
        <v>8</v>
      </c>
      <c r="W284">
        <v>1.0580000000000001</v>
      </c>
      <c r="X284">
        <v>45</v>
      </c>
    </row>
    <row r="285" spans="1:24" x14ac:dyDescent="0.25">
      <c r="A285" s="44" t="s">
        <v>194</v>
      </c>
      <c r="B285" s="45">
        <v>906.3</v>
      </c>
      <c r="C285" s="45">
        <v>1</v>
      </c>
      <c r="D285" s="45">
        <v>906.3</v>
      </c>
      <c r="E285" s="45" t="s">
        <v>416</v>
      </c>
      <c r="F285" s="45" t="s">
        <v>369</v>
      </c>
      <c r="H285" s="42" t="s">
        <v>320</v>
      </c>
      <c r="I285" s="42">
        <v>-6.5359999999999996</v>
      </c>
      <c r="J285" s="42" t="s">
        <v>433</v>
      </c>
      <c r="K285" s="42" t="s">
        <v>83</v>
      </c>
      <c r="L285" s="42" t="s">
        <v>367</v>
      </c>
      <c r="M285" s="42" t="s">
        <v>366</v>
      </c>
      <c r="P285" t="s">
        <v>320</v>
      </c>
      <c r="Q285">
        <v>21.19</v>
      </c>
      <c r="R285">
        <v>27.73</v>
      </c>
      <c r="S285">
        <v>-6.5359999999999996</v>
      </c>
      <c r="T285">
        <v>0.879</v>
      </c>
      <c r="U285">
        <v>6</v>
      </c>
      <c r="V285">
        <v>6</v>
      </c>
      <c r="W285">
        <v>10.52</v>
      </c>
      <c r="X285">
        <v>45</v>
      </c>
    </row>
    <row r="286" spans="1:24" x14ac:dyDescent="0.25">
      <c r="A286" s="118" t="s">
        <v>274</v>
      </c>
      <c r="B286" s="119">
        <v>9.0419999999999998</v>
      </c>
      <c r="C286" s="119">
        <v>1</v>
      </c>
      <c r="D286" s="119">
        <v>9.0419999999999998</v>
      </c>
      <c r="E286" s="119" t="s">
        <v>417</v>
      </c>
      <c r="F286" s="119" t="s">
        <v>418</v>
      </c>
      <c r="H286" s="122" t="s">
        <v>322</v>
      </c>
      <c r="I286" s="122">
        <v>3.0950000000000002</v>
      </c>
      <c r="J286" s="122" t="s">
        <v>434</v>
      </c>
      <c r="K286" s="122" t="s">
        <v>83</v>
      </c>
      <c r="L286" s="122" t="s">
        <v>82</v>
      </c>
      <c r="M286" s="122">
        <v>1.4200000000000001E-2</v>
      </c>
      <c r="P286" t="s">
        <v>322</v>
      </c>
      <c r="Q286">
        <v>21.19</v>
      </c>
      <c r="R286">
        <v>18.100000000000001</v>
      </c>
      <c r="S286">
        <v>3.0950000000000002</v>
      </c>
      <c r="T286">
        <v>0.84699999999999998</v>
      </c>
      <c r="U286">
        <v>6</v>
      </c>
      <c r="V286">
        <v>7</v>
      </c>
      <c r="W286">
        <v>5.1680000000000001</v>
      </c>
      <c r="X286">
        <v>45</v>
      </c>
    </row>
    <row r="287" spans="1:24" x14ac:dyDescent="0.25">
      <c r="A287" s="43" t="s">
        <v>275</v>
      </c>
      <c r="B287" s="26">
        <v>5.3319999999999999</v>
      </c>
      <c r="C287" s="26">
        <v>1</v>
      </c>
      <c r="D287" s="26">
        <v>5.3319999999999999</v>
      </c>
      <c r="E287" s="26" t="s">
        <v>419</v>
      </c>
      <c r="F287" s="26" t="s">
        <v>420</v>
      </c>
      <c r="H287" s="42" t="s">
        <v>324</v>
      </c>
      <c r="I287" s="42">
        <v>-6.5359999999999996</v>
      </c>
      <c r="J287" s="42" t="s">
        <v>433</v>
      </c>
      <c r="K287" s="42" t="s">
        <v>83</v>
      </c>
      <c r="L287" s="42" t="s">
        <v>367</v>
      </c>
      <c r="M287" s="42" t="s">
        <v>366</v>
      </c>
      <c r="P287" t="s">
        <v>324</v>
      </c>
      <c r="Q287">
        <v>21.19</v>
      </c>
      <c r="R287">
        <v>27.73</v>
      </c>
      <c r="S287">
        <v>-6.5359999999999996</v>
      </c>
      <c r="T287">
        <v>0.879</v>
      </c>
      <c r="U287">
        <v>6</v>
      </c>
      <c r="V287">
        <v>6</v>
      </c>
      <c r="W287">
        <v>10.52</v>
      </c>
      <c r="X287">
        <v>45</v>
      </c>
    </row>
    <row r="288" spans="1:24" x14ac:dyDescent="0.25">
      <c r="A288" s="43" t="s">
        <v>276</v>
      </c>
      <c r="B288" s="26">
        <v>3.61</v>
      </c>
      <c r="C288" s="26">
        <v>1</v>
      </c>
      <c r="D288" s="26">
        <v>3.61</v>
      </c>
      <c r="E288" s="26" t="s">
        <v>421</v>
      </c>
      <c r="F288" s="26" t="s">
        <v>422</v>
      </c>
      <c r="H288" t="s">
        <v>326</v>
      </c>
      <c r="I288">
        <v>1.8480000000000001</v>
      </c>
      <c r="J288" t="s">
        <v>435</v>
      </c>
      <c r="K288" t="s">
        <v>81</v>
      </c>
      <c r="L288" t="s">
        <v>80</v>
      </c>
      <c r="M288">
        <v>0.38140000000000002</v>
      </c>
      <c r="P288" t="s">
        <v>326</v>
      </c>
      <c r="Q288">
        <v>21.19</v>
      </c>
      <c r="R288">
        <v>19.34</v>
      </c>
      <c r="S288">
        <v>1.8480000000000001</v>
      </c>
      <c r="T288">
        <v>0.84699999999999998</v>
      </c>
      <c r="U288">
        <v>6</v>
      </c>
      <c r="V288">
        <v>7</v>
      </c>
      <c r="W288">
        <v>3.0859999999999999</v>
      </c>
      <c r="X288">
        <v>45</v>
      </c>
    </row>
    <row r="289" spans="1:24" x14ac:dyDescent="0.25">
      <c r="A289" s="43" t="s">
        <v>277</v>
      </c>
      <c r="B289" s="26">
        <v>0.11799999999999999</v>
      </c>
      <c r="C289" s="26">
        <v>1</v>
      </c>
      <c r="D289" s="26">
        <v>0.11799999999999999</v>
      </c>
      <c r="E289" s="26" t="s">
        <v>423</v>
      </c>
      <c r="F289" s="26" t="s">
        <v>424</v>
      </c>
      <c r="H289" s="42" t="s">
        <v>328</v>
      </c>
      <c r="I289" s="42">
        <v>7.2919999999999998</v>
      </c>
      <c r="J289" s="42" t="s">
        <v>436</v>
      </c>
      <c r="K289" s="42" t="s">
        <v>83</v>
      </c>
      <c r="L289" s="42" t="s">
        <v>367</v>
      </c>
      <c r="M289" s="42" t="s">
        <v>366</v>
      </c>
      <c r="P289" t="s">
        <v>328</v>
      </c>
      <c r="Q289">
        <v>27.87</v>
      </c>
      <c r="R289">
        <v>20.58</v>
      </c>
      <c r="S289">
        <v>7.2919999999999998</v>
      </c>
      <c r="T289">
        <v>0.76119999999999999</v>
      </c>
      <c r="U289">
        <v>8</v>
      </c>
      <c r="V289">
        <v>8</v>
      </c>
      <c r="W289">
        <v>13.55</v>
      </c>
      <c r="X289">
        <v>45</v>
      </c>
    </row>
    <row r="290" spans="1:24" x14ac:dyDescent="0.25">
      <c r="A290" s="43" t="s">
        <v>97</v>
      </c>
      <c r="B290" s="26">
        <v>104.3</v>
      </c>
      <c r="C290" s="26">
        <v>45</v>
      </c>
      <c r="D290" s="26">
        <v>2.3180000000000001</v>
      </c>
      <c r="E290" s="26"/>
      <c r="F290" s="26"/>
      <c r="H290" t="s">
        <v>330</v>
      </c>
      <c r="I290">
        <v>0.14050000000000001</v>
      </c>
      <c r="J290" t="s">
        <v>437</v>
      </c>
      <c r="K290" t="s">
        <v>81</v>
      </c>
      <c r="L290" t="s">
        <v>80</v>
      </c>
      <c r="M290" t="s">
        <v>303</v>
      </c>
      <c r="P290" t="s">
        <v>330</v>
      </c>
      <c r="Q290">
        <v>27.87</v>
      </c>
      <c r="R290">
        <v>27.73</v>
      </c>
      <c r="S290">
        <v>0.14050000000000001</v>
      </c>
      <c r="T290">
        <v>0.82220000000000004</v>
      </c>
      <c r="U290">
        <v>8</v>
      </c>
      <c r="V290">
        <v>6</v>
      </c>
      <c r="W290">
        <v>0.24160000000000001</v>
      </c>
      <c r="X290">
        <v>45</v>
      </c>
    </row>
    <row r="291" spans="1:24" x14ac:dyDescent="0.25">
      <c r="H291" s="42" t="s">
        <v>332</v>
      </c>
      <c r="I291" s="42">
        <v>9.7720000000000002</v>
      </c>
      <c r="J291" s="42" t="s">
        <v>438</v>
      </c>
      <c r="K291" s="42" t="s">
        <v>83</v>
      </c>
      <c r="L291" s="42" t="s">
        <v>367</v>
      </c>
      <c r="M291" s="42" t="s">
        <v>366</v>
      </c>
      <c r="P291" t="s">
        <v>332</v>
      </c>
      <c r="Q291">
        <v>27.87</v>
      </c>
      <c r="R291">
        <v>18.100000000000001</v>
      </c>
      <c r="S291">
        <v>9.7720000000000002</v>
      </c>
      <c r="T291">
        <v>0.78790000000000004</v>
      </c>
      <c r="U291">
        <v>8</v>
      </c>
      <c r="V291">
        <v>7</v>
      </c>
      <c r="W291">
        <v>17.54</v>
      </c>
      <c r="X291">
        <v>45</v>
      </c>
    </row>
    <row r="292" spans="1:24" x14ac:dyDescent="0.25">
      <c r="H292" t="s">
        <v>334</v>
      </c>
      <c r="I292">
        <v>0.14050000000000001</v>
      </c>
      <c r="J292" t="s">
        <v>437</v>
      </c>
      <c r="K292" t="s">
        <v>81</v>
      </c>
      <c r="L292" t="s">
        <v>80</v>
      </c>
      <c r="M292" t="s">
        <v>303</v>
      </c>
      <c r="P292" t="s">
        <v>334</v>
      </c>
      <c r="Q292">
        <v>27.87</v>
      </c>
      <c r="R292">
        <v>27.73</v>
      </c>
      <c r="S292">
        <v>0.14050000000000001</v>
      </c>
      <c r="T292">
        <v>0.82220000000000004</v>
      </c>
      <c r="U292">
        <v>8</v>
      </c>
      <c r="V292">
        <v>6</v>
      </c>
      <c r="W292">
        <v>0.24160000000000001</v>
      </c>
      <c r="X292">
        <v>45</v>
      </c>
    </row>
    <row r="293" spans="1:24" x14ac:dyDescent="0.25">
      <c r="H293" s="42" t="s">
        <v>336</v>
      </c>
      <c r="I293" s="42">
        <v>8.5250000000000004</v>
      </c>
      <c r="J293" s="42" t="s">
        <v>439</v>
      </c>
      <c r="K293" s="42" t="s">
        <v>83</v>
      </c>
      <c r="L293" s="42" t="s">
        <v>367</v>
      </c>
      <c r="M293" s="42" t="s">
        <v>366</v>
      </c>
      <c r="P293" t="s">
        <v>336</v>
      </c>
      <c r="Q293">
        <v>27.87</v>
      </c>
      <c r="R293">
        <v>19.34</v>
      </c>
      <c r="S293">
        <v>8.5250000000000004</v>
      </c>
      <c r="T293">
        <v>0.78790000000000004</v>
      </c>
      <c r="U293">
        <v>8</v>
      </c>
      <c r="V293">
        <v>7</v>
      </c>
      <c r="W293">
        <v>15.3</v>
      </c>
      <c r="X293">
        <v>45</v>
      </c>
    </row>
    <row r="294" spans="1:24" x14ac:dyDescent="0.25">
      <c r="H294" s="42" t="s">
        <v>338</v>
      </c>
      <c r="I294" s="42">
        <v>-7.1520000000000001</v>
      </c>
      <c r="J294" s="42" t="s">
        <v>440</v>
      </c>
      <c r="K294" s="42" t="s">
        <v>83</v>
      </c>
      <c r="L294" s="42" t="s">
        <v>367</v>
      </c>
      <c r="M294" s="42" t="s">
        <v>366</v>
      </c>
      <c r="P294" t="s">
        <v>338</v>
      </c>
      <c r="Q294">
        <v>20.58</v>
      </c>
      <c r="R294">
        <v>27.73</v>
      </c>
      <c r="S294">
        <v>-7.1520000000000001</v>
      </c>
      <c r="T294">
        <v>0.82220000000000004</v>
      </c>
      <c r="U294">
        <v>8</v>
      </c>
      <c r="V294">
        <v>6</v>
      </c>
      <c r="W294">
        <v>12.3</v>
      </c>
      <c r="X294">
        <v>45</v>
      </c>
    </row>
    <row r="295" spans="1:24" x14ac:dyDescent="0.25">
      <c r="H295" s="123" t="s">
        <v>340</v>
      </c>
      <c r="I295" s="123">
        <v>2.48</v>
      </c>
      <c r="J295" s="123" t="s">
        <v>441</v>
      </c>
      <c r="K295" s="123" t="s">
        <v>81</v>
      </c>
      <c r="L295" s="123" t="s">
        <v>80</v>
      </c>
      <c r="M295" s="123">
        <v>5.3900000000000003E-2</v>
      </c>
      <c r="P295" t="s">
        <v>340</v>
      </c>
      <c r="Q295">
        <v>20.58</v>
      </c>
      <c r="R295">
        <v>18.100000000000001</v>
      </c>
      <c r="S295">
        <v>2.48</v>
      </c>
      <c r="T295">
        <v>0.78790000000000004</v>
      </c>
      <c r="U295">
        <v>8</v>
      </c>
      <c r="V295">
        <v>7</v>
      </c>
      <c r="W295">
        <v>4.4509999999999996</v>
      </c>
      <c r="X295">
        <v>45</v>
      </c>
    </row>
    <row r="296" spans="1:24" x14ac:dyDescent="0.25">
      <c r="H296" s="42" t="s">
        <v>342</v>
      </c>
      <c r="I296" s="42">
        <v>-7.1520000000000001</v>
      </c>
      <c r="J296" s="42" t="s">
        <v>440</v>
      </c>
      <c r="K296" s="42" t="s">
        <v>83</v>
      </c>
      <c r="L296" s="42" t="s">
        <v>367</v>
      </c>
      <c r="M296" s="42" t="s">
        <v>366</v>
      </c>
      <c r="P296" t="s">
        <v>342</v>
      </c>
      <c r="Q296">
        <v>20.58</v>
      </c>
      <c r="R296">
        <v>27.73</v>
      </c>
      <c r="S296">
        <v>-7.1520000000000001</v>
      </c>
      <c r="T296">
        <v>0.82220000000000004</v>
      </c>
      <c r="U296">
        <v>8</v>
      </c>
      <c r="V296">
        <v>6</v>
      </c>
      <c r="W296">
        <v>12.3</v>
      </c>
      <c r="X296">
        <v>45</v>
      </c>
    </row>
    <row r="297" spans="1:24" x14ac:dyDescent="0.25">
      <c r="H297" t="s">
        <v>344</v>
      </c>
      <c r="I297">
        <v>1.2330000000000001</v>
      </c>
      <c r="J297" t="s">
        <v>442</v>
      </c>
      <c r="K297" t="s">
        <v>81</v>
      </c>
      <c r="L297" t="s">
        <v>80</v>
      </c>
      <c r="M297">
        <v>0.76800000000000002</v>
      </c>
      <c r="P297" t="s">
        <v>344</v>
      </c>
      <c r="Q297">
        <v>20.58</v>
      </c>
      <c r="R297">
        <v>19.34</v>
      </c>
      <c r="S297">
        <v>1.2330000000000001</v>
      </c>
      <c r="T297">
        <v>0.78790000000000004</v>
      </c>
      <c r="U297">
        <v>8</v>
      </c>
      <c r="V297">
        <v>7</v>
      </c>
      <c r="W297">
        <v>2.2130000000000001</v>
      </c>
      <c r="X297">
        <v>45</v>
      </c>
    </row>
    <row r="298" spans="1:24" x14ac:dyDescent="0.25">
      <c r="H298" s="42" t="s">
        <v>346</v>
      </c>
      <c r="I298" s="42">
        <v>9.6319999999999997</v>
      </c>
      <c r="J298" s="42" t="s">
        <v>443</v>
      </c>
      <c r="K298" s="42" t="s">
        <v>83</v>
      </c>
      <c r="L298" s="42" t="s">
        <v>367</v>
      </c>
      <c r="M298" s="42" t="s">
        <v>366</v>
      </c>
      <c r="P298" t="s">
        <v>346</v>
      </c>
      <c r="Q298">
        <v>27.73</v>
      </c>
      <c r="R298">
        <v>18.100000000000001</v>
      </c>
      <c r="S298">
        <v>9.6319999999999997</v>
      </c>
      <c r="T298">
        <v>0.84699999999999998</v>
      </c>
      <c r="U298">
        <v>6</v>
      </c>
      <c r="V298">
        <v>7</v>
      </c>
      <c r="W298">
        <v>16.079999999999998</v>
      </c>
      <c r="X298">
        <v>45</v>
      </c>
    </row>
    <row r="299" spans="1:24" x14ac:dyDescent="0.25">
      <c r="H299" t="s">
        <v>348</v>
      </c>
      <c r="I299">
        <v>0</v>
      </c>
      <c r="J299" t="s">
        <v>444</v>
      </c>
      <c r="K299" t="s">
        <v>81</v>
      </c>
      <c r="L299" t="s">
        <v>80</v>
      </c>
      <c r="M299" t="s">
        <v>303</v>
      </c>
      <c r="P299" t="s">
        <v>348</v>
      </c>
      <c r="Q299">
        <v>27.73</v>
      </c>
      <c r="R299">
        <v>27.73</v>
      </c>
      <c r="S299">
        <v>0</v>
      </c>
      <c r="T299">
        <v>0.879</v>
      </c>
      <c r="U299">
        <v>6</v>
      </c>
      <c r="V299">
        <v>6</v>
      </c>
      <c r="W299">
        <v>0</v>
      </c>
      <c r="X299">
        <v>45</v>
      </c>
    </row>
    <row r="300" spans="1:24" x14ac:dyDescent="0.25">
      <c r="H300" s="42" t="s">
        <v>350</v>
      </c>
      <c r="I300" s="42">
        <v>8.3849999999999998</v>
      </c>
      <c r="J300" s="42" t="s">
        <v>445</v>
      </c>
      <c r="K300" s="42" t="s">
        <v>83</v>
      </c>
      <c r="L300" s="42" t="s">
        <v>367</v>
      </c>
      <c r="M300" s="42" t="s">
        <v>366</v>
      </c>
      <c r="P300" t="s">
        <v>350</v>
      </c>
      <c r="Q300">
        <v>27.73</v>
      </c>
      <c r="R300">
        <v>19.34</v>
      </c>
      <c r="S300">
        <v>8.3849999999999998</v>
      </c>
      <c r="T300">
        <v>0.84699999999999998</v>
      </c>
      <c r="U300">
        <v>6</v>
      </c>
      <c r="V300">
        <v>7</v>
      </c>
      <c r="W300">
        <v>14</v>
      </c>
      <c r="X300">
        <v>45</v>
      </c>
    </row>
    <row r="301" spans="1:24" x14ac:dyDescent="0.25">
      <c r="H301" s="122" t="s">
        <v>352</v>
      </c>
      <c r="I301" s="122">
        <v>-9.6319999999999997</v>
      </c>
      <c r="J301" s="122" t="s">
        <v>446</v>
      </c>
      <c r="K301" s="122" t="s">
        <v>83</v>
      </c>
      <c r="L301" s="122" t="s">
        <v>367</v>
      </c>
      <c r="M301" s="122" t="s">
        <v>366</v>
      </c>
      <c r="P301" t="s">
        <v>352</v>
      </c>
      <c r="Q301">
        <v>18.100000000000001</v>
      </c>
      <c r="R301">
        <v>27.73</v>
      </c>
      <c r="S301">
        <v>-9.6319999999999997</v>
      </c>
      <c r="T301">
        <v>0.84699999999999998</v>
      </c>
      <c r="U301">
        <v>7</v>
      </c>
      <c r="V301">
        <v>6</v>
      </c>
      <c r="W301">
        <v>16.079999999999998</v>
      </c>
      <c r="X301">
        <v>45</v>
      </c>
    </row>
    <row r="302" spans="1:24" x14ac:dyDescent="0.25">
      <c r="H302" t="s">
        <v>354</v>
      </c>
      <c r="I302">
        <v>-1.2470000000000001</v>
      </c>
      <c r="J302" t="s">
        <v>447</v>
      </c>
      <c r="K302" t="s">
        <v>81</v>
      </c>
      <c r="L302" t="s">
        <v>80</v>
      </c>
      <c r="M302">
        <v>0.78610000000000002</v>
      </c>
      <c r="P302" t="s">
        <v>354</v>
      </c>
      <c r="Q302">
        <v>18.100000000000001</v>
      </c>
      <c r="R302">
        <v>19.34</v>
      </c>
      <c r="S302">
        <v>-1.2470000000000001</v>
      </c>
      <c r="T302">
        <v>0.81379999999999997</v>
      </c>
      <c r="U302">
        <v>7</v>
      </c>
      <c r="V302">
        <v>7</v>
      </c>
      <c r="W302">
        <v>2.1669999999999998</v>
      </c>
      <c r="X302">
        <v>45</v>
      </c>
    </row>
    <row r="303" spans="1:24" x14ac:dyDescent="0.25">
      <c r="H303" s="42" t="s">
        <v>356</v>
      </c>
      <c r="I303" s="42">
        <v>8.3849999999999998</v>
      </c>
      <c r="J303" s="42" t="s">
        <v>445</v>
      </c>
      <c r="K303" s="42" t="s">
        <v>83</v>
      </c>
      <c r="L303" s="42" t="s">
        <v>367</v>
      </c>
      <c r="M303" s="42" t="s">
        <v>366</v>
      </c>
      <c r="P303" t="s">
        <v>356</v>
      </c>
      <c r="Q303">
        <v>27.73</v>
      </c>
      <c r="R303">
        <v>19.34</v>
      </c>
      <c r="S303">
        <v>8.3849999999999998</v>
      </c>
      <c r="T303">
        <v>0.84699999999999998</v>
      </c>
      <c r="U303">
        <v>6</v>
      </c>
      <c r="V303">
        <v>7</v>
      </c>
      <c r="W303">
        <v>14</v>
      </c>
      <c r="X303">
        <v>45</v>
      </c>
    </row>
    <row r="307" spans="1:24" s="28" customFormat="1" x14ac:dyDescent="0.25">
      <c r="A307" s="117" t="s">
        <v>1069</v>
      </c>
    </row>
    <row r="309" spans="1:24" x14ac:dyDescent="0.25">
      <c r="A309" s="43" t="s">
        <v>69</v>
      </c>
      <c r="B309" s="26" t="s">
        <v>449</v>
      </c>
      <c r="C309" s="26"/>
      <c r="D309" s="26"/>
      <c r="E309" s="26"/>
      <c r="F309" s="26"/>
      <c r="H309" s="43" t="s">
        <v>292</v>
      </c>
      <c r="I309" s="26"/>
      <c r="J309" s="26"/>
      <c r="K309" s="26"/>
      <c r="L309" s="26"/>
      <c r="M309" s="26"/>
      <c r="P309" s="43" t="s">
        <v>358</v>
      </c>
      <c r="Q309" s="26" t="s">
        <v>359</v>
      </c>
      <c r="R309" s="26" t="s">
        <v>360</v>
      </c>
      <c r="S309" s="26" t="s">
        <v>296</v>
      </c>
      <c r="T309" s="26" t="s">
        <v>361</v>
      </c>
      <c r="U309" s="26" t="s">
        <v>362</v>
      </c>
      <c r="V309" s="26" t="s">
        <v>363</v>
      </c>
      <c r="W309" s="26" t="s">
        <v>364</v>
      </c>
      <c r="X309" s="26" t="s">
        <v>88</v>
      </c>
    </row>
    <row r="310" spans="1:24" x14ac:dyDescent="0.25">
      <c r="A310" s="43"/>
      <c r="B310" s="26"/>
      <c r="C310" s="26"/>
      <c r="D310" s="26"/>
      <c r="E310" s="26"/>
      <c r="F310" s="26"/>
      <c r="H310" s="43"/>
      <c r="I310" s="26"/>
      <c r="J310" s="26"/>
      <c r="K310" s="26"/>
      <c r="L310" s="26"/>
      <c r="M310" s="26"/>
      <c r="P310" s="43"/>
      <c r="Q310" s="26"/>
      <c r="R310" s="26"/>
      <c r="S310" s="26"/>
      <c r="T310" s="26"/>
      <c r="U310" s="26"/>
      <c r="V310" s="26"/>
      <c r="W310" s="26"/>
      <c r="X310" s="26"/>
    </row>
    <row r="311" spans="1:24" x14ac:dyDescent="0.25">
      <c r="A311" s="43" t="s">
        <v>273</v>
      </c>
      <c r="B311" s="26" t="s">
        <v>72</v>
      </c>
      <c r="C311" s="26"/>
      <c r="D311" s="26"/>
      <c r="E311" s="26"/>
      <c r="F311" s="26"/>
      <c r="H311" s="43" t="s">
        <v>293</v>
      </c>
      <c r="I311" s="26">
        <v>1</v>
      </c>
      <c r="J311" s="26"/>
      <c r="K311" s="26"/>
      <c r="L311" s="26"/>
      <c r="M311" s="26"/>
      <c r="P311" s="43" t="s">
        <v>301</v>
      </c>
      <c r="Q311" s="26">
        <v>116</v>
      </c>
      <c r="R311" s="26">
        <v>92.28</v>
      </c>
      <c r="S311" s="26">
        <v>23.68</v>
      </c>
      <c r="T311" s="26">
        <v>22.2</v>
      </c>
      <c r="U311" s="26">
        <v>5</v>
      </c>
      <c r="V311" s="26">
        <v>6</v>
      </c>
      <c r="W311" s="26">
        <v>1.5089999999999999</v>
      </c>
      <c r="X311" s="26">
        <v>44</v>
      </c>
    </row>
    <row r="312" spans="1:24" x14ac:dyDescent="0.25">
      <c r="A312" s="43" t="s">
        <v>73</v>
      </c>
      <c r="B312" s="26">
        <v>0.05</v>
      </c>
      <c r="C312" s="26"/>
      <c r="D312" s="26"/>
      <c r="E312" s="26"/>
      <c r="F312" s="26"/>
      <c r="H312" s="43" t="s">
        <v>294</v>
      </c>
      <c r="I312" s="26">
        <v>28</v>
      </c>
      <c r="J312" s="26"/>
      <c r="K312" s="26"/>
      <c r="L312" s="26"/>
      <c r="M312" s="26"/>
      <c r="P312" s="43" t="s">
        <v>304</v>
      </c>
      <c r="Q312" s="26">
        <v>116</v>
      </c>
      <c r="R312" s="26">
        <v>159.4</v>
      </c>
      <c r="S312" s="26">
        <v>-43.47</v>
      </c>
      <c r="T312" s="26">
        <v>20.9</v>
      </c>
      <c r="U312" s="26">
        <v>5</v>
      </c>
      <c r="V312" s="26">
        <v>8</v>
      </c>
      <c r="W312" s="26">
        <v>2.9409999999999998</v>
      </c>
      <c r="X312" s="26">
        <v>44</v>
      </c>
    </row>
    <row r="313" spans="1:24" x14ac:dyDescent="0.25">
      <c r="A313" s="43"/>
      <c r="B313" s="26"/>
      <c r="C313" s="26"/>
      <c r="D313" s="26"/>
      <c r="E313" s="26"/>
      <c r="F313" s="26"/>
      <c r="H313" s="43" t="s">
        <v>73</v>
      </c>
      <c r="I313" s="26">
        <v>0.05</v>
      </c>
      <c r="J313" s="26"/>
      <c r="K313" s="26"/>
      <c r="L313" s="26"/>
      <c r="M313" s="26"/>
      <c r="P313" s="43" t="s">
        <v>306</v>
      </c>
      <c r="Q313" s="26">
        <v>116</v>
      </c>
      <c r="R313" s="26">
        <v>151.69999999999999</v>
      </c>
      <c r="S313" s="26">
        <v>-35.69</v>
      </c>
      <c r="T313" s="26">
        <v>22.2</v>
      </c>
      <c r="U313" s="26">
        <v>5</v>
      </c>
      <c r="V313" s="26">
        <v>6</v>
      </c>
      <c r="W313" s="26">
        <v>2.274</v>
      </c>
      <c r="X313" s="26">
        <v>44</v>
      </c>
    </row>
    <row r="314" spans="1:24" x14ac:dyDescent="0.25">
      <c r="A314" s="43" t="s">
        <v>74</v>
      </c>
      <c r="B314" s="26" t="s">
        <v>75</v>
      </c>
      <c r="C314" s="26" t="s">
        <v>76</v>
      </c>
      <c r="D314" s="26" t="s">
        <v>77</v>
      </c>
      <c r="E314" s="26" t="s">
        <v>78</v>
      </c>
      <c r="F314" s="26"/>
      <c r="H314" s="43"/>
      <c r="I314" s="26"/>
      <c r="J314" s="26"/>
      <c r="K314" s="26"/>
      <c r="L314" s="26"/>
      <c r="M314" s="26"/>
      <c r="P314" s="43" t="s">
        <v>491</v>
      </c>
      <c r="Q314" s="26">
        <v>116</v>
      </c>
      <c r="R314" s="26">
        <v>119</v>
      </c>
      <c r="S314" s="26">
        <v>-2.9969999999999999</v>
      </c>
      <c r="T314" s="26">
        <v>21.46</v>
      </c>
      <c r="U314" s="26">
        <v>5</v>
      </c>
      <c r="V314" s="26">
        <v>7</v>
      </c>
      <c r="W314" s="26">
        <v>0.19750000000000001</v>
      </c>
      <c r="X314" s="26">
        <v>44</v>
      </c>
    </row>
    <row r="315" spans="1:24" x14ac:dyDescent="0.25">
      <c r="A315" s="43" t="s">
        <v>84</v>
      </c>
      <c r="B315" s="26">
        <v>1.3979999999999999</v>
      </c>
      <c r="C315" s="26">
        <v>0.26700000000000002</v>
      </c>
      <c r="D315" s="26" t="s">
        <v>80</v>
      </c>
      <c r="E315" s="26" t="s">
        <v>81</v>
      </c>
      <c r="F315" s="26"/>
      <c r="H315" s="43" t="s">
        <v>295</v>
      </c>
      <c r="I315" s="26" t="s">
        <v>296</v>
      </c>
      <c r="J315" s="26" t="s">
        <v>297</v>
      </c>
      <c r="K315" s="26" t="s">
        <v>298</v>
      </c>
      <c r="L315" s="26" t="s">
        <v>299</v>
      </c>
      <c r="M315" s="26" t="s">
        <v>300</v>
      </c>
      <c r="P315" s="43" t="s">
        <v>492</v>
      </c>
      <c r="Q315" s="26">
        <v>116</v>
      </c>
      <c r="R315" s="26">
        <v>94.73</v>
      </c>
      <c r="S315" s="26">
        <v>21.23</v>
      </c>
      <c r="T315" s="26">
        <v>21.46</v>
      </c>
      <c r="U315" s="26">
        <v>5</v>
      </c>
      <c r="V315" s="26">
        <v>7</v>
      </c>
      <c r="W315" s="26">
        <v>1.399</v>
      </c>
      <c r="X315" s="26">
        <v>44</v>
      </c>
    </row>
    <row r="316" spans="1:24" x14ac:dyDescent="0.25">
      <c r="A316" s="44" t="s">
        <v>37</v>
      </c>
      <c r="B316" s="45">
        <v>38.130000000000003</v>
      </c>
      <c r="C316" s="45" t="s">
        <v>366</v>
      </c>
      <c r="D316" s="45" t="s">
        <v>367</v>
      </c>
      <c r="E316" s="45" t="s">
        <v>83</v>
      </c>
      <c r="F316" s="26"/>
      <c r="H316" s="43"/>
      <c r="I316" s="26"/>
      <c r="J316" s="26"/>
      <c r="K316" s="26"/>
      <c r="L316" s="26"/>
      <c r="M316" s="26"/>
      <c r="P316" s="43" t="s">
        <v>493</v>
      </c>
      <c r="Q316" s="26">
        <v>116</v>
      </c>
      <c r="R316" s="26">
        <v>153.4</v>
      </c>
      <c r="S316" s="26">
        <v>-37.42</v>
      </c>
      <c r="T316" s="26">
        <v>22.2</v>
      </c>
      <c r="U316" s="26">
        <v>5</v>
      </c>
      <c r="V316" s="26">
        <v>6</v>
      </c>
      <c r="W316" s="26">
        <v>2.3839999999999999</v>
      </c>
      <c r="X316" s="26">
        <v>44</v>
      </c>
    </row>
    <row r="317" spans="1:24" x14ac:dyDescent="0.25">
      <c r="A317" s="43" t="s">
        <v>194</v>
      </c>
      <c r="B317" s="26">
        <v>7.4910000000000004E-2</v>
      </c>
      <c r="C317" s="26">
        <v>0.79590000000000005</v>
      </c>
      <c r="D317" s="26" t="s">
        <v>80</v>
      </c>
      <c r="E317" s="26" t="s">
        <v>81</v>
      </c>
      <c r="F317" s="26"/>
      <c r="H317" s="43" t="s">
        <v>301</v>
      </c>
      <c r="I317" s="26">
        <v>23.68</v>
      </c>
      <c r="J317" s="26" t="s">
        <v>463</v>
      </c>
      <c r="K317" s="26" t="s">
        <v>81</v>
      </c>
      <c r="L317" s="26" t="s">
        <v>80</v>
      </c>
      <c r="M317" s="26">
        <v>0.96040000000000003</v>
      </c>
      <c r="P317" s="43" t="s">
        <v>494</v>
      </c>
      <c r="Q317" s="26">
        <v>116</v>
      </c>
      <c r="R317" s="26">
        <v>198.4</v>
      </c>
      <c r="S317" s="26">
        <v>-82.43</v>
      </c>
      <c r="T317" s="26">
        <v>21.46</v>
      </c>
      <c r="U317" s="26">
        <v>5</v>
      </c>
      <c r="V317" s="26">
        <v>7</v>
      </c>
      <c r="W317" s="26">
        <v>5.431</v>
      </c>
      <c r="X317" s="26">
        <v>44</v>
      </c>
    </row>
    <row r="318" spans="1:24" x14ac:dyDescent="0.25">
      <c r="A318" s="43" t="s">
        <v>274</v>
      </c>
      <c r="B318" s="26">
        <v>0.81640000000000001</v>
      </c>
      <c r="C318" s="26">
        <v>0.39500000000000002</v>
      </c>
      <c r="D318" s="26" t="s">
        <v>80</v>
      </c>
      <c r="E318" s="26" t="s">
        <v>81</v>
      </c>
      <c r="F318" s="26"/>
      <c r="H318" s="43" t="s">
        <v>304</v>
      </c>
      <c r="I318" s="26">
        <v>-43.47</v>
      </c>
      <c r="J318" s="26" t="s">
        <v>464</v>
      </c>
      <c r="K318" s="26" t="s">
        <v>81</v>
      </c>
      <c r="L318" s="26" t="s">
        <v>80</v>
      </c>
      <c r="M318" s="26">
        <v>0.44309999999999999</v>
      </c>
      <c r="P318" s="43" t="s">
        <v>316</v>
      </c>
      <c r="Q318" s="26">
        <v>92.28</v>
      </c>
      <c r="R318" s="26">
        <v>159.4</v>
      </c>
      <c r="S318" s="26">
        <v>-67.14</v>
      </c>
      <c r="T318" s="26">
        <v>19.8</v>
      </c>
      <c r="U318" s="26">
        <v>6</v>
      </c>
      <c r="V318" s="26">
        <v>8</v>
      </c>
      <c r="W318" s="26">
        <v>4.7960000000000003</v>
      </c>
      <c r="X318" s="26">
        <v>44</v>
      </c>
    </row>
    <row r="319" spans="1:24" x14ac:dyDescent="0.25">
      <c r="A319" s="43" t="s">
        <v>275</v>
      </c>
      <c r="B319" s="26">
        <v>1.792</v>
      </c>
      <c r="C319" s="26">
        <v>0.2099</v>
      </c>
      <c r="D319" s="26" t="s">
        <v>80</v>
      </c>
      <c r="E319" s="26" t="s">
        <v>81</v>
      </c>
      <c r="F319" s="26"/>
      <c r="H319" s="43" t="s">
        <v>306</v>
      </c>
      <c r="I319" s="26">
        <v>-35.69</v>
      </c>
      <c r="J319" s="26" t="s">
        <v>465</v>
      </c>
      <c r="K319" s="26" t="s">
        <v>81</v>
      </c>
      <c r="L319" s="26" t="s">
        <v>80</v>
      </c>
      <c r="M319" s="26">
        <v>0.74309999999999998</v>
      </c>
      <c r="P319" s="43" t="s">
        <v>318</v>
      </c>
      <c r="Q319" s="26">
        <v>92.28</v>
      </c>
      <c r="R319" s="26">
        <v>151.69999999999999</v>
      </c>
      <c r="S319" s="26">
        <v>-59.37</v>
      </c>
      <c r="T319" s="26">
        <v>21.16</v>
      </c>
      <c r="U319" s="26">
        <v>6</v>
      </c>
      <c r="V319" s="26">
        <v>6</v>
      </c>
      <c r="W319" s="26">
        <v>3.9670000000000001</v>
      </c>
      <c r="X319" s="26">
        <v>44</v>
      </c>
    </row>
    <row r="320" spans="1:24" x14ac:dyDescent="0.25">
      <c r="A320" s="44" t="s">
        <v>276</v>
      </c>
      <c r="B320" s="45">
        <v>4.7619999999999996</v>
      </c>
      <c r="C320" s="45">
        <v>4.3900000000000002E-2</v>
      </c>
      <c r="D320" s="45" t="s">
        <v>82</v>
      </c>
      <c r="E320" s="45" t="s">
        <v>83</v>
      </c>
      <c r="F320" s="26"/>
      <c r="H320" s="43" t="s">
        <v>491</v>
      </c>
      <c r="I320" s="26">
        <v>-2.9969999999999999</v>
      </c>
      <c r="J320" s="26" t="s">
        <v>466</v>
      </c>
      <c r="K320" s="26" t="s">
        <v>81</v>
      </c>
      <c r="L320" s="26" t="s">
        <v>80</v>
      </c>
      <c r="M320" s="26" t="s">
        <v>303</v>
      </c>
      <c r="P320" s="43" t="s">
        <v>495</v>
      </c>
      <c r="Q320" s="26">
        <v>92.28</v>
      </c>
      <c r="R320" s="26">
        <v>119</v>
      </c>
      <c r="S320" s="26">
        <v>-26.67</v>
      </c>
      <c r="T320" s="26">
        <v>20.39</v>
      </c>
      <c r="U320" s="26">
        <v>6</v>
      </c>
      <c r="V320" s="26">
        <v>7</v>
      </c>
      <c r="W320" s="26">
        <v>1.85</v>
      </c>
      <c r="X320" s="26">
        <v>44</v>
      </c>
    </row>
    <row r="321" spans="1:24" x14ac:dyDescent="0.25">
      <c r="A321" s="43" t="s">
        <v>277</v>
      </c>
      <c r="B321" s="26">
        <v>1.869</v>
      </c>
      <c r="C321" s="26">
        <v>0.2006</v>
      </c>
      <c r="D321" s="26" t="s">
        <v>80</v>
      </c>
      <c r="E321" s="26" t="s">
        <v>81</v>
      </c>
      <c r="F321" s="26"/>
      <c r="H321" s="43" t="s">
        <v>492</v>
      </c>
      <c r="I321" s="26">
        <v>21.23</v>
      </c>
      <c r="J321" s="26" t="s">
        <v>467</v>
      </c>
      <c r="K321" s="26" t="s">
        <v>81</v>
      </c>
      <c r="L321" s="26" t="s">
        <v>80</v>
      </c>
      <c r="M321" s="26">
        <v>0.97370000000000001</v>
      </c>
      <c r="P321" s="43" t="s">
        <v>496</v>
      </c>
      <c r="Q321" s="26">
        <v>92.28</v>
      </c>
      <c r="R321" s="26">
        <v>94.73</v>
      </c>
      <c r="S321" s="26">
        <v>-2.4449999999999998</v>
      </c>
      <c r="T321" s="26">
        <v>20.39</v>
      </c>
      <c r="U321" s="26">
        <v>6</v>
      </c>
      <c r="V321" s="26">
        <v>7</v>
      </c>
      <c r="W321" s="26">
        <v>0.1696</v>
      </c>
      <c r="X321" s="26">
        <v>44</v>
      </c>
    </row>
    <row r="322" spans="1:24" x14ac:dyDescent="0.25">
      <c r="A322" s="43"/>
      <c r="B322" s="26"/>
      <c r="C322" s="26"/>
      <c r="D322" s="26"/>
      <c r="E322" s="26"/>
      <c r="F322" s="26"/>
      <c r="H322" s="43" t="s">
        <v>493</v>
      </c>
      <c r="I322" s="26">
        <v>-37.42</v>
      </c>
      <c r="J322" s="26" t="s">
        <v>468</v>
      </c>
      <c r="K322" s="26" t="s">
        <v>81</v>
      </c>
      <c r="L322" s="26" t="s">
        <v>80</v>
      </c>
      <c r="M322" s="26">
        <v>0.69589999999999996</v>
      </c>
      <c r="P322" s="43" t="s">
        <v>497</v>
      </c>
      <c r="Q322" s="26">
        <v>92.28</v>
      </c>
      <c r="R322" s="26">
        <v>153.4</v>
      </c>
      <c r="S322" s="26">
        <v>-61.1</v>
      </c>
      <c r="T322" s="26">
        <v>21.16</v>
      </c>
      <c r="U322" s="26">
        <v>6</v>
      </c>
      <c r="V322" s="26">
        <v>6</v>
      </c>
      <c r="W322" s="26">
        <v>4.0830000000000002</v>
      </c>
      <c r="X322" s="26">
        <v>44</v>
      </c>
    </row>
    <row r="323" spans="1:24" x14ac:dyDescent="0.25">
      <c r="A323" s="43" t="s">
        <v>86</v>
      </c>
      <c r="B323" s="26" t="s">
        <v>87</v>
      </c>
      <c r="C323" s="26" t="s">
        <v>88</v>
      </c>
      <c r="D323" s="26" t="s">
        <v>89</v>
      </c>
      <c r="E323" s="26" t="s">
        <v>90</v>
      </c>
      <c r="F323" s="26" t="s">
        <v>76</v>
      </c>
      <c r="H323" s="44" t="s">
        <v>494</v>
      </c>
      <c r="I323" s="45">
        <v>-82.43</v>
      </c>
      <c r="J323" s="45" t="s">
        <v>469</v>
      </c>
      <c r="K323" s="45" t="s">
        <v>83</v>
      </c>
      <c r="L323" s="45" t="s">
        <v>85</v>
      </c>
      <c r="M323" s="45">
        <v>8.6E-3</v>
      </c>
      <c r="P323" s="43" t="s">
        <v>498</v>
      </c>
      <c r="Q323" s="26">
        <v>92.28</v>
      </c>
      <c r="R323" s="26">
        <v>198.4</v>
      </c>
      <c r="S323" s="26">
        <v>-106.1</v>
      </c>
      <c r="T323" s="26">
        <v>20.39</v>
      </c>
      <c r="U323" s="26">
        <v>6</v>
      </c>
      <c r="V323" s="26">
        <v>7</v>
      </c>
      <c r="W323" s="26">
        <v>7.3579999999999997</v>
      </c>
      <c r="X323" s="26">
        <v>44</v>
      </c>
    </row>
    <row r="324" spans="1:24" x14ac:dyDescent="0.25">
      <c r="A324" s="43" t="s">
        <v>84</v>
      </c>
      <c r="B324" s="26">
        <v>1698</v>
      </c>
      <c r="C324" s="26">
        <v>1</v>
      </c>
      <c r="D324" s="26">
        <v>1698</v>
      </c>
      <c r="E324" s="26" t="s">
        <v>450</v>
      </c>
      <c r="F324" s="26" t="s">
        <v>451</v>
      </c>
      <c r="H324" s="115" t="s">
        <v>316</v>
      </c>
      <c r="I324" s="116">
        <v>-67.14</v>
      </c>
      <c r="J324" s="116" t="s">
        <v>470</v>
      </c>
      <c r="K324" s="116" t="s">
        <v>83</v>
      </c>
      <c r="L324" s="116" t="s">
        <v>82</v>
      </c>
      <c r="M324" s="116">
        <v>2.93E-2</v>
      </c>
      <c r="P324" s="43" t="s">
        <v>328</v>
      </c>
      <c r="Q324" s="26">
        <v>159.4</v>
      </c>
      <c r="R324" s="26">
        <v>151.69999999999999</v>
      </c>
      <c r="S324" s="26">
        <v>7.7750000000000004</v>
      </c>
      <c r="T324" s="26">
        <v>19.8</v>
      </c>
      <c r="U324" s="26">
        <v>8</v>
      </c>
      <c r="V324" s="26">
        <v>6</v>
      </c>
      <c r="W324" s="26">
        <v>0.5554</v>
      </c>
      <c r="X324" s="26">
        <v>44</v>
      </c>
    </row>
    <row r="325" spans="1:24" x14ac:dyDescent="0.25">
      <c r="A325" s="44" t="s">
        <v>37</v>
      </c>
      <c r="B325" s="45">
        <v>46300</v>
      </c>
      <c r="C325" s="45">
        <v>1</v>
      </c>
      <c r="D325" s="45">
        <v>46300</v>
      </c>
      <c r="E325" s="45" t="s">
        <v>452</v>
      </c>
      <c r="F325" s="45" t="s">
        <v>369</v>
      </c>
      <c r="H325" s="43" t="s">
        <v>318</v>
      </c>
      <c r="I325" s="26">
        <v>-59.37</v>
      </c>
      <c r="J325" s="26" t="s">
        <v>471</v>
      </c>
      <c r="K325" s="26" t="s">
        <v>81</v>
      </c>
      <c r="L325" s="26" t="s">
        <v>80</v>
      </c>
      <c r="M325" s="26">
        <v>0.1198</v>
      </c>
      <c r="P325" s="43" t="s">
        <v>499</v>
      </c>
      <c r="Q325" s="26">
        <v>159.4</v>
      </c>
      <c r="R325" s="26">
        <v>119</v>
      </c>
      <c r="S325" s="26">
        <v>40.47</v>
      </c>
      <c r="T325" s="26">
        <v>18.97</v>
      </c>
      <c r="U325" s="26">
        <v>8</v>
      </c>
      <c r="V325" s="26">
        <v>7</v>
      </c>
      <c r="W325" s="26">
        <v>3.0169999999999999</v>
      </c>
      <c r="X325" s="26">
        <v>44</v>
      </c>
    </row>
    <row r="326" spans="1:24" x14ac:dyDescent="0.25">
      <c r="A326" s="43" t="s">
        <v>194</v>
      </c>
      <c r="B326" s="26">
        <v>90.95</v>
      </c>
      <c r="C326" s="26">
        <v>1</v>
      </c>
      <c r="D326" s="26">
        <v>90.95</v>
      </c>
      <c r="E326" s="26" t="s">
        <v>453</v>
      </c>
      <c r="F326" s="26" t="s">
        <v>454</v>
      </c>
      <c r="H326" s="43" t="s">
        <v>495</v>
      </c>
      <c r="I326" s="26">
        <v>-26.67</v>
      </c>
      <c r="J326" s="26" t="s">
        <v>472</v>
      </c>
      <c r="K326" s="26" t="s">
        <v>81</v>
      </c>
      <c r="L326" s="26" t="s">
        <v>80</v>
      </c>
      <c r="M326" s="26">
        <v>0.89100000000000001</v>
      </c>
      <c r="P326" s="43" t="s">
        <v>500</v>
      </c>
      <c r="Q326" s="26">
        <v>159.4</v>
      </c>
      <c r="R326" s="26">
        <v>94.73</v>
      </c>
      <c r="S326" s="26">
        <v>64.7</v>
      </c>
      <c r="T326" s="26">
        <v>18.97</v>
      </c>
      <c r="U326" s="26">
        <v>8</v>
      </c>
      <c r="V326" s="26">
        <v>7</v>
      </c>
      <c r="W326" s="26">
        <v>4.8230000000000004</v>
      </c>
      <c r="X326" s="26">
        <v>44</v>
      </c>
    </row>
    <row r="327" spans="1:24" x14ac:dyDescent="0.25">
      <c r="A327" s="43" t="s">
        <v>274</v>
      </c>
      <c r="B327" s="26">
        <v>991.3</v>
      </c>
      <c r="C327" s="26">
        <v>1</v>
      </c>
      <c r="D327" s="26">
        <v>991.3</v>
      </c>
      <c r="E327" s="26" t="s">
        <v>455</v>
      </c>
      <c r="F327" s="26" t="s">
        <v>456</v>
      </c>
      <c r="H327" s="43" t="s">
        <v>496</v>
      </c>
      <c r="I327" s="26">
        <v>-2.4449999999999998</v>
      </c>
      <c r="J327" s="26" t="s">
        <v>473</v>
      </c>
      <c r="K327" s="26" t="s">
        <v>81</v>
      </c>
      <c r="L327" s="26" t="s">
        <v>80</v>
      </c>
      <c r="M327" s="26" t="s">
        <v>303</v>
      </c>
      <c r="P327" s="43" t="s">
        <v>501</v>
      </c>
      <c r="Q327" s="26">
        <v>159.4</v>
      </c>
      <c r="R327" s="26">
        <v>153.4</v>
      </c>
      <c r="S327" s="26">
        <v>6.0419999999999998</v>
      </c>
      <c r="T327" s="26">
        <v>19.8</v>
      </c>
      <c r="U327" s="26">
        <v>8</v>
      </c>
      <c r="V327" s="26">
        <v>6</v>
      </c>
      <c r="W327" s="26">
        <v>0.43159999999999998</v>
      </c>
      <c r="X327" s="26">
        <v>44</v>
      </c>
    </row>
    <row r="328" spans="1:24" x14ac:dyDescent="0.25">
      <c r="A328" s="43" t="s">
        <v>275</v>
      </c>
      <c r="B328" s="26">
        <v>2176</v>
      </c>
      <c r="C328" s="26">
        <v>1</v>
      </c>
      <c r="D328" s="26">
        <v>2176</v>
      </c>
      <c r="E328" s="26" t="s">
        <v>457</v>
      </c>
      <c r="F328" s="26" t="s">
        <v>458</v>
      </c>
      <c r="H328" s="43" t="s">
        <v>497</v>
      </c>
      <c r="I328" s="26">
        <v>-61.1</v>
      </c>
      <c r="J328" s="26" t="s">
        <v>474</v>
      </c>
      <c r="K328" s="26" t="s">
        <v>81</v>
      </c>
      <c r="L328" s="26" t="s">
        <v>80</v>
      </c>
      <c r="M328" s="26">
        <v>0.1</v>
      </c>
      <c r="P328" s="43" t="s">
        <v>502</v>
      </c>
      <c r="Q328" s="26">
        <v>159.4</v>
      </c>
      <c r="R328" s="26">
        <v>198.4</v>
      </c>
      <c r="S328" s="26">
        <v>-38.96</v>
      </c>
      <c r="T328" s="26">
        <v>18.97</v>
      </c>
      <c r="U328" s="26">
        <v>8</v>
      </c>
      <c r="V328" s="26">
        <v>7</v>
      </c>
      <c r="W328" s="26">
        <v>2.9039999999999999</v>
      </c>
      <c r="X328" s="26">
        <v>44</v>
      </c>
    </row>
    <row r="329" spans="1:24" x14ac:dyDescent="0.25">
      <c r="A329" s="44" t="s">
        <v>276</v>
      </c>
      <c r="B329" s="45">
        <v>5782</v>
      </c>
      <c r="C329" s="45">
        <v>1</v>
      </c>
      <c r="D329" s="45">
        <v>5782</v>
      </c>
      <c r="E329" s="45" t="s">
        <v>459</v>
      </c>
      <c r="F329" s="45" t="s">
        <v>460</v>
      </c>
      <c r="H329" s="44" t="s">
        <v>498</v>
      </c>
      <c r="I329" s="45">
        <v>-106.1</v>
      </c>
      <c r="J329" s="45" t="s">
        <v>475</v>
      </c>
      <c r="K329" s="45" t="s">
        <v>83</v>
      </c>
      <c r="L329" s="45" t="s">
        <v>386</v>
      </c>
      <c r="M329" s="45">
        <v>1E-4</v>
      </c>
      <c r="P329" s="43" t="s">
        <v>503</v>
      </c>
      <c r="Q329" s="26">
        <v>151.69999999999999</v>
      </c>
      <c r="R329" s="26">
        <v>119</v>
      </c>
      <c r="S329" s="26">
        <v>32.69</v>
      </c>
      <c r="T329" s="26">
        <v>20.39</v>
      </c>
      <c r="U329" s="26">
        <v>6</v>
      </c>
      <c r="V329" s="26">
        <v>7</v>
      </c>
      <c r="W329" s="26">
        <v>2.2669999999999999</v>
      </c>
      <c r="X329" s="26">
        <v>44</v>
      </c>
    </row>
    <row r="330" spans="1:24" x14ac:dyDescent="0.25">
      <c r="A330" s="43" t="s">
        <v>277</v>
      </c>
      <c r="B330" s="26">
        <v>2269</v>
      </c>
      <c r="C330" s="26">
        <v>1</v>
      </c>
      <c r="D330" s="26">
        <v>2269</v>
      </c>
      <c r="E330" s="26" t="s">
        <v>461</v>
      </c>
      <c r="F330" s="26" t="s">
        <v>462</v>
      </c>
      <c r="H330" s="43" t="s">
        <v>328</v>
      </c>
      <c r="I330" s="26">
        <v>7.7750000000000004</v>
      </c>
      <c r="J330" s="26" t="s">
        <v>476</v>
      </c>
      <c r="K330" s="26" t="s">
        <v>81</v>
      </c>
      <c r="L330" s="26" t="s">
        <v>80</v>
      </c>
      <c r="M330" s="26" t="s">
        <v>303</v>
      </c>
      <c r="P330" s="43" t="s">
        <v>504</v>
      </c>
      <c r="Q330" s="26">
        <v>151.69999999999999</v>
      </c>
      <c r="R330" s="26">
        <v>94.73</v>
      </c>
      <c r="S330" s="26">
        <v>56.92</v>
      </c>
      <c r="T330" s="26">
        <v>20.39</v>
      </c>
      <c r="U330" s="26">
        <v>6</v>
      </c>
      <c r="V330" s="26">
        <v>7</v>
      </c>
      <c r="W330" s="26">
        <v>3.9470000000000001</v>
      </c>
      <c r="X330" s="26">
        <v>44</v>
      </c>
    </row>
    <row r="331" spans="1:24" x14ac:dyDescent="0.25">
      <c r="A331" s="43" t="s">
        <v>97</v>
      </c>
      <c r="B331" s="26">
        <v>59121</v>
      </c>
      <c r="C331" s="26">
        <v>44</v>
      </c>
      <c r="D331" s="26">
        <v>1344</v>
      </c>
      <c r="E331" s="26"/>
      <c r="F331" s="26"/>
      <c r="H331" s="43" t="s">
        <v>499</v>
      </c>
      <c r="I331" s="26">
        <v>40.47</v>
      </c>
      <c r="J331" s="26" t="s">
        <v>477</v>
      </c>
      <c r="K331" s="26" t="s">
        <v>81</v>
      </c>
      <c r="L331" s="26" t="s">
        <v>80</v>
      </c>
      <c r="M331" s="26">
        <v>0.41070000000000001</v>
      </c>
      <c r="P331" s="43" t="s">
        <v>505</v>
      </c>
      <c r="Q331" s="26">
        <v>151.69999999999999</v>
      </c>
      <c r="R331" s="26">
        <v>153.4</v>
      </c>
      <c r="S331" s="26">
        <v>-1.7330000000000001</v>
      </c>
      <c r="T331" s="26">
        <v>21.16</v>
      </c>
      <c r="U331" s="26">
        <v>6</v>
      </c>
      <c r="V331" s="26">
        <v>6</v>
      </c>
      <c r="W331" s="26">
        <v>0.1158</v>
      </c>
      <c r="X331" s="26">
        <v>44</v>
      </c>
    </row>
    <row r="332" spans="1:24" x14ac:dyDescent="0.25">
      <c r="H332" s="44" t="s">
        <v>500</v>
      </c>
      <c r="I332" s="45">
        <v>64.7</v>
      </c>
      <c r="J332" s="45" t="s">
        <v>478</v>
      </c>
      <c r="K332" s="45" t="s">
        <v>83</v>
      </c>
      <c r="L332" s="45" t="s">
        <v>82</v>
      </c>
      <c r="M332" s="45">
        <v>2.7900000000000001E-2</v>
      </c>
      <c r="P332" s="43" t="s">
        <v>506</v>
      </c>
      <c r="Q332" s="26">
        <v>151.69999999999999</v>
      </c>
      <c r="R332" s="26">
        <v>198.4</v>
      </c>
      <c r="S332" s="26">
        <v>-46.74</v>
      </c>
      <c r="T332" s="26">
        <v>20.39</v>
      </c>
      <c r="U332" s="26">
        <v>6</v>
      </c>
      <c r="V332" s="26">
        <v>7</v>
      </c>
      <c r="W332" s="26">
        <v>3.2410000000000001</v>
      </c>
      <c r="X332" s="26">
        <v>44</v>
      </c>
    </row>
    <row r="333" spans="1:24" x14ac:dyDescent="0.25">
      <c r="H333" s="43" t="s">
        <v>501</v>
      </c>
      <c r="I333" s="26">
        <v>6.0419999999999998</v>
      </c>
      <c r="J333" s="26" t="s">
        <v>479</v>
      </c>
      <c r="K333" s="26" t="s">
        <v>81</v>
      </c>
      <c r="L333" s="26" t="s">
        <v>80</v>
      </c>
      <c r="M333" s="26" t="s">
        <v>303</v>
      </c>
      <c r="P333" s="126" t="s">
        <v>507</v>
      </c>
      <c r="Q333" s="26">
        <v>119</v>
      </c>
      <c r="R333" s="26">
        <v>94.73</v>
      </c>
      <c r="S333" s="26">
        <v>24.23</v>
      </c>
      <c r="T333" s="26">
        <v>19.59</v>
      </c>
      <c r="U333" s="26">
        <v>7</v>
      </c>
      <c r="V333" s="26">
        <v>7</v>
      </c>
      <c r="W333" s="26">
        <v>1.7490000000000001</v>
      </c>
      <c r="X333" s="26">
        <v>44</v>
      </c>
    </row>
    <row r="334" spans="1:24" x14ac:dyDescent="0.25">
      <c r="H334" s="43" t="s">
        <v>502</v>
      </c>
      <c r="I334" s="26">
        <v>-38.96</v>
      </c>
      <c r="J334" s="26" t="s">
        <v>480</v>
      </c>
      <c r="K334" s="26" t="s">
        <v>81</v>
      </c>
      <c r="L334" s="26" t="s">
        <v>80</v>
      </c>
      <c r="M334" s="26">
        <v>0.45950000000000002</v>
      </c>
      <c r="P334" s="126" t="s">
        <v>508</v>
      </c>
      <c r="Q334" s="26">
        <v>119</v>
      </c>
      <c r="R334" s="26">
        <v>153.4</v>
      </c>
      <c r="S334" s="26">
        <v>-34.43</v>
      </c>
      <c r="T334" s="26">
        <v>20.39</v>
      </c>
      <c r="U334" s="26">
        <v>7</v>
      </c>
      <c r="V334" s="26">
        <v>6</v>
      </c>
      <c r="W334" s="26">
        <v>2.387</v>
      </c>
      <c r="X334" s="26">
        <v>44</v>
      </c>
    </row>
    <row r="335" spans="1:24" x14ac:dyDescent="0.25">
      <c r="H335" s="43" t="s">
        <v>503</v>
      </c>
      <c r="I335" s="26">
        <v>32.69</v>
      </c>
      <c r="J335" s="26" t="s">
        <v>481</v>
      </c>
      <c r="K335" s="26" t="s">
        <v>81</v>
      </c>
      <c r="L335" s="26" t="s">
        <v>80</v>
      </c>
      <c r="M335" s="26">
        <v>0.74590000000000001</v>
      </c>
      <c r="P335" s="126" t="s">
        <v>509</v>
      </c>
      <c r="Q335" s="26">
        <v>119</v>
      </c>
      <c r="R335" s="26">
        <v>198.4</v>
      </c>
      <c r="S335" s="26">
        <v>-79.430000000000007</v>
      </c>
      <c r="T335" s="26">
        <v>19.59</v>
      </c>
      <c r="U335" s="26">
        <v>7</v>
      </c>
      <c r="V335" s="26">
        <v>7</v>
      </c>
      <c r="W335" s="26">
        <v>5.7329999999999997</v>
      </c>
      <c r="X335" s="26">
        <v>44</v>
      </c>
    </row>
    <row r="336" spans="1:24" x14ac:dyDescent="0.25">
      <c r="H336" s="43" t="s">
        <v>504</v>
      </c>
      <c r="I336" s="26">
        <v>56.92</v>
      </c>
      <c r="J336" s="26" t="s">
        <v>482</v>
      </c>
      <c r="K336" s="26" t="s">
        <v>81</v>
      </c>
      <c r="L336" s="26" t="s">
        <v>80</v>
      </c>
      <c r="M336" s="26">
        <v>0.1235</v>
      </c>
      <c r="P336" s="126" t="s">
        <v>510</v>
      </c>
      <c r="Q336" s="26">
        <v>94.73</v>
      </c>
      <c r="R336" s="26">
        <v>153.4</v>
      </c>
      <c r="S336" s="26">
        <v>-58.65</v>
      </c>
      <c r="T336" s="26">
        <v>20.39</v>
      </c>
      <c r="U336" s="26">
        <v>7</v>
      </c>
      <c r="V336" s="26">
        <v>6</v>
      </c>
      <c r="W336" s="26">
        <v>4.0670000000000002</v>
      </c>
      <c r="X336" s="26">
        <v>44</v>
      </c>
    </row>
    <row r="337" spans="1:24" x14ac:dyDescent="0.25">
      <c r="H337" s="43" t="s">
        <v>505</v>
      </c>
      <c r="I337" s="26">
        <v>-1.7330000000000001</v>
      </c>
      <c r="J337" s="26" t="s">
        <v>483</v>
      </c>
      <c r="K337" s="26" t="s">
        <v>81</v>
      </c>
      <c r="L337" s="26" t="s">
        <v>80</v>
      </c>
      <c r="M337" s="26" t="s">
        <v>303</v>
      </c>
      <c r="P337" s="126" t="s">
        <v>511</v>
      </c>
      <c r="Q337" s="26">
        <v>94.73</v>
      </c>
      <c r="R337" s="26">
        <v>198.4</v>
      </c>
      <c r="S337" s="26">
        <v>-103.7</v>
      </c>
      <c r="T337" s="26">
        <v>19.59</v>
      </c>
      <c r="U337" s="26">
        <v>7</v>
      </c>
      <c r="V337" s="26">
        <v>7</v>
      </c>
      <c r="W337" s="26">
        <v>7.4820000000000002</v>
      </c>
      <c r="X337" s="26">
        <v>44</v>
      </c>
    </row>
    <row r="338" spans="1:24" x14ac:dyDescent="0.25">
      <c r="H338" s="43" t="s">
        <v>506</v>
      </c>
      <c r="I338" s="26">
        <v>-46.74</v>
      </c>
      <c r="J338" s="26" t="s">
        <v>484</v>
      </c>
      <c r="K338" s="26" t="s">
        <v>81</v>
      </c>
      <c r="L338" s="26" t="s">
        <v>80</v>
      </c>
      <c r="M338" s="26">
        <v>0.32100000000000001</v>
      </c>
      <c r="P338" s="126" t="s">
        <v>512</v>
      </c>
      <c r="Q338" s="26">
        <v>153.4</v>
      </c>
      <c r="R338" s="26">
        <v>198.4</v>
      </c>
      <c r="S338" s="26">
        <v>-45</v>
      </c>
      <c r="T338" s="26">
        <v>20.39</v>
      </c>
      <c r="U338" s="26">
        <v>6</v>
      </c>
      <c r="V338" s="26">
        <v>7</v>
      </c>
      <c r="W338" s="26">
        <v>3.121</v>
      </c>
      <c r="X338" s="26">
        <v>44</v>
      </c>
    </row>
    <row r="339" spans="1:24" x14ac:dyDescent="0.25">
      <c r="H339" s="126" t="s">
        <v>507</v>
      </c>
      <c r="I339" s="26">
        <v>24.23</v>
      </c>
      <c r="J339" s="26" t="s">
        <v>485</v>
      </c>
      <c r="K339" s="26" t="s">
        <v>81</v>
      </c>
      <c r="L339" s="26" t="s">
        <v>80</v>
      </c>
      <c r="M339" s="26">
        <v>0.9163</v>
      </c>
    </row>
    <row r="340" spans="1:24" x14ac:dyDescent="0.25">
      <c r="H340" s="126" t="s">
        <v>508</v>
      </c>
      <c r="I340" s="26">
        <v>-34.43</v>
      </c>
      <c r="J340" s="26" t="s">
        <v>486</v>
      </c>
      <c r="K340" s="26" t="s">
        <v>81</v>
      </c>
      <c r="L340" s="26" t="s">
        <v>80</v>
      </c>
      <c r="M340" s="26">
        <v>0.6946</v>
      </c>
    </row>
    <row r="341" spans="1:24" x14ac:dyDescent="0.25">
      <c r="H341" s="127" t="s">
        <v>509</v>
      </c>
      <c r="I341" s="45">
        <v>-79.430000000000007</v>
      </c>
      <c r="J341" s="45" t="s">
        <v>487</v>
      </c>
      <c r="K341" s="45" t="s">
        <v>83</v>
      </c>
      <c r="L341" s="45" t="s">
        <v>85</v>
      </c>
      <c r="M341" s="45">
        <v>4.5999999999999999E-3</v>
      </c>
    </row>
    <row r="342" spans="1:24" x14ac:dyDescent="0.25">
      <c r="H342" s="126" t="s">
        <v>510</v>
      </c>
      <c r="I342" s="26">
        <v>-58.65</v>
      </c>
      <c r="J342" s="26" t="s">
        <v>488</v>
      </c>
      <c r="K342" s="26" t="s">
        <v>81</v>
      </c>
      <c r="L342" s="26" t="s">
        <v>80</v>
      </c>
      <c r="M342" s="26">
        <v>0.10249999999999999</v>
      </c>
    </row>
    <row r="343" spans="1:24" x14ac:dyDescent="0.25">
      <c r="H343" s="127" t="s">
        <v>511</v>
      </c>
      <c r="I343" s="45">
        <v>-103.7</v>
      </c>
      <c r="J343" s="45" t="s">
        <v>489</v>
      </c>
      <c r="K343" s="45" t="s">
        <v>83</v>
      </c>
      <c r="L343" s="45" t="s">
        <v>367</v>
      </c>
      <c r="M343" s="45" t="s">
        <v>366</v>
      </c>
    </row>
    <row r="344" spans="1:24" x14ac:dyDescent="0.25">
      <c r="H344" s="126" t="s">
        <v>512</v>
      </c>
      <c r="I344" s="26">
        <v>-45</v>
      </c>
      <c r="J344" s="26" t="s">
        <v>490</v>
      </c>
      <c r="K344" s="26" t="s">
        <v>81</v>
      </c>
      <c r="L344" s="26" t="s">
        <v>80</v>
      </c>
      <c r="M344" s="26">
        <v>0.36770000000000003</v>
      </c>
    </row>
    <row r="346" spans="1:24" s="28" customFormat="1" x14ac:dyDescent="0.25">
      <c r="A346" s="117" t="s">
        <v>1070</v>
      </c>
    </row>
    <row r="348" spans="1:24" x14ac:dyDescent="0.25">
      <c r="A348" s="43" t="s">
        <v>69</v>
      </c>
      <c r="B348" s="26" t="s">
        <v>915</v>
      </c>
      <c r="C348" s="26"/>
      <c r="D348" s="26"/>
      <c r="E348" s="26"/>
      <c r="F348" s="26"/>
      <c r="H348" s="43" t="s">
        <v>292</v>
      </c>
      <c r="I348" s="26"/>
      <c r="J348" s="26"/>
      <c r="K348" s="26"/>
      <c r="L348" s="26"/>
      <c r="M348" s="26"/>
    </row>
    <row r="349" spans="1:24" x14ac:dyDescent="0.25">
      <c r="A349" s="43"/>
      <c r="B349" s="26"/>
      <c r="C349" s="26"/>
      <c r="D349" s="26"/>
      <c r="E349" s="26"/>
      <c r="F349" s="26"/>
      <c r="H349" s="43"/>
      <c r="I349" s="26"/>
      <c r="J349" s="26"/>
      <c r="K349" s="26"/>
      <c r="L349" s="26"/>
      <c r="M349" s="26"/>
    </row>
    <row r="350" spans="1:24" x14ac:dyDescent="0.25">
      <c r="A350" s="43" t="s">
        <v>273</v>
      </c>
      <c r="B350" s="26" t="s">
        <v>72</v>
      </c>
      <c r="C350" s="26"/>
      <c r="D350" s="26"/>
      <c r="E350" s="26"/>
      <c r="F350" s="26"/>
      <c r="H350" s="43" t="s">
        <v>293</v>
      </c>
      <c r="I350" s="26">
        <v>1</v>
      </c>
      <c r="J350" s="26"/>
      <c r="K350" s="26"/>
      <c r="L350" s="26"/>
      <c r="M350" s="26"/>
    </row>
    <row r="351" spans="1:24" x14ac:dyDescent="0.25">
      <c r="A351" s="43" t="s">
        <v>73</v>
      </c>
      <c r="B351" s="26">
        <v>0.05</v>
      </c>
      <c r="C351" s="26"/>
      <c r="D351" s="26"/>
      <c r="E351" s="26"/>
      <c r="F351" s="26"/>
      <c r="H351" s="43" t="s">
        <v>294</v>
      </c>
      <c r="I351" s="26">
        <v>28</v>
      </c>
      <c r="J351" s="26"/>
      <c r="K351" s="26"/>
      <c r="L351" s="26"/>
      <c r="M351" s="26"/>
    </row>
    <row r="352" spans="1:24" x14ac:dyDescent="0.25">
      <c r="A352" s="43"/>
      <c r="B352" s="26"/>
      <c r="C352" s="26"/>
      <c r="D352" s="26"/>
      <c r="E352" s="26"/>
      <c r="F352" s="26"/>
      <c r="H352" s="43" t="s">
        <v>73</v>
      </c>
      <c r="I352" s="26">
        <v>0.05</v>
      </c>
      <c r="J352" s="26"/>
      <c r="K352" s="26"/>
      <c r="L352" s="26"/>
      <c r="M352" s="26"/>
    </row>
    <row r="353" spans="1:24" x14ac:dyDescent="0.25">
      <c r="A353" s="43" t="s">
        <v>74</v>
      </c>
      <c r="B353" s="26" t="s">
        <v>75</v>
      </c>
      <c r="C353" s="26" t="s">
        <v>76</v>
      </c>
      <c r="D353" s="26" t="s">
        <v>77</v>
      </c>
      <c r="E353" s="26" t="s">
        <v>78</v>
      </c>
      <c r="F353" s="26"/>
      <c r="H353" s="43"/>
      <c r="I353" s="26"/>
      <c r="J353" s="26"/>
      <c r="K353" s="26"/>
      <c r="L353" s="26"/>
      <c r="M353" s="26"/>
    </row>
    <row r="354" spans="1:24" x14ac:dyDescent="0.25">
      <c r="A354" s="44" t="s">
        <v>84</v>
      </c>
      <c r="B354" s="45">
        <v>32.450000000000003</v>
      </c>
      <c r="C354" s="45" t="s">
        <v>366</v>
      </c>
      <c r="D354" s="45" t="s">
        <v>367</v>
      </c>
      <c r="E354" s="45" t="s">
        <v>83</v>
      </c>
      <c r="F354" s="26"/>
      <c r="H354" s="43" t="s">
        <v>295</v>
      </c>
      <c r="I354" s="26" t="s">
        <v>296</v>
      </c>
      <c r="J354" s="26" t="s">
        <v>297</v>
      </c>
      <c r="K354" s="26" t="s">
        <v>298</v>
      </c>
      <c r="L354" s="26" t="s">
        <v>299</v>
      </c>
      <c r="M354" s="26" t="s">
        <v>300</v>
      </c>
      <c r="P354" s="43" t="s">
        <v>358</v>
      </c>
      <c r="Q354" s="26" t="s">
        <v>359</v>
      </c>
      <c r="R354" s="26" t="s">
        <v>360</v>
      </c>
      <c r="S354" s="26" t="s">
        <v>296</v>
      </c>
      <c r="T354" s="26" t="s">
        <v>361</v>
      </c>
      <c r="U354" s="26" t="s">
        <v>362</v>
      </c>
      <c r="V354" s="26" t="s">
        <v>363</v>
      </c>
      <c r="W354" s="26" t="s">
        <v>364</v>
      </c>
      <c r="X354" s="26" t="s">
        <v>88</v>
      </c>
    </row>
    <row r="355" spans="1:24" x14ac:dyDescent="0.25">
      <c r="A355" s="43" t="s">
        <v>37</v>
      </c>
      <c r="B355" s="26">
        <v>0.45350000000000001</v>
      </c>
      <c r="C355" s="26">
        <v>0.4536</v>
      </c>
      <c r="D355" s="26" t="s">
        <v>80</v>
      </c>
      <c r="E355" s="26" t="s">
        <v>81</v>
      </c>
      <c r="F355" s="26"/>
      <c r="H355" s="43"/>
      <c r="I355" s="26"/>
      <c r="J355" s="26"/>
      <c r="K355" s="26"/>
      <c r="L355" s="26"/>
      <c r="M355" s="26"/>
      <c r="P355" s="43"/>
      <c r="Q355" s="26"/>
      <c r="R355" s="26"/>
      <c r="S355" s="26"/>
      <c r="T355" s="26"/>
      <c r="U355" s="26"/>
      <c r="V355" s="26"/>
      <c r="W355" s="26"/>
      <c r="X355" s="26"/>
    </row>
    <row r="356" spans="1:24" x14ac:dyDescent="0.25">
      <c r="A356" s="44" t="s">
        <v>194</v>
      </c>
      <c r="B356" s="45">
        <v>18.55</v>
      </c>
      <c r="C356" s="45" t="s">
        <v>366</v>
      </c>
      <c r="D356" s="45" t="s">
        <v>367</v>
      </c>
      <c r="E356" s="45" t="s">
        <v>83</v>
      </c>
      <c r="F356" s="26"/>
      <c r="H356" s="43" t="s">
        <v>928</v>
      </c>
      <c r="I356" s="26">
        <v>-19.14</v>
      </c>
      <c r="J356" s="26" t="s">
        <v>929</v>
      </c>
      <c r="K356" s="26" t="s">
        <v>81</v>
      </c>
      <c r="L356" s="26" t="s">
        <v>80</v>
      </c>
      <c r="M356" s="26">
        <v>0.96050000000000002</v>
      </c>
      <c r="P356" s="43" t="s">
        <v>928</v>
      </c>
      <c r="Q356" s="26">
        <v>129.30000000000001</v>
      </c>
      <c r="R356" s="26">
        <v>148.4</v>
      </c>
      <c r="S356" s="26">
        <v>-19.14</v>
      </c>
      <c r="T356" s="26">
        <v>17.91</v>
      </c>
      <c r="U356" s="26">
        <v>10</v>
      </c>
      <c r="V356" s="26">
        <v>5</v>
      </c>
      <c r="W356" s="26">
        <v>1.5109999999999999</v>
      </c>
      <c r="X356" s="26">
        <v>52</v>
      </c>
    </row>
    <row r="357" spans="1:24" x14ac:dyDescent="0.25">
      <c r="A357" s="43" t="s">
        <v>274</v>
      </c>
      <c r="B357" s="26">
        <v>0.56130000000000002</v>
      </c>
      <c r="C357" s="26">
        <v>0.4047</v>
      </c>
      <c r="D357" s="26" t="s">
        <v>80</v>
      </c>
      <c r="E357" s="26" t="s">
        <v>81</v>
      </c>
      <c r="F357" s="26"/>
      <c r="H357" s="43" t="s">
        <v>930</v>
      </c>
      <c r="I357" s="26">
        <v>0.2</v>
      </c>
      <c r="J357" s="26" t="s">
        <v>931</v>
      </c>
      <c r="K357" s="26" t="s">
        <v>81</v>
      </c>
      <c r="L357" s="26" t="s">
        <v>80</v>
      </c>
      <c r="M357" s="26" t="s">
        <v>303</v>
      </c>
      <c r="P357" s="43" t="s">
        <v>930</v>
      </c>
      <c r="Q357" s="26">
        <v>129.30000000000001</v>
      </c>
      <c r="R357" s="26">
        <v>129.1</v>
      </c>
      <c r="S357" s="26">
        <v>0.2</v>
      </c>
      <c r="T357" s="26">
        <v>14.62</v>
      </c>
      <c r="U357" s="26">
        <v>10</v>
      </c>
      <c r="V357" s="26">
        <v>10</v>
      </c>
      <c r="W357" s="26">
        <v>1.9349999999999999E-2</v>
      </c>
      <c r="X357" s="26">
        <v>52</v>
      </c>
    </row>
    <row r="358" spans="1:24" x14ac:dyDescent="0.25">
      <c r="A358" s="44" t="s">
        <v>275</v>
      </c>
      <c r="B358" s="45">
        <v>5.7050000000000001</v>
      </c>
      <c r="C358" s="45">
        <v>9.9000000000000008E-3</v>
      </c>
      <c r="D358" s="45" t="s">
        <v>85</v>
      </c>
      <c r="E358" s="45" t="s">
        <v>83</v>
      </c>
      <c r="F358" s="26"/>
      <c r="H358" s="43" t="s">
        <v>932</v>
      </c>
      <c r="I358" s="26">
        <v>-17.87</v>
      </c>
      <c r="J358" s="26" t="s">
        <v>933</v>
      </c>
      <c r="K358" s="26" t="s">
        <v>81</v>
      </c>
      <c r="L358" s="26" t="s">
        <v>80</v>
      </c>
      <c r="M358" s="26">
        <v>0.9415</v>
      </c>
      <c r="P358" s="43" t="s">
        <v>932</v>
      </c>
      <c r="Q358" s="26">
        <v>129.30000000000001</v>
      </c>
      <c r="R358" s="26">
        <v>147.19999999999999</v>
      </c>
      <c r="S358" s="26">
        <v>-17.87</v>
      </c>
      <c r="T358" s="26">
        <v>15.51</v>
      </c>
      <c r="U358" s="26">
        <v>10</v>
      </c>
      <c r="V358" s="26">
        <v>8</v>
      </c>
      <c r="W358" s="26">
        <v>1.629</v>
      </c>
      <c r="X358" s="26">
        <v>52</v>
      </c>
    </row>
    <row r="359" spans="1:24" x14ac:dyDescent="0.25">
      <c r="A359" s="43" t="s">
        <v>276</v>
      </c>
      <c r="B359" s="26">
        <v>9.1899999999999996E-2</v>
      </c>
      <c r="C359" s="26">
        <v>0.73529999999999995</v>
      </c>
      <c r="D359" s="26" t="s">
        <v>80</v>
      </c>
      <c r="E359" s="26" t="s">
        <v>81</v>
      </c>
      <c r="F359" s="26"/>
      <c r="H359" s="43" t="s">
        <v>934</v>
      </c>
      <c r="I359" s="26">
        <v>-22.41</v>
      </c>
      <c r="J359" s="26" t="s">
        <v>935</v>
      </c>
      <c r="K359" s="26" t="s">
        <v>81</v>
      </c>
      <c r="L359" s="26" t="s">
        <v>80</v>
      </c>
      <c r="M359" s="26">
        <v>0.85709999999999997</v>
      </c>
      <c r="P359" s="43" t="s">
        <v>934</v>
      </c>
      <c r="Q359" s="26">
        <v>129.30000000000001</v>
      </c>
      <c r="R359" s="26">
        <v>151.69999999999999</v>
      </c>
      <c r="S359" s="26">
        <v>-22.41</v>
      </c>
      <c r="T359" s="26">
        <v>16.11</v>
      </c>
      <c r="U359" s="26">
        <v>10</v>
      </c>
      <c r="V359" s="26">
        <v>7</v>
      </c>
      <c r="W359" s="26">
        <v>1.968</v>
      </c>
      <c r="X359" s="26">
        <v>52</v>
      </c>
    </row>
    <row r="360" spans="1:24" x14ac:dyDescent="0.25">
      <c r="A360" s="43" t="s">
        <v>277</v>
      </c>
      <c r="B360" s="26">
        <v>6.1499999999999999E-2</v>
      </c>
      <c r="C360" s="26">
        <v>0.78210000000000002</v>
      </c>
      <c r="D360" s="26" t="s">
        <v>80</v>
      </c>
      <c r="E360" s="26" t="s">
        <v>81</v>
      </c>
      <c r="F360" s="26"/>
      <c r="H360" s="44" t="s">
        <v>936</v>
      </c>
      <c r="I360" s="45">
        <v>-92.69</v>
      </c>
      <c r="J360" s="45" t="s">
        <v>937</v>
      </c>
      <c r="K360" s="45" t="s">
        <v>83</v>
      </c>
      <c r="L360" s="45" t="s">
        <v>367</v>
      </c>
      <c r="M360" s="45" t="s">
        <v>366</v>
      </c>
      <c r="P360" s="43" t="s">
        <v>936</v>
      </c>
      <c r="Q360" s="26">
        <v>129.30000000000001</v>
      </c>
      <c r="R360" s="26">
        <v>222</v>
      </c>
      <c r="S360" s="26">
        <v>-92.69</v>
      </c>
      <c r="T360" s="26">
        <v>16.11</v>
      </c>
      <c r="U360" s="26">
        <v>10</v>
      </c>
      <c r="V360" s="26">
        <v>7</v>
      </c>
      <c r="W360" s="26">
        <v>8.1370000000000005</v>
      </c>
      <c r="X360" s="26">
        <v>52</v>
      </c>
    </row>
    <row r="361" spans="1:24" x14ac:dyDescent="0.25">
      <c r="A361" s="43"/>
      <c r="B361" s="26"/>
      <c r="C361" s="26"/>
      <c r="D361" s="26"/>
      <c r="E361" s="26"/>
      <c r="F361" s="26"/>
      <c r="H361" s="43" t="s">
        <v>938</v>
      </c>
      <c r="I361" s="26">
        <v>-41.56</v>
      </c>
      <c r="J361" s="26" t="s">
        <v>939</v>
      </c>
      <c r="K361" s="26" t="s">
        <v>81</v>
      </c>
      <c r="L361" s="26" t="s">
        <v>80</v>
      </c>
      <c r="M361" s="26">
        <v>0.18690000000000001</v>
      </c>
      <c r="P361" s="43" t="s">
        <v>938</v>
      </c>
      <c r="Q361" s="26">
        <v>129.30000000000001</v>
      </c>
      <c r="R361" s="26">
        <v>170.9</v>
      </c>
      <c r="S361" s="26">
        <v>-41.56</v>
      </c>
      <c r="T361" s="26">
        <v>16.11</v>
      </c>
      <c r="U361" s="26">
        <v>10</v>
      </c>
      <c r="V361" s="26">
        <v>7</v>
      </c>
      <c r="W361" s="26">
        <v>3.6480000000000001</v>
      </c>
      <c r="X361" s="26">
        <v>52</v>
      </c>
    </row>
    <row r="362" spans="1:24" x14ac:dyDescent="0.25">
      <c r="A362" s="43" t="s">
        <v>86</v>
      </c>
      <c r="B362" s="26" t="s">
        <v>87</v>
      </c>
      <c r="C362" s="26" t="s">
        <v>88</v>
      </c>
      <c r="D362" s="26" t="s">
        <v>89</v>
      </c>
      <c r="E362" s="26" t="s">
        <v>90</v>
      </c>
      <c r="F362" s="26" t="s">
        <v>76</v>
      </c>
      <c r="H362" s="44" t="s">
        <v>940</v>
      </c>
      <c r="I362" s="45">
        <v>-101.1</v>
      </c>
      <c r="J362" s="45" t="s">
        <v>941</v>
      </c>
      <c r="K362" s="45" t="s">
        <v>83</v>
      </c>
      <c r="L362" s="45" t="s">
        <v>367</v>
      </c>
      <c r="M362" s="45" t="s">
        <v>366</v>
      </c>
      <c r="P362" s="43" t="s">
        <v>940</v>
      </c>
      <c r="Q362" s="26">
        <v>129.30000000000001</v>
      </c>
      <c r="R362" s="26">
        <v>230.4</v>
      </c>
      <c r="S362" s="26">
        <v>-101.1</v>
      </c>
      <c r="T362" s="26">
        <v>16.88</v>
      </c>
      <c r="U362" s="26">
        <v>10</v>
      </c>
      <c r="V362" s="26">
        <v>6</v>
      </c>
      <c r="W362" s="26">
        <v>8.4730000000000008</v>
      </c>
      <c r="X362" s="26">
        <v>52</v>
      </c>
    </row>
    <row r="363" spans="1:24" x14ac:dyDescent="0.25">
      <c r="A363" s="44" t="s">
        <v>84</v>
      </c>
      <c r="B363" s="45">
        <v>43602</v>
      </c>
      <c r="C363" s="45">
        <v>1</v>
      </c>
      <c r="D363" s="45">
        <v>43602</v>
      </c>
      <c r="E363" s="45" t="s">
        <v>916</v>
      </c>
      <c r="F363" s="45" t="s">
        <v>369</v>
      </c>
      <c r="H363" s="43" t="s">
        <v>942</v>
      </c>
      <c r="I363" s="26">
        <v>19.34</v>
      </c>
      <c r="J363" s="26" t="s">
        <v>943</v>
      </c>
      <c r="K363" s="26" t="s">
        <v>81</v>
      </c>
      <c r="L363" s="26" t="s">
        <v>80</v>
      </c>
      <c r="M363" s="26">
        <v>0.95820000000000005</v>
      </c>
      <c r="P363" s="43" t="s">
        <v>942</v>
      </c>
      <c r="Q363" s="26">
        <v>148.4</v>
      </c>
      <c r="R363" s="26">
        <v>129.1</v>
      </c>
      <c r="S363" s="26">
        <v>19.34</v>
      </c>
      <c r="T363" s="26">
        <v>17.91</v>
      </c>
      <c r="U363" s="26">
        <v>5</v>
      </c>
      <c r="V363" s="26">
        <v>10</v>
      </c>
      <c r="W363" s="26">
        <v>1.5269999999999999</v>
      </c>
      <c r="X363" s="26">
        <v>52</v>
      </c>
    </row>
    <row r="364" spans="1:24" x14ac:dyDescent="0.25">
      <c r="A364" s="43" t="s">
        <v>37</v>
      </c>
      <c r="B364" s="26">
        <v>609.29999999999995</v>
      </c>
      <c r="C364" s="26">
        <v>1</v>
      </c>
      <c r="D364" s="26">
        <v>609.29999999999995</v>
      </c>
      <c r="E364" s="26" t="s">
        <v>917</v>
      </c>
      <c r="F364" s="26" t="s">
        <v>918</v>
      </c>
      <c r="H364" s="43" t="s">
        <v>944</v>
      </c>
      <c r="I364" s="26">
        <v>1.27</v>
      </c>
      <c r="J364" s="26" t="s">
        <v>945</v>
      </c>
      <c r="K364" s="26" t="s">
        <v>81</v>
      </c>
      <c r="L364" s="26" t="s">
        <v>80</v>
      </c>
      <c r="M364" s="26" t="s">
        <v>303</v>
      </c>
      <c r="P364" s="43" t="s">
        <v>944</v>
      </c>
      <c r="Q364" s="26">
        <v>148.4</v>
      </c>
      <c r="R364" s="26">
        <v>147.19999999999999</v>
      </c>
      <c r="S364" s="26">
        <v>1.27</v>
      </c>
      <c r="T364" s="26">
        <v>18.64</v>
      </c>
      <c r="U364" s="26">
        <v>5</v>
      </c>
      <c r="V364" s="26">
        <v>8</v>
      </c>
      <c r="W364" s="26">
        <v>9.6350000000000005E-2</v>
      </c>
      <c r="X364" s="26">
        <v>52</v>
      </c>
    </row>
    <row r="365" spans="1:24" x14ac:dyDescent="0.25">
      <c r="A365" s="44" t="s">
        <v>194</v>
      </c>
      <c r="B365" s="45">
        <v>24916</v>
      </c>
      <c r="C365" s="45">
        <v>1</v>
      </c>
      <c r="D365" s="45">
        <v>24916</v>
      </c>
      <c r="E365" s="45" t="s">
        <v>919</v>
      </c>
      <c r="F365" s="45" t="s">
        <v>369</v>
      </c>
      <c r="H365" s="43" t="s">
        <v>946</v>
      </c>
      <c r="I365" s="26">
        <v>-3.278</v>
      </c>
      <c r="J365" s="26" t="s">
        <v>947</v>
      </c>
      <c r="K365" s="26" t="s">
        <v>81</v>
      </c>
      <c r="L365" s="26" t="s">
        <v>80</v>
      </c>
      <c r="M365" s="26" t="s">
        <v>303</v>
      </c>
      <c r="P365" s="43" t="s">
        <v>946</v>
      </c>
      <c r="Q365" s="26">
        <v>148.4</v>
      </c>
      <c r="R365" s="26">
        <v>151.69999999999999</v>
      </c>
      <c r="S365" s="26">
        <v>-3.278</v>
      </c>
      <c r="T365" s="26">
        <v>19.14</v>
      </c>
      <c r="U365" s="26">
        <v>5</v>
      </c>
      <c r="V365" s="26">
        <v>7</v>
      </c>
      <c r="W365" s="26">
        <v>0.2422</v>
      </c>
      <c r="X365" s="26">
        <v>52</v>
      </c>
    </row>
    <row r="366" spans="1:24" x14ac:dyDescent="0.25">
      <c r="A366" s="43" t="s">
        <v>274</v>
      </c>
      <c r="B366" s="26">
        <v>754.1</v>
      </c>
      <c r="C366" s="26">
        <v>1</v>
      </c>
      <c r="D366" s="26">
        <v>754.1</v>
      </c>
      <c r="E366" s="26" t="s">
        <v>920</v>
      </c>
      <c r="F366" s="26" t="s">
        <v>921</v>
      </c>
      <c r="H366" s="44" t="s">
        <v>948</v>
      </c>
      <c r="I366" s="45">
        <v>-73.56</v>
      </c>
      <c r="J366" s="45" t="s">
        <v>949</v>
      </c>
      <c r="K366" s="45" t="s">
        <v>83</v>
      </c>
      <c r="L366" s="45" t="s">
        <v>85</v>
      </c>
      <c r="M366" s="45">
        <v>7.4999999999999997E-3</v>
      </c>
      <c r="P366" s="43" t="s">
        <v>948</v>
      </c>
      <c r="Q366" s="26">
        <v>148.4</v>
      </c>
      <c r="R366" s="26">
        <v>222</v>
      </c>
      <c r="S366" s="26">
        <v>-73.56</v>
      </c>
      <c r="T366" s="26">
        <v>19.14</v>
      </c>
      <c r="U366" s="26">
        <v>5</v>
      </c>
      <c r="V366" s="26">
        <v>7</v>
      </c>
      <c r="W366" s="26">
        <v>5.4340000000000002</v>
      </c>
      <c r="X366" s="26">
        <v>52</v>
      </c>
    </row>
    <row r="367" spans="1:24" x14ac:dyDescent="0.25">
      <c r="A367" s="44" t="s">
        <v>275</v>
      </c>
      <c r="B367" s="45">
        <v>7665</v>
      </c>
      <c r="C367" s="45">
        <v>1</v>
      </c>
      <c r="D367" s="45">
        <v>7665</v>
      </c>
      <c r="E367" s="45" t="s">
        <v>922</v>
      </c>
      <c r="F367" s="45" t="s">
        <v>923</v>
      </c>
      <c r="H367" s="43" t="s">
        <v>950</v>
      </c>
      <c r="I367" s="26">
        <v>-22.42</v>
      </c>
      <c r="J367" s="26" t="s">
        <v>951</v>
      </c>
      <c r="K367" s="26" t="s">
        <v>81</v>
      </c>
      <c r="L367" s="26" t="s">
        <v>80</v>
      </c>
      <c r="M367" s="26">
        <v>0.9365</v>
      </c>
      <c r="P367" s="43" t="s">
        <v>950</v>
      </c>
      <c r="Q367" s="26">
        <v>148.4</v>
      </c>
      <c r="R367" s="26">
        <v>170.9</v>
      </c>
      <c r="S367" s="26">
        <v>-22.42</v>
      </c>
      <c r="T367" s="26">
        <v>19.14</v>
      </c>
      <c r="U367" s="26">
        <v>5</v>
      </c>
      <c r="V367" s="26">
        <v>7</v>
      </c>
      <c r="W367" s="26">
        <v>1.657</v>
      </c>
      <c r="X367" s="26">
        <v>52</v>
      </c>
    </row>
    <row r="368" spans="1:24" x14ac:dyDescent="0.25">
      <c r="A368" s="43" t="s">
        <v>276</v>
      </c>
      <c r="B368" s="26">
        <v>123.5</v>
      </c>
      <c r="C368" s="26">
        <v>1</v>
      </c>
      <c r="D368" s="26">
        <v>123.5</v>
      </c>
      <c r="E368" s="26" t="s">
        <v>924</v>
      </c>
      <c r="F368" s="26" t="s">
        <v>925</v>
      </c>
      <c r="H368" s="44" t="s">
        <v>952</v>
      </c>
      <c r="I368" s="45">
        <v>-82.01</v>
      </c>
      <c r="J368" s="45" t="s">
        <v>953</v>
      </c>
      <c r="K368" s="45" t="s">
        <v>83</v>
      </c>
      <c r="L368" s="45" t="s">
        <v>85</v>
      </c>
      <c r="M368" s="45">
        <v>3.0000000000000001E-3</v>
      </c>
      <c r="P368" s="43" t="s">
        <v>952</v>
      </c>
      <c r="Q368" s="26">
        <v>148.4</v>
      </c>
      <c r="R368" s="26">
        <v>230.4</v>
      </c>
      <c r="S368" s="26">
        <v>-82.01</v>
      </c>
      <c r="T368" s="26">
        <v>19.8</v>
      </c>
      <c r="U368" s="26">
        <v>5</v>
      </c>
      <c r="V368" s="26">
        <v>6</v>
      </c>
      <c r="W368" s="26">
        <v>5.859</v>
      </c>
      <c r="X368" s="26">
        <v>52</v>
      </c>
    </row>
    <row r="369" spans="1:24" x14ac:dyDescent="0.25">
      <c r="A369" s="43" t="s">
        <v>277</v>
      </c>
      <c r="B369" s="26">
        <v>82.63</v>
      </c>
      <c r="C369" s="26">
        <v>1</v>
      </c>
      <c r="D369" s="26">
        <v>82.63</v>
      </c>
      <c r="E369" s="26" t="s">
        <v>926</v>
      </c>
      <c r="F369" s="26" t="s">
        <v>927</v>
      </c>
      <c r="H369" s="43" t="s">
        <v>954</v>
      </c>
      <c r="I369" s="26">
        <v>-18.07</v>
      </c>
      <c r="J369" s="26" t="s">
        <v>955</v>
      </c>
      <c r="K369" s="26" t="s">
        <v>81</v>
      </c>
      <c r="L369" s="26" t="s">
        <v>80</v>
      </c>
      <c r="M369" s="26">
        <v>0.93810000000000004</v>
      </c>
      <c r="P369" s="43" t="s">
        <v>954</v>
      </c>
      <c r="Q369" s="26">
        <v>129.1</v>
      </c>
      <c r="R369" s="26">
        <v>147.19999999999999</v>
      </c>
      <c r="S369" s="26">
        <v>-18.07</v>
      </c>
      <c r="T369" s="26">
        <v>15.51</v>
      </c>
      <c r="U369" s="26">
        <v>10</v>
      </c>
      <c r="V369" s="26">
        <v>8</v>
      </c>
      <c r="W369" s="26">
        <v>1.6479999999999999</v>
      </c>
      <c r="X369" s="26">
        <v>52</v>
      </c>
    </row>
    <row r="370" spans="1:24" x14ac:dyDescent="0.25">
      <c r="A370" s="43" t="s">
        <v>97</v>
      </c>
      <c r="B370" s="26">
        <v>55571</v>
      </c>
      <c r="C370" s="26">
        <v>52</v>
      </c>
      <c r="D370" s="26">
        <v>1069</v>
      </c>
      <c r="E370" s="26"/>
      <c r="F370" s="26"/>
      <c r="H370" s="43" t="s">
        <v>956</v>
      </c>
      <c r="I370" s="26">
        <v>-22.61</v>
      </c>
      <c r="J370" s="26" t="s">
        <v>957</v>
      </c>
      <c r="K370" s="26" t="s">
        <v>81</v>
      </c>
      <c r="L370" s="26" t="s">
        <v>80</v>
      </c>
      <c r="M370" s="26">
        <v>0.85140000000000005</v>
      </c>
      <c r="P370" s="43" t="s">
        <v>956</v>
      </c>
      <c r="Q370" s="26">
        <v>129.1</v>
      </c>
      <c r="R370" s="26">
        <v>151.69999999999999</v>
      </c>
      <c r="S370" s="26">
        <v>-22.61</v>
      </c>
      <c r="T370" s="26">
        <v>16.11</v>
      </c>
      <c r="U370" s="26">
        <v>10</v>
      </c>
      <c r="V370" s="26">
        <v>7</v>
      </c>
      <c r="W370" s="26">
        <v>1.9850000000000001</v>
      </c>
      <c r="X370" s="26">
        <v>52</v>
      </c>
    </row>
    <row r="371" spans="1:24" x14ac:dyDescent="0.25">
      <c r="H371" s="44" t="s">
        <v>958</v>
      </c>
      <c r="I371" s="45">
        <v>-92.89</v>
      </c>
      <c r="J371" s="45" t="s">
        <v>959</v>
      </c>
      <c r="K371" s="45" t="s">
        <v>83</v>
      </c>
      <c r="L371" s="45" t="s">
        <v>367</v>
      </c>
      <c r="M371" s="45" t="s">
        <v>366</v>
      </c>
      <c r="P371" s="43" t="s">
        <v>958</v>
      </c>
      <c r="Q371" s="26">
        <v>129.1</v>
      </c>
      <c r="R371" s="26">
        <v>222</v>
      </c>
      <c r="S371" s="26">
        <v>-92.89</v>
      </c>
      <c r="T371" s="26">
        <v>16.11</v>
      </c>
      <c r="U371" s="26">
        <v>10</v>
      </c>
      <c r="V371" s="26">
        <v>7</v>
      </c>
      <c r="W371" s="26">
        <v>8.1549999999999994</v>
      </c>
      <c r="X371" s="26">
        <v>52</v>
      </c>
    </row>
    <row r="372" spans="1:24" x14ac:dyDescent="0.25">
      <c r="H372" s="43" t="s">
        <v>960</v>
      </c>
      <c r="I372" s="26">
        <v>-41.76</v>
      </c>
      <c r="J372" s="26" t="s">
        <v>961</v>
      </c>
      <c r="K372" s="26" t="s">
        <v>81</v>
      </c>
      <c r="L372" s="26" t="s">
        <v>80</v>
      </c>
      <c r="M372" s="26">
        <v>0.18229999999999999</v>
      </c>
      <c r="P372" s="43" t="s">
        <v>960</v>
      </c>
      <c r="Q372" s="26">
        <v>129.1</v>
      </c>
      <c r="R372" s="26">
        <v>170.9</v>
      </c>
      <c r="S372" s="26">
        <v>-41.76</v>
      </c>
      <c r="T372" s="26">
        <v>16.11</v>
      </c>
      <c r="U372" s="26">
        <v>10</v>
      </c>
      <c r="V372" s="26">
        <v>7</v>
      </c>
      <c r="W372" s="26">
        <v>3.6659999999999999</v>
      </c>
      <c r="X372" s="26">
        <v>52</v>
      </c>
    </row>
    <row r="373" spans="1:24" x14ac:dyDescent="0.25">
      <c r="H373" s="44" t="s">
        <v>962</v>
      </c>
      <c r="I373" s="45">
        <v>-101.3</v>
      </c>
      <c r="J373" s="45" t="s">
        <v>963</v>
      </c>
      <c r="K373" s="45" t="s">
        <v>83</v>
      </c>
      <c r="L373" s="45" t="s">
        <v>367</v>
      </c>
      <c r="M373" s="45" t="s">
        <v>366</v>
      </c>
      <c r="P373" s="43" t="s">
        <v>962</v>
      </c>
      <c r="Q373" s="26">
        <v>129.1</v>
      </c>
      <c r="R373" s="26">
        <v>230.4</v>
      </c>
      <c r="S373" s="26">
        <v>-101.3</v>
      </c>
      <c r="T373" s="26">
        <v>16.88</v>
      </c>
      <c r="U373" s="26">
        <v>10</v>
      </c>
      <c r="V373" s="26">
        <v>6</v>
      </c>
      <c r="W373" s="26">
        <v>8.49</v>
      </c>
      <c r="X373" s="26">
        <v>52</v>
      </c>
    </row>
    <row r="374" spans="1:24" x14ac:dyDescent="0.25">
      <c r="H374" s="43" t="s">
        <v>964</v>
      </c>
      <c r="I374" s="26">
        <v>-4.548</v>
      </c>
      <c r="J374" s="26" t="s">
        <v>965</v>
      </c>
      <c r="K374" s="26" t="s">
        <v>81</v>
      </c>
      <c r="L374" s="26" t="s">
        <v>80</v>
      </c>
      <c r="M374" s="26" t="s">
        <v>303</v>
      </c>
      <c r="P374" s="43" t="s">
        <v>964</v>
      </c>
      <c r="Q374" s="26">
        <v>147.19999999999999</v>
      </c>
      <c r="R374" s="26">
        <v>151.69999999999999</v>
      </c>
      <c r="S374" s="26">
        <v>-4.548</v>
      </c>
      <c r="T374" s="26">
        <v>16.920000000000002</v>
      </c>
      <c r="U374" s="26">
        <v>8</v>
      </c>
      <c r="V374" s="26">
        <v>7</v>
      </c>
      <c r="W374" s="26">
        <v>0.38019999999999998</v>
      </c>
      <c r="X374" s="26">
        <v>52</v>
      </c>
    </row>
    <row r="375" spans="1:24" x14ac:dyDescent="0.25">
      <c r="H375" s="44" t="s">
        <v>966</v>
      </c>
      <c r="I375" s="45">
        <v>-74.83</v>
      </c>
      <c r="J375" s="45" t="s">
        <v>967</v>
      </c>
      <c r="K375" s="45" t="s">
        <v>83</v>
      </c>
      <c r="L375" s="45" t="s">
        <v>85</v>
      </c>
      <c r="M375" s="45">
        <v>1.1999999999999999E-3</v>
      </c>
      <c r="P375" s="43" t="s">
        <v>966</v>
      </c>
      <c r="Q375" s="26">
        <v>147.19999999999999</v>
      </c>
      <c r="R375" s="26">
        <v>222</v>
      </c>
      <c r="S375" s="26">
        <v>-74.83</v>
      </c>
      <c r="T375" s="26">
        <v>16.920000000000002</v>
      </c>
      <c r="U375" s="26">
        <v>8</v>
      </c>
      <c r="V375" s="26">
        <v>7</v>
      </c>
      <c r="W375" s="26">
        <v>6.2549999999999999</v>
      </c>
      <c r="X375" s="26">
        <v>52</v>
      </c>
    </row>
    <row r="376" spans="1:24" x14ac:dyDescent="0.25">
      <c r="H376" s="43" t="s">
        <v>968</v>
      </c>
      <c r="I376" s="26">
        <v>-23.69</v>
      </c>
      <c r="J376" s="26" t="s">
        <v>969</v>
      </c>
      <c r="K376" s="26" t="s">
        <v>81</v>
      </c>
      <c r="L376" s="26" t="s">
        <v>80</v>
      </c>
      <c r="M376" s="26">
        <v>0.85299999999999998</v>
      </c>
      <c r="P376" s="43" t="s">
        <v>968</v>
      </c>
      <c r="Q376" s="26">
        <v>147.19999999999999</v>
      </c>
      <c r="R376" s="26">
        <v>170.9</v>
      </c>
      <c r="S376" s="26">
        <v>-23.69</v>
      </c>
      <c r="T376" s="26">
        <v>16.920000000000002</v>
      </c>
      <c r="U376" s="26">
        <v>8</v>
      </c>
      <c r="V376" s="26">
        <v>7</v>
      </c>
      <c r="W376" s="26">
        <v>1.98</v>
      </c>
      <c r="X376" s="26">
        <v>52</v>
      </c>
    </row>
    <row r="377" spans="1:24" x14ac:dyDescent="0.25">
      <c r="H377" s="44" t="s">
        <v>970</v>
      </c>
      <c r="I377" s="45">
        <v>-83.28</v>
      </c>
      <c r="J377" s="45" t="s">
        <v>971</v>
      </c>
      <c r="K377" s="45" t="s">
        <v>83</v>
      </c>
      <c r="L377" s="45" t="s">
        <v>386</v>
      </c>
      <c r="M377" s="45">
        <v>5.0000000000000001E-4</v>
      </c>
      <c r="P377" s="43" t="s">
        <v>970</v>
      </c>
      <c r="Q377" s="26">
        <v>147.19999999999999</v>
      </c>
      <c r="R377" s="26">
        <v>230.4</v>
      </c>
      <c r="S377" s="26">
        <v>-83.28</v>
      </c>
      <c r="T377" s="26">
        <v>17.649999999999999</v>
      </c>
      <c r="U377" s="26">
        <v>8</v>
      </c>
      <c r="V377" s="26">
        <v>6</v>
      </c>
      <c r="W377" s="26">
        <v>6.6710000000000003</v>
      </c>
      <c r="X377" s="26">
        <v>52</v>
      </c>
    </row>
    <row r="378" spans="1:24" x14ac:dyDescent="0.25">
      <c r="H378" s="115" t="s">
        <v>972</v>
      </c>
      <c r="I378" s="116">
        <v>-70.28</v>
      </c>
      <c r="J378" s="116" t="s">
        <v>973</v>
      </c>
      <c r="K378" s="116" t="s">
        <v>83</v>
      </c>
      <c r="L378" s="116" t="s">
        <v>85</v>
      </c>
      <c r="M378" s="116">
        <v>4.3E-3</v>
      </c>
      <c r="P378" s="43" t="s">
        <v>972</v>
      </c>
      <c r="Q378" s="26">
        <v>151.69999999999999</v>
      </c>
      <c r="R378" s="26">
        <v>222</v>
      </c>
      <c r="S378" s="26">
        <v>-70.28</v>
      </c>
      <c r="T378" s="26">
        <v>17.47</v>
      </c>
      <c r="U378" s="26">
        <v>7</v>
      </c>
      <c r="V378" s="26">
        <v>7</v>
      </c>
      <c r="W378" s="26">
        <v>5.6879999999999997</v>
      </c>
      <c r="X378" s="26">
        <v>52</v>
      </c>
    </row>
    <row r="379" spans="1:24" x14ac:dyDescent="0.25">
      <c r="H379" s="43" t="s">
        <v>974</v>
      </c>
      <c r="I379" s="26">
        <v>-19.14</v>
      </c>
      <c r="J379" s="26" t="s">
        <v>975</v>
      </c>
      <c r="K379" s="26" t="s">
        <v>81</v>
      </c>
      <c r="L379" s="26" t="s">
        <v>80</v>
      </c>
      <c r="M379" s="26">
        <v>0.95489999999999997</v>
      </c>
      <c r="P379" s="43" t="s">
        <v>974</v>
      </c>
      <c r="Q379" s="26">
        <v>151.69999999999999</v>
      </c>
      <c r="R379" s="26">
        <v>170.9</v>
      </c>
      <c r="S379" s="26">
        <v>-19.14</v>
      </c>
      <c r="T379" s="26">
        <v>17.47</v>
      </c>
      <c r="U379" s="26">
        <v>7</v>
      </c>
      <c r="V379" s="26">
        <v>7</v>
      </c>
      <c r="W379" s="26">
        <v>1.5489999999999999</v>
      </c>
      <c r="X379" s="26">
        <v>52</v>
      </c>
    </row>
    <row r="380" spans="1:24" x14ac:dyDescent="0.25">
      <c r="H380" s="44" t="s">
        <v>976</v>
      </c>
      <c r="I380" s="45">
        <v>-78.73</v>
      </c>
      <c r="J380" s="45" t="s">
        <v>977</v>
      </c>
      <c r="K380" s="45" t="s">
        <v>83</v>
      </c>
      <c r="L380" s="45" t="s">
        <v>85</v>
      </c>
      <c r="M380" s="45">
        <v>1.6999999999999999E-3</v>
      </c>
      <c r="P380" s="43" t="s">
        <v>976</v>
      </c>
      <c r="Q380" s="26">
        <v>151.69999999999999</v>
      </c>
      <c r="R380" s="26">
        <v>230.4</v>
      </c>
      <c r="S380" s="26">
        <v>-78.73</v>
      </c>
      <c r="T380" s="26">
        <v>18.190000000000001</v>
      </c>
      <c r="U380" s="26">
        <v>7</v>
      </c>
      <c r="V380" s="26">
        <v>6</v>
      </c>
      <c r="W380" s="26">
        <v>6.1219999999999999</v>
      </c>
      <c r="X380" s="26">
        <v>52</v>
      </c>
    </row>
    <row r="381" spans="1:24" x14ac:dyDescent="0.25">
      <c r="H381" s="43" t="s">
        <v>978</v>
      </c>
      <c r="I381" s="26">
        <v>51.14</v>
      </c>
      <c r="J381" s="26" t="s">
        <v>979</v>
      </c>
      <c r="K381" s="26" t="s">
        <v>81</v>
      </c>
      <c r="L381" s="26" t="s">
        <v>80</v>
      </c>
      <c r="M381" s="26">
        <v>8.7900000000000006E-2</v>
      </c>
      <c r="P381" s="43" t="s">
        <v>978</v>
      </c>
      <c r="Q381" s="26">
        <v>222</v>
      </c>
      <c r="R381" s="26">
        <v>170.9</v>
      </c>
      <c r="S381" s="26">
        <v>51.14</v>
      </c>
      <c r="T381" s="26">
        <v>17.47</v>
      </c>
      <c r="U381" s="26">
        <v>7</v>
      </c>
      <c r="V381" s="26">
        <v>7</v>
      </c>
      <c r="W381" s="26">
        <v>4.1390000000000002</v>
      </c>
      <c r="X381" s="26">
        <v>52</v>
      </c>
    </row>
    <row r="382" spans="1:24" x14ac:dyDescent="0.25">
      <c r="H382" s="43" t="s">
        <v>980</v>
      </c>
      <c r="I382" s="26">
        <v>-8.452</v>
      </c>
      <c r="J382" s="26" t="s">
        <v>981</v>
      </c>
      <c r="K382" s="26" t="s">
        <v>81</v>
      </c>
      <c r="L382" s="26" t="s">
        <v>80</v>
      </c>
      <c r="M382" s="26">
        <v>0.99980000000000002</v>
      </c>
      <c r="P382" s="43" t="s">
        <v>980</v>
      </c>
      <c r="Q382" s="26">
        <v>222</v>
      </c>
      <c r="R382" s="26">
        <v>230.4</v>
      </c>
      <c r="S382" s="26">
        <v>-8.452</v>
      </c>
      <c r="T382" s="26">
        <v>18.190000000000001</v>
      </c>
      <c r="U382" s="26">
        <v>7</v>
      </c>
      <c r="V382" s="26">
        <v>6</v>
      </c>
      <c r="W382" s="26">
        <v>0.65720000000000001</v>
      </c>
      <c r="X382" s="26">
        <v>52</v>
      </c>
    </row>
    <row r="383" spans="1:24" x14ac:dyDescent="0.25">
      <c r="H383" s="44" t="s">
        <v>982</v>
      </c>
      <c r="I383" s="45">
        <v>-59.59</v>
      </c>
      <c r="J383" s="45" t="s">
        <v>983</v>
      </c>
      <c r="K383" s="45" t="s">
        <v>83</v>
      </c>
      <c r="L383" s="45" t="s">
        <v>82</v>
      </c>
      <c r="M383" s="45">
        <v>3.6799999999999999E-2</v>
      </c>
      <c r="P383" s="43" t="s">
        <v>982</v>
      </c>
      <c r="Q383" s="26">
        <v>170.9</v>
      </c>
      <c r="R383" s="26">
        <v>230.4</v>
      </c>
      <c r="S383" s="26">
        <v>-59.59</v>
      </c>
      <c r="T383" s="26">
        <v>18.190000000000001</v>
      </c>
      <c r="U383" s="26">
        <v>7</v>
      </c>
      <c r="V383" s="26">
        <v>6</v>
      </c>
      <c r="W383" s="26">
        <v>4.633</v>
      </c>
      <c r="X383" s="26">
        <v>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19DC4-022A-48ED-9AF9-D9DD05AD6BC3}">
  <dimension ref="A1:W164"/>
  <sheetViews>
    <sheetView topLeftCell="A90" zoomScale="50" zoomScaleNormal="50" workbookViewId="0">
      <selection activeCell="G143" sqref="G143:G153"/>
    </sheetView>
  </sheetViews>
  <sheetFormatPr baseColWidth="10" defaultRowHeight="15" x14ac:dyDescent="0.25"/>
  <cols>
    <col min="1" max="1" width="11" customWidth="1"/>
    <col min="2" max="2" width="13.5703125" customWidth="1"/>
    <col min="3" max="3" width="12.28515625" customWidth="1"/>
    <col min="4" max="4" width="15.7109375" customWidth="1"/>
    <col min="5" max="5" width="16.7109375" customWidth="1"/>
    <col min="6" max="6" width="13.7109375" customWidth="1"/>
    <col min="7" max="7" width="38.28515625" customWidth="1"/>
    <col min="8" max="8" width="16.42578125" customWidth="1"/>
    <col min="9" max="9" width="30" customWidth="1"/>
    <col min="10" max="11" width="27" customWidth="1"/>
    <col min="12" max="12" width="26.85546875" customWidth="1"/>
    <col min="14" max="14" width="14.7109375" customWidth="1"/>
    <col min="23" max="23" width="38.5703125" customWidth="1"/>
    <col min="24" max="24" width="11.42578125" customWidth="1"/>
  </cols>
  <sheetData>
    <row r="1" spans="1:23" ht="15.75" customHeight="1" x14ac:dyDescent="0.25">
      <c r="J1" s="215" t="s">
        <v>1004</v>
      </c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6"/>
      <c r="W1" s="114" t="s">
        <v>1010</v>
      </c>
    </row>
    <row r="2" spans="1:23" ht="15.75" customHeight="1" x14ac:dyDescent="0.25">
      <c r="J2" s="147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71"/>
      <c r="W2" s="174"/>
    </row>
    <row r="3" spans="1:23" ht="15.75" customHeight="1" x14ac:dyDescent="0.25">
      <c r="J3" s="220" t="s">
        <v>990</v>
      </c>
      <c r="K3" s="221"/>
      <c r="L3" s="221"/>
      <c r="M3" s="221"/>
      <c r="N3" s="222"/>
      <c r="O3" s="218" t="s">
        <v>1009</v>
      </c>
      <c r="P3" s="218"/>
      <c r="Q3" s="218"/>
      <c r="R3" s="218"/>
      <c r="S3" s="218"/>
      <c r="T3" s="218"/>
      <c r="U3" s="218"/>
      <c r="V3" s="218"/>
      <c r="W3" s="113" t="s">
        <v>51</v>
      </c>
    </row>
    <row r="4" spans="1:23" ht="15.75" customHeight="1" x14ac:dyDescent="0.25">
      <c r="J4" s="52"/>
      <c r="K4" s="87"/>
      <c r="L4" s="87"/>
      <c r="M4" s="87"/>
      <c r="N4" s="88"/>
      <c r="O4" s="72"/>
      <c r="P4" s="72"/>
      <c r="Q4" s="72"/>
      <c r="R4" s="72"/>
      <c r="S4" s="72"/>
      <c r="T4" s="72"/>
      <c r="U4" s="72"/>
      <c r="V4" s="73"/>
      <c r="W4" s="174"/>
    </row>
    <row r="5" spans="1:23" ht="15.75" customHeight="1" thickBot="1" x14ac:dyDescent="0.3">
      <c r="A5" s="1" t="s">
        <v>37</v>
      </c>
      <c r="B5" s="2" t="s">
        <v>2</v>
      </c>
      <c r="C5" s="1" t="s">
        <v>984</v>
      </c>
      <c r="D5" s="2" t="s">
        <v>985</v>
      </c>
      <c r="E5" s="2" t="s">
        <v>3</v>
      </c>
      <c r="F5" s="2" t="s">
        <v>1045</v>
      </c>
      <c r="G5" s="35" t="s">
        <v>5</v>
      </c>
      <c r="H5" s="53" t="s">
        <v>35</v>
      </c>
      <c r="I5" s="167" t="s">
        <v>40</v>
      </c>
      <c r="J5" s="135" t="s">
        <v>202</v>
      </c>
      <c r="K5" s="135" t="s">
        <v>987</v>
      </c>
      <c r="L5" s="135" t="s">
        <v>988</v>
      </c>
      <c r="M5" s="135" t="s">
        <v>989</v>
      </c>
      <c r="N5" s="53" t="s">
        <v>206</v>
      </c>
      <c r="O5" s="135" t="s">
        <v>1008</v>
      </c>
      <c r="P5" s="135" t="s">
        <v>987</v>
      </c>
      <c r="Q5" s="135" t="s">
        <v>988</v>
      </c>
      <c r="R5" s="135" t="s">
        <v>989</v>
      </c>
      <c r="S5" s="135" t="s">
        <v>1005</v>
      </c>
      <c r="T5" s="135" t="s">
        <v>1006</v>
      </c>
      <c r="U5" s="135" t="s">
        <v>1007</v>
      </c>
      <c r="V5" s="53" t="s">
        <v>206</v>
      </c>
      <c r="W5" s="27" t="s">
        <v>61</v>
      </c>
    </row>
    <row r="6" spans="1:23" ht="15.75" customHeight="1" x14ac:dyDescent="0.25">
      <c r="A6" s="1" t="s">
        <v>27</v>
      </c>
      <c r="B6" s="10" t="s">
        <v>992</v>
      </c>
      <c r="C6" s="130" t="s">
        <v>208</v>
      </c>
      <c r="D6" s="133" t="s">
        <v>986</v>
      </c>
      <c r="E6" s="142" t="s">
        <v>995</v>
      </c>
      <c r="F6" s="138">
        <v>2</v>
      </c>
      <c r="G6" s="5" t="s">
        <v>9</v>
      </c>
      <c r="H6" s="5">
        <v>19.8</v>
      </c>
      <c r="I6" s="168">
        <v>23.43</v>
      </c>
      <c r="J6" s="5">
        <v>0.86399999999999999</v>
      </c>
      <c r="K6" s="5">
        <v>1.0920000000000001</v>
      </c>
      <c r="L6" s="5">
        <v>1.0115000000000001</v>
      </c>
      <c r="M6" s="57">
        <v>0.64</v>
      </c>
      <c r="N6" s="61">
        <v>5.7110000000000003</v>
      </c>
      <c r="O6" s="3">
        <v>1.2229999999999999</v>
      </c>
      <c r="P6" s="5">
        <v>1.0329999999999999</v>
      </c>
      <c r="Q6" s="5">
        <v>0.94399999999999995</v>
      </c>
      <c r="R6" s="5">
        <v>0.78249999999999997</v>
      </c>
      <c r="S6" s="5">
        <v>0.87650000000000006</v>
      </c>
      <c r="T6" s="5">
        <v>0.62149999999999994</v>
      </c>
      <c r="U6" s="5">
        <v>1.119</v>
      </c>
      <c r="V6" s="61">
        <v>14.475999999999999</v>
      </c>
      <c r="W6" s="3">
        <v>153.54000000000002</v>
      </c>
    </row>
    <row r="7" spans="1:23" ht="15.75" customHeight="1" x14ac:dyDescent="0.25">
      <c r="A7" s="1" t="s">
        <v>27</v>
      </c>
      <c r="B7" s="10" t="s">
        <v>992</v>
      </c>
      <c r="C7" s="91" t="s">
        <v>208</v>
      </c>
      <c r="D7" s="133" t="s">
        <v>986</v>
      </c>
      <c r="E7" s="142" t="s">
        <v>996</v>
      </c>
      <c r="F7" s="139">
        <v>4</v>
      </c>
      <c r="G7" s="5" t="s">
        <v>8</v>
      </c>
      <c r="H7" s="5">
        <v>21.03</v>
      </c>
      <c r="I7" s="168">
        <v>17.43</v>
      </c>
      <c r="J7" s="5">
        <v>0.66300000000000003</v>
      </c>
      <c r="K7" s="5">
        <v>0.56800000000000006</v>
      </c>
      <c r="L7" s="5">
        <v>0.82</v>
      </c>
      <c r="M7" s="57">
        <v>0.45650000000000002</v>
      </c>
      <c r="N7" s="62">
        <v>3.8954999999999997</v>
      </c>
      <c r="O7" s="3">
        <v>1.5074999999999998</v>
      </c>
      <c r="P7" s="5">
        <v>0.377</v>
      </c>
      <c r="Q7" s="5">
        <v>0.95300000000000007</v>
      </c>
      <c r="R7" s="5">
        <v>0.65500000000000003</v>
      </c>
      <c r="S7" s="5">
        <v>1.0855000000000001</v>
      </c>
      <c r="T7" s="5">
        <v>0.66650000000000009</v>
      </c>
      <c r="U7" s="5">
        <v>0.52149999999999996</v>
      </c>
      <c r="V7" s="62">
        <v>13.031000000000002</v>
      </c>
      <c r="W7" s="3">
        <v>161.6</v>
      </c>
    </row>
    <row r="8" spans="1:23" ht="15.75" customHeight="1" x14ac:dyDescent="0.25">
      <c r="A8" s="1" t="s">
        <v>27</v>
      </c>
      <c r="B8" s="10" t="s">
        <v>992</v>
      </c>
      <c r="C8" s="91" t="s">
        <v>208</v>
      </c>
      <c r="D8" s="133" t="s">
        <v>986</v>
      </c>
      <c r="E8" s="142" t="s">
        <v>1003</v>
      </c>
      <c r="F8" s="140">
        <v>6</v>
      </c>
      <c r="G8" s="5" t="s">
        <v>8</v>
      </c>
      <c r="H8" s="5">
        <v>19.8</v>
      </c>
      <c r="I8" s="168">
        <v>16.14</v>
      </c>
      <c r="J8" s="5">
        <v>1.1219999999999999</v>
      </c>
      <c r="K8" s="5">
        <v>0.97449999999999992</v>
      </c>
      <c r="L8" s="5">
        <v>0.78249999999999997</v>
      </c>
      <c r="M8" s="57">
        <v>0.57800000000000007</v>
      </c>
      <c r="N8" s="62">
        <v>5.2139999999999995</v>
      </c>
      <c r="O8" s="3">
        <v>1.4524999999999999</v>
      </c>
      <c r="P8" s="5">
        <v>1.1520000000000001</v>
      </c>
      <c r="Q8" s="5">
        <v>1.1635</v>
      </c>
      <c r="R8" s="5">
        <v>0.747</v>
      </c>
      <c r="S8" s="5">
        <v>0.90850000000000009</v>
      </c>
      <c r="T8" s="5">
        <v>0.78</v>
      </c>
      <c r="U8" s="5">
        <v>1.0660000000000001</v>
      </c>
      <c r="V8" s="62">
        <v>15.67225</v>
      </c>
      <c r="W8" s="3">
        <v>191.54</v>
      </c>
    </row>
    <row r="9" spans="1:23" ht="15.75" customHeight="1" x14ac:dyDescent="0.25">
      <c r="A9" s="1" t="s">
        <v>27</v>
      </c>
      <c r="B9" s="10" t="s">
        <v>992</v>
      </c>
      <c r="C9" s="91" t="s">
        <v>208</v>
      </c>
      <c r="D9" s="133" t="s">
        <v>986</v>
      </c>
      <c r="E9" s="142" t="s">
        <v>997</v>
      </c>
      <c r="F9" s="140">
        <v>8</v>
      </c>
      <c r="G9" s="5" t="s">
        <v>10</v>
      </c>
      <c r="H9" s="5">
        <v>20.100000000000001</v>
      </c>
      <c r="I9" s="168">
        <v>16.57</v>
      </c>
      <c r="J9" s="5">
        <v>1.325</v>
      </c>
      <c r="K9" s="5">
        <v>0.84449999999999992</v>
      </c>
      <c r="L9" s="5">
        <v>0.50150000000000006</v>
      </c>
      <c r="M9" s="57">
        <v>1.0125</v>
      </c>
      <c r="N9" s="62">
        <v>5.0294999999999996</v>
      </c>
      <c r="O9" s="3">
        <v>1.4524999999999999</v>
      </c>
      <c r="P9" s="5">
        <v>0.75600000000000001</v>
      </c>
      <c r="Q9" s="5">
        <v>0.91200000000000003</v>
      </c>
      <c r="R9" s="5">
        <v>0.92300000000000004</v>
      </c>
      <c r="S9" s="5">
        <v>0.85799999999999998</v>
      </c>
      <c r="T9" s="5">
        <v>0.95750000000000002</v>
      </c>
      <c r="U9" s="5">
        <v>0.96599999999999997</v>
      </c>
      <c r="V9" s="62">
        <v>15.47025</v>
      </c>
      <c r="W9" s="3">
        <v>223.42000000000002</v>
      </c>
    </row>
    <row r="10" spans="1:23" ht="15.75" customHeight="1" x14ac:dyDescent="0.25">
      <c r="A10" s="1" t="s">
        <v>27</v>
      </c>
      <c r="B10" s="10" t="s">
        <v>992</v>
      </c>
      <c r="C10" s="91" t="s">
        <v>208</v>
      </c>
      <c r="D10" s="133" t="s">
        <v>986</v>
      </c>
      <c r="E10" s="142" t="s">
        <v>997</v>
      </c>
      <c r="F10" s="140">
        <v>9</v>
      </c>
      <c r="G10" s="5" t="s">
        <v>12</v>
      </c>
      <c r="H10" s="5">
        <v>20.36</v>
      </c>
      <c r="I10" s="168">
        <v>16.57</v>
      </c>
      <c r="J10" s="5">
        <v>1.1165</v>
      </c>
      <c r="K10" s="5">
        <v>0.79600000000000004</v>
      </c>
      <c r="L10" s="5">
        <v>0.6399999999999999</v>
      </c>
      <c r="M10" s="57">
        <v>0.64399999999999991</v>
      </c>
      <c r="N10" s="62">
        <v>4.6325000000000003</v>
      </c>
      <c r="O10" s="3">
        <v>1.5129999999999999</v>
      </c>
      <c r="P10" s="5">
        <v>0.67149999999999999</v>
      </c>
      <c r="Q10" s="5">
        <v>1.0860000000000001</v>
      </c>
      <c r="R10" s="5">
        <v>1.0669999999999999</v>
      </c>
      <c r="S10" s="5">
        <v>0.89300000000000002</v>
      </c>
      <c r="T10" s="5">
        <v>0.92849999999999999</v>
      </c>
      <c r="U10" s="5">
        <v>0.84850000000000003</v>
      </c>
      <c r="V10" s="62">
        <v>16.269750000000002</v>
      </c>
      <c r="W10" s="3">
        <v>206.69</v>
      </c>
    </row>
    <row r="11" spans="1:23" ht="15.75" customHeight="1" x14ac:dyDescent="0.25">
      <c r="A11" s="1" t="s">
        <v>27</v>
      </c>
      <c r="B11" s="10" t="s">
        <v>992</v>
      </c>
      <c r="C11" s="91" t="s">
        <v>208</v>
      </c>
      <c r="D11" s="133" t="s">
        <v>986</v>
      </c>
      <c r="E11" s="142" t="s">
        <v>998</v>
      </c>
      <c r="F11" s="141">
        <v>10</v>
      </c>
      <c r="G11" s="5" t="s">
        <v>8</v>
      </c>
      <c r="H11" s="5">
        <v>22.27</v>
      </c>
      <c r="I11" s="168">
        <v>10.43</v>
      </c>
      <c r="J11" s="5">
        <v>1.2995000000000001</v>
      </c>
      <c r="K11" s="5">
        <v>1.325</v>
      </c>
      <c r="L11" s="5">
        <v>0.94950000000000001</v>
      </c>
      <c r="M11" s="57">
        <v>0.39600000000000002</v>
      </c>
      <c r="N11" s="132">
        <v>6.2445000000000004</v>
      </c>
      <c r="O11" s="3">
        <v>1.3165</v>
      </c>
      <c r="P11" s="5">
        <v>1.0465</v>
      </c>
      <c r="Q11" s="5">
        <v>0.70350000000000001</v>
      </c>
      <c r="R11" s="5">
        <v>1.1034999999999999</v>
      </c>
      <c r="S11" s="5">
        <v>0.57950000000000002</v>
      </c>
      <c r="T11" s="5">
        <v>1.1635</v>
      </c>
      <c r="U11" s="5">
        <v>1.2544999999999999</v>
      </c>
      <c r="V11" s="132">
        <v>16.180500000000002</v>
      </c>
      <c r="W11" s="3">
        <v>219.74</v>
      </c>
    </row>
    <row r="12" spans="1:23" ht="15.75" customHeight="1" thickBot="1" x14ac:dyDescent="0.3">
      <c r="A12" s="1" t="s">
        <v>27</v>
      </c>
      <c r="B12" s="10" t="s">
        <v>992</v>
      </c>
      <c r="C12" s="91" t="s">
        <v>208</v>
      </c>
      <c r="D12" s="133" t="s">
        <v>986</v>
      </c>
      <c r="E12" s="142" t="s">
        <v>998</v>
      </c>
      <c r="F12" s="141">
        <v>12</v>
      </c>
      <c r="G12" s="5" t="s">
        <v>10</v>
      </c>
      <c r="H12" s="5">
        <v>19.79</v>
      </c>
      <c r="I12" s="168">
        <v>10.43</v>
      </c>
      <c r="J12" s="5">
        <v>1.1995</v>
      </c>
      <c r="K12" s="5">
        <v>0.87749999999999995</v>
      </c>
      <c r="L12" s="5">
        <v>0.96500000000000008</v>
      </c>
      <c r="M12" s="57">
        <v>0.61150000000000004</v>
      </c>
      <c r="N12" s="63">
        <v>5.4960000000000004</v>
      </c>
      <c r="O12" s="3">
        <v>1.1219999999999999</v>
      </c>
      <c r="P12" s="5">
        <v>1.0095000000000001</v>
      </c>
      <c r="Q12" s="5">
        <v>0.97449999999999992</v>
      </c>
      <c r="R12" s="5">
        <v>1.0545</v>
      </c>
      <c r="S12" s="5">
        <v>0.88000000000000012</v>
      </c>
      <c r="T12" s="5">
        <v>0.98150000000000004</v>
      </c>
      <c r="U12" s="5">
        <v>0.97849999999999993</v>
      </c>
      <c r="V12" s="63">
        <v>16.623249999999999</v>
      </c>
      <c r="W12" s="3">
        <v>190.79</v>
      </c>
    </row>
    <row r="13" spans="1:23" ht="15.75" customHeight="1" x14ac:dyDescent="0.25">
      <c r="I13" s="111"/>
      <c r="J13" s="173"/>
      <c r="K13" s="165"/>
      <c r="L13" s="165"/>
      <c r="M13" s="165"/>
      <c r="N13" s="166"/>
      <c r="O13" s="65"/>
      <c r="P13" s="65"/>
      <c r="Q13" s="65"/>
      <c r="R13" s="65"/>
      <c r="S13" s="65"/>
      <c r="T13" s="65"/>
      <c r="U13" s="65"/>
      <c r="V13" s="71"/>
      <c r="W13" s="175"/>
    </row>
    <row r="14" spans="1:23" ht="15.75" customHeight="1" x14ac:dyDescent="0.25">
      <c r="G14" s="5" t="s">
        <v>14</v>
      </c>
      <c r="H14" s="5">
        <f>AVERAGE(H6:H13)</f>
        <v>20.449999999999996</v>
      </c>
      <c r="I14" s="57">
        <f>AVERAGE(I6:I13)</f>
        <v>15.857142857142858</v>
      </c>
      <c r="J14" s="114">
        <f>AVERAGE(J6:J13)</f>
        <v>1.0842142857142858</v>
      </c>
      <c r="K14" s="114">
        <f t="shared" ref="K14:N14" si="0">AVERAGE(K6:K13)</f>
        <v>0.92535714285714299</v>
      </c>
      <c r="L14" s="114">
        <f t="shared" si="0"/>
        <v>0.80999999999999994</v>
      </c>
      <c r="M14" s="114">
        <f t="shared" si="0"/>
        <v>0.61978571428571438</v>
      </c>
      <c r="N14" s="114">
        <f t="shared" si="0"/>
        <v>5.1747142857142858</v>
      </c>
      <c r="O14" s="114">
        <f t="shared" ref="O14:V14" si="1">AVERAGE(O6:O13)</f>
        <v>1.3695714285714284</v>
      </c>
      <c r="P14" s="114">
        <f t="shared" si="1"/>
        <v>0.86364285714285727</v>
      </c>
      <c r="Q14" s="114">
        <f t="shared" si="1"/>
        <v>0.96235714285714291</v>
      </c>
      <c r="R14" s="114">
        <f t="shared" si="1"/>
        <v>0.90464285714285719</v>
      </c>
      <c r="S14" s="114">
        <f t="shared" si="1"/>
        <v>0.86871428571428577</v>
      </c>
      <c r="T14" s="114">
        <f t="shared" si="1"/>
        <v>0.87128571428571433</v>
      </c>
      <c r="U14" s="114">
        <f t="shared" si="1"/>
        <v>0.96485714285714308</v>
      </c>
      <c r="V14" s="114">
        <f t="shared" si="1"/>
        <v>15.388999999999999</v>
      </c>
      <c r="W14" s="114">
        <f t="shared" ref="W14" si="2">AVERAGE(W6:W13)</f>
        <v>192.47428571428571</v>
      </c>
    </row>
    <row r="15" spans="1:23" ht="15.75" customHeight="1" x14ac:dyDescent="0.25">
      <c r="G15" s="5" t="s">
        <v>15</v>
      </c>
      <c r="H15" s="5">
        <f>STDEV(H6:H13)</f>
        <v>0.918331820930394</v>
      </c>
      <c r="I15" s="57">
        <f>STDEV(I6:I13)</f>
        <v>4.4688951441630209</v>
      </c>
      <c r="J15" s="114">
        <f>STDEV(J6:J13)</f>
        <v>0.24013969148928915</v>
      </c>
      <c r="K15" s="114">
        <f t="shared" ref="K15:N15" si="3">STDEV(K6:K13)</f>
        <v>0.23915296957625787</v>
      </c>
      <c r="L15" s="114">
        <f t="shared" si="3"/>
        <v>0.18664404624846734</v>
      </c>
      <c r="M15" s="114">
        <f t="shared" si="3"/>
        <v>0.19738981254167598</v>
      </c>
      <c r="N15" s="114">
        <f t="shared" si="3"/>
        <v>0.76248327069860589</v>
      </c>
      <c r="O15" s="114">
        <f t="shared" ref="O15:V15" si="4">STDEV(O6:O13)</f>
        <v>0.15217408577334168</v>
      </c>
      <c r="P15" s="114">
        <f t="shared" si="4"/>
        <v>0.2744296683253154</v>
      </c>
      <c r="Q15" s="114">
        <f t="shared" si="4"/>
        <v>0.14483373061483046</v>
      </c>
      <c r="R15" s="114">
        <f t="shared" si="4"/>
        <v>0.17832080507840167</v>
      </c>
      <c r="S15" s="114">
        <f t="shared" si="4"/>
        <v>0.14894989569842401</v>
      </c>
      <c r="T15" s="114">
        <f t="shared" si="4"/>
        <v>0.19187927131898497</v>
      </c>
      <c r="U15" s="114">
        <f t="shared" si="4"/>
        <v>0.2338713525077605</v>
      </c>
      <c r="V15" s="114">
        <f t="shared" si="4"/>
        <v>1.2520736799406011</v>
      </c>
      <c r="W15" s="114">
        <f t="shared" ref="W15" si="5">STDEV(W6:W13)</f>
        <v>27.00602639976438</v>
      </c>
    </row>
    <row r="16" spans="1:23" ht="15.75" customHeight="1" x14ac:dyDescent="0.25">
      <c r="G16" s="5" t="s">
        <v>16</v>
      </c>
      <c r="H16" s="5">
        <f>COUNT(H6:H13)</f>
        <v>7</v>
      </c>
      <c r="I16" s="57">
        <f>COUNT(I6:I13)</f>
        <v>7</v>
      </c>
      <c r="J16" s="114">
        <f>COUNT(J6:J13)</f>
        <v>7</v>
      </c>
      <c r="K16" s="114">
        <f t="shared" ref="K16:N16" si="6">COUNT(K6:K13)</f>
        <v>7</v>
      </c>
      <c r="L16" s="114">
        <f t="shared" si="6"/>
        <v>7</v>
      </c>
      <c r="M16" s="114">
        <f t="shared" si="6"/>
        <v>7</v>
      </c>
      <c r="N16" s="114">
        <f t="shared" si="6"/>
        <v>7</v>
      </c>
      <c r="O16" s="114">
        <f t="shared" ref="O16:V16" si="7">COUNT(O6:O13)</f>
        <v>7</v>
      </c>
      <c r="P16" s="114">
        <f t="shared" si="7"/>
        <v>7</v>
      </c>
      <c r="Q16" s="114">
        <f t="shared" si="7"/>
        <v>7</v>
      </c>
      <c r="R16" s="114">
        <f t="shared" si="7"/>
        <v>7</v>
      </c>
      <c r="S16" s="114">
        <f t="shared" si="7"/>
        <v>7</v>
      </c>
      <c r="T16" s="114">
        <f t="shared" si="7"/>
        <v>7</v>
      </c>
      <c r="U16" s="114">
        <f t="shared" si="7"/>
        <v>7</v>
      </c>
      <c r="V16" s="114">
        <f t="shared" si="7"/>
        <v>7</v>
      </c>
      <c r="W16" s="114">
        <f t="shared" ref="W16" si="8">COUNT(W6:W13)</f>
        <v>7</v>
      </c>
    </row>
    <row r="17" spans="1:23" ht="15.75" customHeight="1" x14ac:dyDescent="0.25">
      <c r="G17" s="5" t="s">
        <v>17</v>
      </c>
      <c r="H17" s="5">
        <f>H15/SQRT(H16)</f>
        <v>0.34709680274556037</v>
      </c>
      <c r="I17" s="57">
        <f>I15/SQRT(I16)</f>
        <v>1.6890835980970706</v>
      </c>
      <c r="J17" s="114">
        <f>J15/SQRT(J16)</f>
        <v>9.0764271942347582E-2</v>
      </c>
      <c r="K17" s="114">
        <f t="shared" ref="K17:N17" si="9">K15/SQRT(K16)</f>
        <v>9.0391326114482057E-2</v>
      </c>
      <c r="L17" s="114">
        <f t="shared" si="9"/>
        <v>7.054481858061179E-2</v>
      </c>
      <c r="M17" s="114">
        <f t="shared" si="9"/>
        <v>7.4606336474704715E-2</v>
      </c>
      <c r="N17" s="114">
        <f t="shared" si="9"/>
        <v>0.28819158758795049</v>
      </c>
      <c r="O17" s="114">
        <f t="shared" ref="O17:V17" si="10">O15/SQRT(O16)</f>
        <v>5.7516398134982029E-2</v>
      </c>
      <c r="P17" s="114">
        <f t="shared" si="10"/>
        <v>0.10372466496667485</v>
      </c>
      <c r="Q17" s="114">
        <f t="shared" si="10"/>
        <v>5.474200466579477E-2</v>
      </c>
      <c r="R17" s="114">
        <f t="shared" si="10"/>
        <v>6.7398929118039214E-2</v>
      </c>
      <c r="S17" s="114">
        <f t="shared" si="10"/>
        <v>5.6297768832434189E-2</v>
      </c>
      <c r="T17" s="114">
        <f t="shared" si="10"/>
        <v>7.2523547665474683E-2</v>
      </c>
      <c r="U17" s="114">
        <f t="shared" si="10"/>
        <v>8.8395062502550914E-2</v>
      </c>
      <c r="V17" s="114">
        <f t="shared" si="10"/>
        <v>0.47323936860747312</v>
      </c>
      <c r="W17" s="114">
        <f t="shared" ref="W17" si="11">W15/SQRT(W16)</f>
        <v>10.207318536260221</v>
      </c>
    </row>
    <row r="18" spans="1:23" ht="15.75" customHeight="1" x14ac:dyDescent="0.25">
      <c r="G18" s="5" t="s">
        <v>18</v>
      </c>
      <c r="H18" s="5">
        <f>H14+(2*H15)</f>
        <v>22.286663641860784</v>
      </c>
      <c r="I18" s="57">
        <f>I14+(2*I15)</f>
        <v>24.794933145468899</v>
      </c>
      <c r="J18" s="114">
        <f>J14+(2*J15)</f>
        <v>1.5644936686928641</v>
      </c>
      <c r="K18" s="114">
        <f t="shared" ref="K18:N18" si="12">K14+(2*K15)</f>
        <v>1.4036630820096587</v>
      </c>
      <c r="L18" s="114">
        <f t="shared" si="12"/>
        <v>1.1832880924969347</v>
      </c>
      <c r="M18" s="114">
        <f t="shared" si="12"/>
        <v>1.0145653393690663</v>
      </c>
      <c r="N18" s="114">
        <f t="shared" si="12"/>
        <v>6.6996808271114974</v>
      </c>
      <c r="O18" s="114">
        <f t="shared" ref="O18:V18" si="13">O14+(2*O15)</f>
        <v>1.6739196001181118</v>
      </c>
      <c r="P18" s="114">
        <f t="shared" si="13"/>
        <v>1.4125021937934881</v>
      </c>
      <c r="Q18" s="114">
        <f t="shared" si="13"/>
        <v>1.2520246040868037</v>
      </c>
      <c r="R18" s="114">
        <f t="shared" si="13"/>
        <v>1.2612844672996606</v>
      </c>
      <c r="S18" s="114">
        <f t="shared" si="13"/>
        <v>1.1666140771111337</v>
      </c>
      <c r="T18" s="114">
        <f t="shared" si="13"/>
        <v>1.2550442569236844</v>
      </c>
      <c r="U18" s="114">
        <f t="shared" si="13"/>
        <v>1.432599847872664</v>
      </c>
      <c r="V18" s="114">
        <f t="shared" si="13"/>
        <v>17.893147359881201</v>
      </c>
      <c r="W18" s="114">
        <f t="shared" ref="W18" si="14">W14+(2*W15)</f>
        <v>246.48633851381447</v>
      </c>
    </row>
    <row r="19" spans="1:23" ht="15.75" customHeight="1" x14ac:dyDescent="0.25">
      <c r="G19" s="5" t="s">
        <v>19</v>
      </c>
      <c r="H19" s="5">
        <f>H14-(2*H15)</f>
        <v>18.613336358139208</v>
      </c>
      <c r="I19" s="57">
        <f>I14-(2*I15)</f>
        <v>6.9193525688168158</v>
      </c>
      <c r="J19" s="114">
        <f>J14-(2*J15)</f>
        <v>0.60393490273570749</v>
      </c>
      <c r="K19" s="114">
        <f t="shared" ref="K19:N19" si="15">K14-(2*K15)</f>
        <v>0.44705120370462725</v>
      </c>
      <c r="L19" s="114">
        <f t="shared" si="15"/>
        <v>0.43671190750306527</v>
      </c>
      <c r="M19" s="114">
        <f t="shared" si="15"/>
        <v>0.22500608920236242</v>
      </c>
      <c r="N19" s="114">
        <f t="shared" si="15"/>
        <v>3.6497477443170743</v>
      </c>
      <c r="O19" s="114">
        <f t="shared" ref="O19:V19" si="16">O14-(2*O15)</f>
        <v>1.0652232570247451</v>
      </c>
      <c r="P19" s="114">
        <f t="shared" si="16"/>
        <v>0.31478352049222647</v>
      </c>
      <c r="Q19" s="114">
        <f t="shared" si="16"/>
        <v>0.67268968162748199</v>
      </c>
      <c r="R19" s="114">
        <f t="shared" si="16"/>
        <v>0.54800124698605379</v>
      </c>
      <c r="S19" s="114">
        <f t="shared" si="16"/>
        <v>0.5708144943174378</v>
      </c>
      <c r="T19" s="114">
        <f t="shared" si="16"/>
        <v>0.4875271716477444</v>
      </c>
      <c r="U19" s="114">
        <f t="shared" si="16"/>
        <v>0.49711443784162207</v>
      </c>
      <c r="V19" s="114">
        <f t="shared" si="16"/>
        <v>12.884852640118797</v>
      </c>
      <c r="W19" s="114">
        <f t="shared" ref="W19" si="17">W14-(2*W15)</f>
        <v>138.46223291475695</v>
      </c>
    </row>
    <row r="20" spans="1:23" ht="15.75" customHeight="1" thickBot="1" x14ac:dyDescent="0.3">
      <c r="G20" s="17"/>
      <c r="H20" s="17"/>
      <c r="I20" s="110"/>
      <c r="J20" s="173"/>
      <c r="K20" s="165"/>
      <c r="L20" s="165"/>
      <c r="M20" s="165"/>
      <c r="N20" s="166"/>
      <c r="O20" s="65"/>
      <c r="P20" s="65"/>
      <c r="Q20" s="65"/>
      <c r="R20" s="65"/>
      <c r="S20" s="65"/>
      <c r="T20" s="65"/>
      <c r="U20" s="65"/>
      <c r="V20" s="71"/>
      <c r="W20" s="175"/>
    </row>
    <row r="21" spans="1:23" ht="15.75" customHeight="1" x14ac:dyDescent="0.25">
      <c r="A21" s="1" t="s">
        <v>27</v>
      </c>
      <c r="B21" s="10" t="s">
        <v>992</v>
      </c>
      <c r="C21" s="130" t="s">
        <v>208</v>
      </c>
      <c r="D21" s="143" t="s">
        <v>1011</v>
      </c>
      <c r="E21" s="144" t="s">
        <v>994</v>
      </c>
      <c r="F21" s="138">
        <v>1</v>
      </c>
      <c r="G21" s="145" t="s">
        <v>8</v>
      </c>
      <c r="H21" s="145">
        <v>28.46</v>
      </c>
      <c r="I21" s="169">
        <v>32.14</v>
      </c>
      <c r="J21" s="149">
        <v>1.5129999999999999</v>
      </c>
      <c r="K21" s="149">
        <v>1.377</v>
      </c>
      <c r="L21" s="149">
        <v>1.3654999999999999</v>
      </c>
      <c r="M21" s="137" t="s">
        <v>993</v>
      </c>
      <c r="N21" s="61" t="s">
        <v>993</v>
      </c>
      <c r="O21" s="149">
        <v>1.5129999999999999</v>
      </c>
      <c r="P21" s="149">
        <v>1.1944999999999999</v>
      </c>
      <c r="Q21" s="149">
        <v>1.2410000000000001</v>
      </c>
      <c r="R21" s="137" t="s">
        <v>993</v>
      </c>
      <c r="S21" s="137" t="s">
        <v>993</v>
      </c>
      <c r="T21" s="137" t="s">
        <v>993</v>
      </c>
      <c r="U21" s="137" t="s">
        <v>993</v>
      </c>
      <c r="V21" s="61" t="s">
        <v>993</v>
      </c>
      <c r="W21" s="200" t="s">
        <v>993</v>
      </c>
    </row>
    <row r="22" spans="1:23" ht="15.75" customHeight="1" x14ac:dyDescent="0.25">
      <c r="A22" s="1" t="s">
        <v>27</v>
      </c>
      <c r="B22" s="10" t="s">
        <v>992</v>
      </c>
      <c r="C22" s="91" t="s">
        <v>208</v>
      </c>
      <c r="D22" s="143" t="s">
        <v>1011</v>
      </c>
      <c r="E22" s="144" t="s">
        <v>995</v>
      </c>
      <c r="F22" s="138">
        <v>3</v>
      </c>
      <c r="G22" s="145" t="s">
        <v>12</v>
      </c>
      <c r="H22" s="145">
        <v>22.77</v>
      </c>
      <c r="I22" s="169">
        <v>23.43</v>
      </c>
      <c r="J22" s="149">
        <v>1.2389999999999999</v>
      </c>
      <c r="K22" s="149">
        <v>0.96099999999999997</v>
      </c>
      <c r="L22" s="149">
        <v>0.94899999999999995</v>
      </c>
      <c r="M22" s="137">
        <v>1.3919999999999999</v>
      </c>
      <c r="N22" s="62">
        <v>6.4509999999999987</v>
      </c>
      <c r="O22" s="149">
        <v>1.377</v>
      </c>
      <c r="P22" s="149">
        <v>1.4470000000000001</v>
      </c>
      <c r="Q22" s="149">
        <v>1.3049999999999999</v>
      </c>
      <c r="R22" s="149">
        <v>1.2229999999999999</v>
      </c>
      <c r="S22" s="149">
        <v>1.1625000000000001</v>
      </c>
      <c r="T22" s="149">
        <v>1.1114999999999999</v>
      </c>
      <c r="U22" s="137">
        <v>1.1074999999999999</v>
      </c>
      <c r="V22" s="62">
        <v>20.427999999999997</v>
      </c>
      <c r="W22" s="3">
        <v>172.76999999999998</v>
      </c>
    </row>
    <row r="23" spans="1:23" ht="15.75" customHeight="1" x14ac:dyDescent="0.25">
      <c r="A23" s="1" t="s">
        <v>27</v>
      </c>
      <c r="B23" s="10" t="s">
        <v>992</v>
      </c>
      <c r="C23" s="91" t="s">
        <v>208</v>
      </c>
      <c r="D23" s="143" t="s">
        <v>1011</v>
      </c>
      <c r="E23" s="144" t="s">
        <v>996</v>
      </c>
      <c r="F23" s="139">
        <v>5</v>
      </c>
      <c r="G23" s="145" t="s">
        <v>9</v>
      </c>
      <c r="H23" s="145">
        <v>21.52</v>
      </c>
      <c r="I23" s="169">
        <v>17.86</v>
      </c>
      <c r="J23" s="149">
        <v>0.78</v>
      </c>
      <c r="K23" s="149">
        <v>1.1074999999999999</v>
      </c>
      <c r="L23" s="149">
        <v>1.0855000000000001</v>
      </c>
      <c r="M23" s="137">
        <v>1.2395</v>
      </c>
      <c r="N23" s="62">
        <v>6.4055</v>
      </c>
      <c r="O23" s="149">
        <v>1.1635</v>
      </c>
      <c r="P23" s="149">
        <v>1.1625000000000001</v>
      </c>
      <c r="Q23" s="149">
        <v>1.0525</v>
      </c>
      <c r="R23" s="149">
        <v>0.98599999999999999</v>
      </c>
      <c r="S23" s="149">
        <v>1.325</v>
      </c>
      <c r="T23" s="149">
        <v>1.026</v>
      </c>
      <c r="U23" s="137">
        <v>1.0870000000000002</v>
      </c>
      <c r="V23" s="62">
        <v>18.666499999999999</v>
      </c>
      <c r="W23" s="3">
        <v>194.76</v>
      </c>
    </row>
    <row r="24" spans="1:23" ht="15.75" customHeight="1" x14ac:dyDescent="0.25">
      <c r="A24" s="1" t="s">
        <v>27</v>
      </c>
      <c r="B24" s="10" t="s">
        <v>992</v>
      </c>
      <c r="C24" s="91" t="s">
        <v>208</v>
      </c>
      <c r="D24" s="143" t="s">
        <v>1011</v>
      </c>
      <c r="E24" s="144" t="s">
        <v>997</v>
      </c>
      <c r="F24" s="140">
        <v>7</v>
      </c>
      <c r="G24" s="145" t="s">
        <v>9</v>
      </c>
      <c r="H24" s="145">
        <v>18.52</v>
      </c>
      <c r="I24" s="169">
        <v>16.57</v>
      </c>
      <c r="J24" s="149">
        <v>0.66300000000000003</v>
      </c>
      <c r="K24" s="149">
        <v>0.96599999999999997</v>
      </c>
      <c r="L24" s="149">
        <v>1.2995000000000001</v>
      </c>
      <c r="M24" s="137">
        <v>1.2995000000000001</v>
      </c>
      <c r="N24" s="62">
        <v>6.4935000000000009</v>
      </c>
      <c r="O24" s="149">
        <v>1.377</v>
      </c>
      <c r="P24" s="149">
        <v>0.97500000000000009</v>
      </c>
      <c r="Q24" s="149">
        <v>0.98099999999999998</v>
      </c>
      <c r="R24" s="149">
        <v>1.0525</v>
      </c>
      <c r="S24" s="149">
        <v>0.79699999999999993</v>
      </c>
      <c r="T24" s="149">
        <v>1.0660000000000001</v>
      </c>
      <c r="U24" s="137">
        <v>1.3715000000000002</v>
      </c>
      <c r="V24" s="62">
        <v>17.391500000000001</v>
      </c>
      <c r="W24" s="3">
        <v>192.3</v>
      </c>
    </row>
    <row r="25" spans="1:23" ht="15.75" customHeight="1" x14ac:dyDescent="0.25">
      <c r="A25" s="1" t="s">
        <v>27</v>
      </c>
      <c r="B25" s="10" t="s">
        <v>992</v>
      </c>
      <c r="C25" s="131" t="s">
        <v>208</v>
      </c>
      <c r="D25" s="143" t="s">
        <v>1011</v>
      </c>
      <c r="E25" s="144" t="s">
        <v>998</v>
      </c>
      <c r="F25" s="141">
        <v>11</v>
      </c>
      <c r="G25" s="145" t="s">
        <v>9</v>
      </c>
      <c r="H25" s="145">
        <v>19.3</v>
      </c>
      <c r="I25" s="169">
        <v>10.43</v>
      </c>
      <c r="J25" s="149">
        <v>0.97849999999999993</v>
      </c>
      <c r="K25" s="149">
        <v>1.4524999999999999</v>
      </c>
      <c r="L25" s="149">
        <v>1.0545</v>
      </c>
      <c r="M25" s="137">
        <v>1.0754999999999999</v>
      </c>
      <c r="N25" s="62">
        <v>7.0679999999999996</v>
      </c>
      <c r="O25" s="149">
        <v>1.5129999999999999</v>
      </c>
      <c r="P25" s="149">
        <v>1.0415000000000001</v>
      </c>
      <c r="Q25" s="149">
        <v>0.72249999999999992</v>
      </c>
      <c r="R25" s="149">
        <v>1.1124999999999998</v>
      </c>
      <c r="S25" s="149">
        <v>1.1114999999999999</v>
      </c>
      <c r="T25" s="149">
        <v>1.1964999999999999</v>
      </c>
      <c r="U25" s="137">
        <v>1.1034999999999999</v>
      </c>
      <c r="V25" s="62">
        <v>17.943999999999996</v>
      </c>
      <c r="W25" s="3">
        <v>181.96</v>
      </c>
    </row>
    <row r="26" spans="1:23" ht="15.75" customHeight="1" thickBot="1" x14ac:dyDescent="0.3">
      <c r="A26" s="1" t="s">
        <v>27</v>
      </c>
      <c r="B26" s="10" t="s">
        <v>992</v>
      </c>
      <c r="C26" s="134" t="s">
        <v>208</v>
      </c>
      <c r="D26" s="143" t="s">
        <v>1011</v>
      </c>
      <c r="E26" s="144" t="s">
        <v>999</v>
      </c>
      <c r="F26" s="141">
        <v>13</v>
      </c>
      <c r="G26" s="145" t="s">
        <v>12</v>
      </c>
      <c r="H26" s="145">
        <v>20.51</v>
      </c>
      <c r="I26" s="169">
        <v>10.43</v>
      </c>
      <c r="J26" s="149">
        <v>1.014</v>
      </c>
      <c r="K26" s="149">
        <v>0.89100000000000001</v>
      </c>
      <c r="L26" s="149">
        <v>1.087</v>
      </c>
      <c r="M26" s="137">
        <v>1.0525</v>
      </c>
      <c r="N26" s="63">
        <v>6.0225</v>
      </c>
      <c r="O26" s="149">
        <v>1.1890000000000001</v>
      </c>
      <c r="P26" s="149">
        <v>0.95550000000000002</v>
      </c>
      <c r="Q26" s="149">
        <v>0.79749999999999999</v>
      </c>
      <c r="R26" s="149">
        <v>1.0920000000000001</v>
      </c>
      <c r="S26" s="149">
        <v>0.92849999999999999</v>
      </c>
      <c r="T26" s="149">
        <v>0.79549999999999998</v>
      </c>
      <c r="U26" s="137">
        <v>1.234</v>
      </c>
      <c r="V26" s="63">
        <v>16.218</v>
      </c>
      <c r="W26" s="3">
        <v>207.74</v>
      </c>
    </row>
    <row r="27" spans="1:23" ht="15.75" customHeight="1" x14ac:dyDescent="0.25">
      <c r="I27" s="111"/>
      <c r="J27" s="173"/>
      <c r="K27" s="165"/>
      <c r="L27" s="165"/>
      <c r="M27" s="165"/>
      <c r="N27" s="166"/>
      <c r="O27" s="65"/>
      <c r="P27" s="65"/>
      <c r="Q27" s="65"/>
      <c r="R27" s="65"/>
      <c r="S27" s="65"/>
      <c r="T27" s="65"/>
      <c r="U27" s="65"/>
      <c r="V27" s="71"/>
      <c r="W27" s="175"/>
    </row>
    <row r="28" spans="1:23" ht="15.75" customHeight="1" x14ac:dyDescent="0.25">
      <c r="G28" s="5" t="s">
        <v>14</v>
      </c>
      <c r="H28" s="5">
        <f t="shared" ref="H28:N28" si="18">AVERAGE(H21:H27)</f>
        <v>21.846666666666664</v>
      </c>
      <c r="I28" s="57">
        <f t="shared" si="18"/>
        <v>18.47666666666667</v>
      </c>
      <c r="J28" s="114">
        <f t="shared" si="18"/>
        <v>1.0312500000000002</v>
      </c>
      <c r="K28" s="114">
        <f t="shared" si="18"/>
        <v>1.1258333333333332</v>
      </c>
      <c r="L28" s="114">
        <f t="shared" si="18"/>
        <v>1.1401666666666668</v>
      </c>
      <c r="M28" s="114">
        <f t="shared" si="18"/>
        <v>1.2118</v>
      </c>
      <c r="N28" s="114">
        <f t="shared" si="18"/>
        <v>6.4881000000000002</v>
      </c>
      <c r="O28" s="114">
        <f t="shared" ref="O28:W28" si="19">AVERAGE(O21:O27)</f>
        <v>1.3554166666666667</v>
      </c>
      <c r="P28" s="114">
        <f t="shared" si="19"/>
        <v>1.1293333333333333</v>
      </c>
      <c r="Q28" s="114">
        <f t="shared" si="19"/>
        <v>1.0165833333333334</v>
      </c>
      <c r="R28" s="114">
        <f t="shared" si="19"/>
        <v>1.0931999999999999</v>
      </c>
      <c r="S28" s="114">
        <f t="shared" si="19"/>
        <v>1.0648999999999997</v>
      </c>
      <c r="T28" s="114">
        <f t="shared" si="19"/>
        <v>1.0390999999999999</v>
      </c>
      <c r="U28" s="114">
        <f t="shared" si="19"/>
        <v>1.1807000000000001</v>
      </c>
      <c r="V28" s="114">
        <f t="shared" si="19"/>
        <v>18.1296</v>
      </c>
      <c r="W28" s="114">
        <f t="shared" si="19"/>
        <v>189.90600000000001</v>
      </c>
    </row>
    <row r="29" spans="1:23" ht="15.75" customHeight="1" x14ac:dyDescent="0.25">
      <c r="G29" s="5" t="s">
        <v>15</v>
      </c>
      <c r="H29" s="5">
        <f t="shared" ref="H29:N29" si="20">STDEV(H21:H27)</f>
        <v>3.5786682811720456</v>
      </c>
      <c r="I29" s="57">
        <f t="shared" si="20"/>
        <v>8.3034394480038571</v>
      </c>
      <c r="J29" s="114">
        <f t="shared" si="20"/>
        <v>0.30888764138437014</v>
      </c>
      <c r="K29" s="114">
        <f t="shared" si="20"/>
        <v>0.23579454333522357</v>
      </c>
      <c r="L29" s="114">
        <f t="shared" si="20"/>
        <v>0.15865738768385948</v>
      </c>
      <c r="M29" s="114">
        <f t="shared" si="20"/>
        <v>0.14567498069332385</v>
      </c>
      <c r="N29" s="114">
        <f t="shared" si="20"/>
        <v>0.37459835157138632</v>
      </c>
      <c r="O29" s="114">
        <f t="shared" ref="O29:V29" si="21">STDEV(O21:O27)</f>
        <v>0.15173872830186322</v>
      </c>
      <c r="P29" s="114">
        <f t="shared" si="21"/>
        <v>0.18330866500705079</v>
      </c>
      <c r="Q29" s="114">
        <f t="shared" si="21"/>
        <v>0.23263091296443436</v>
      </c>
      <c r="R29" s="114">
        <f t="shared" si="21"/>
        <v>8.7135383168951461E-2</v>
      </c>
      <c r="S29" s="114">
        <f t="shared" si="21"/>
        <v>0.20598828850204226</v>
      </c>
      <c r="T29" s="114">
        <f t="shared" si="21"/>
        <v>0.1502104357226885</v>
      </c>
      <c r="U29" s="114">
        <f t="shared" si="21"/>
        <v>0.12180240145415858</v>
      </c>
      <c r="V29" s="114">
        <f t="shared" si="21"/>
        <v>1.5655955496232086</v>
      </c>
      <c r="W29" s="114">
        <f t="shared" ref="W29" si="22">STDEV(W21:W27)</f>
        <v>13.267681786958875</v>
      </c>
    </row>
    <row r="30" spans="1:23" ht="15.75" customHeight="1" x14ac:dyDescent="0.25">
      <c r="G30" s="5" t="s">
        <v>16</v>
      </c>
      <c r="H30" s="5">
        <f t="shared" ref="H30:N30" si="23">COUNT(H21:H27)</f>
        <v>6</v>
      </c>
      <c r="I30" s="57">
        <f t="shared" si="23"/>
        <v>6</v>
      </c>
      <c r="J30" s="114">
        <f t="shared" si="23"/>
        <v>6</v>
      </c>
      <c r="K30" s="114">
        <f t="shared" si="23"/>
        <v>6</v>
      </c>
      <c r="L30" s="114">
        <f t="shared" si="23"/>
        <v>6</v>
      </c>
      <c r="M30" s="114">
        <f t="shared" si="23"/>
        <v>5</v>
      </c>
      <c r="N30" s="114">
        <f t="shared" si="23"/>
        <v>5</v>
      </c>
      <c r="O30" s="114">
        <f t="shared" ref="O30:V30" si="24">COUNT(O21:O27)</f>
        <v>6</v>
      </c>
      <c r="P30" s="114">
        <f t="shared" si="24"/>
        <v>6</v>
      </c>
      <c r="Q30" s="114">
        <f t="shared" si="24"/>
        <v>6</v>
      </c>
      <c r="R30" s="114">
        <f t="shared" si="24"/>
        <v>5</v>
      </c>
      <c r="S30" s="114">
        <f t="shared" si="24"/>
        <v>5</v>
      </c>
      <c r="T30" s="114">
        <f t="shared" si="24"/>
        <v>5</v>
      </c>
      <c r="U30" s="114">
        <f t="shared" si="24"/>
        <v>5</v>
      </c>
      <c r="V30" s="114">
        <f t="shared" si="24"/>
        <v>5</v>
      </c>
      <c r="W30" s="114">
        <f t="shared" ref="W30" si="25">COUNT(W21:W27)</f>
        <v>5</v>
      </c>
    </row>
    <row r="31" spans="1:23" ht="15.75" customHeight="1" x14ac:dyDescent="0.25">
      <c r="G31" s="5" t="s">
        <v>17</v>
      </c>
      <c r="H31" s="5">
        <f>H29/SQRT(H30)</f>
        <v>1.4609852079257388</v>
      </c>
      <c r="I31" s="57">
        <f>I29/SQRT(I30)</f>
        <v>3.3898649596177775</v>
      </c>
      <c r="J31" s="114">
        <f>J29/SQRT(J30)</f>
        <v>0.1261028515405839</v>
      </c>
      <c r="K31" s="114">
        <f t="shared" ref="K31:N31" si="26">K29/SQRT(K30)</f>
        <v>9.626271921731229E-2</v>
      </c>
      <c r="L31" s="114">
        <f t="shared" si="26"/>
        <v>6.4771607291397998E-2</v>
      </c>
      <c r="M31" s="114">
        <f t="shared" si="26"/>
        <v>6.5147831890248309E-2</v>
      </c>
      <c r="N31" s="114">
        <f t="shared" si="26"/>
        <v>0.167525475674597</v>
      </c>
      <c r="O31" s="114">
        <f t="shared" ref="O31:V31" si="27">O29/SQRT(O30)</f>
        <v>6.1947076426396255E-2</v>
      </c>
      <c r="P31" s="114">
        <f t="shared" si="27"/>
        <v>7.4835449116341435E-2</v>
      </c>
      <c r="Q31" s="114">
        <f t="shared" si="27"/>
        <v>9.4971172526778044E-2</v>
      </c>
      <c r="R31" s="114">
        <f t="shared" si="27"/>
        <v>3.8968128002253299E-2</v>
      </c>
      <c r="S31" s="114">
        <f t="shared" si="27"/>
        <v>9.2120763131880959E-2</v>
      </c>
      <c r="T31" s="114">
        <f t="shared" si="27"/>
        <v>6.7176149041158845E-2</v>
      </c>
      <c r="U31" s="114">
        <f t="shared" si="27"/>
        <v>5.4471689894843557E-2</v>
      </c>
      <c r="V31" s="114">
        <f t="shared" si="27"/>
        <v>0.70015561484572786</v>
      </c>
      <c r="W31" s="114">
        <f t="shared" ref="W31" si="28">W29/SQRT(W30)</f>
        <v>5.9334876758951847</v>
      </c>
    </row>
    <row r="32" spans="1:23" ht="15.75" customHeight="1" x14ac:dyDescent="0.25">
      <c r="G32" s="5" t="s">
        <v>18</v>
      </c>
      <c r="H32" s="5">
        <f>H28+(2*H29)</f>
        <v>29.004003229010756</v>
      </c>
      <c r="I32" s="57">
        <f>I28+(2*I29)</f>
        <v>35.083545562674388</v>
      </c>
      <c r="J32" s="114">
        <f>J28+(2*J29)</f>
        <v>1.6490252827687404</v>
      </c>
      <c r="K32" s="114">
        <f t="shared" ref="K32:N32" si="29">K28+(2*K29)</f>
        <v>1.5974224200037803</v>
      </c>
      <c r="L32" s="114">
        <f t="shared" si="29"/>
        <v>1.4574814420343858</v>
      </c>
      <c r="M32" s="114">
        <f t="shared" si="29"/>
        <v>1.5031499613866477</v>
      </c>
      <c r="N32" s="114">
        <f t="shared" si="29"/>
        <v>7.2372967031427731</v>
      </c>
      <c r="O32" s="114">
        <f t="shared" ref="O32:V32" si="30">O28+(2*O29)</f>
        <v>1.6588941232703931</v>
      </c>
      <c r="P32" s="114">
        <f t="shared" si="30"/>
        <v>1.4959506633474349</v>
      </c>
      <c r="Q32" s="114">
        <f t="shared" si="30"/>
        <v>1.4818451592622022</v>
      </c>
      <c r="R32" s="114">
        <f t="shared" si="30"/>
        <v>1.2674707663379028</v>
      </c>
      <c r="S32" s="114">
        <f t="shared" si="30"/>
        <v>1.4768765770040844</v>
      </c>
      <c r="T32" s="114">
        <f t="shared" si="30"/>
        <v>1.339520871445377</v>
      </c>
      <c r="U32" s="114">
        <f t="shared" si="30"/>
        <v>1.4243048029083172</v>
      </c>
      <c r="V32" s="114">
        <f t="shared" si="30"/>
        <v>21.260791099246418</v>
      </c>
      <c r="W32" s="114">
        <f t="shared" ref="W32" si="31">W28+(2*W29)</f>
        <v>216.44136357391776</v>
      </c>
    </row>
    <row r="33" spans="1:23" ht="15.75" customHeight="1" x14ac:dyDescent="0.25">
      <c r="G33" s="5" t="s">
        <v>19</v>
      </c>
      <c r="H33" s="5">
        <f>H28-(2*H29)</f>
        <v>14.689330104322572</v>
      </c>
      <c r="I33" s="57">
        <f>I28-(2*I29)</f>
        <v>1.8697877706589558</v>
      </c>
      <c r="J33" s="114">
        <f>J28-(2*J29)</f>
        <v>0.41347471723125995</v>
      </c>
      <c r="K33" s="114">
        <f t="shared" ref="K33:N33" si="32">K28-(2*K29)</f>
        <v>0.65424424666288616</v>
      </c>
      <c r="L33" s="114">
        <f t="shared" si="32"/>
        <v>0.82285189129894776</v>
      </c>
      <c r="M33" s="114">
        <f t="shared" si="32"/>
        <v>0.92045003861335228</v>
      </c>
      <c r="N33" s="114">
        <f t="shared" si="32"/>
        <v>5.7389032968572273</v>
      </c>
      <c r="O33" s="114">
        <f t="shared" ref="O33:V33" si="33">O28-(2*O29)</f>
        <v>1.0519392100629403</v>
      </c>
      <c r="P33" s="114">
        <f t="shared" si="33"/>
        <v>0.76271600331923173</v>
      </c>
      <c r="Q33" s="114">
        <f t="shared" si="33"/>
        <v>0.55132150740446462</v>
      </c>
      <c r="R33" s="114">
        <f t="shared" si="33"/>
        <v>0.918929233662097</v>
      </c>
      <c r="S33" s="114">
        <f t="shared" si="33"/>
        <v>0.65292342299591521</v>
      </c>
      <c r="T33" s="114">
        <f t="shared" si="33"/>
        <v>0.73867912855462292</v>
      </c>
      <c r="U33" s="114">
        <f t="shared" si="33"/>
        <v>0.93709519709168299</v>
      </c>
      <c r="V33" s="114">
        <f t="shared" si="33"/>
        <v>14.998408900753583</v>
      </c>
      <c r="W33" s="114">
        <f t="shared" ref="W33" si="34">W28-(2*W29)</f>
        <v>163.37063642608226</v>
      </c>
    </row>
    <row r="34" spans="1:23" ht="15.75" customHeight="1" thickBot="1" x14ac:dyDescent="0.3">
      <c r="G34" s="17"/>
      <c r="H34" s="17"/>
      <c r="I34" s="110"/>
      <c r="J34" s="173"/>
      <c r="K34" s="165"/>
      <c r="L34" s="165"/>
      <c r="M34" s="165"/>
      <c r="N34" s="166"/>
      <c r="O34" s="65"/>
      <c r="P34" s="65"/>
      <c r="Q34" s="65"/>
      <c r="R34" s="65"/>
      <c r="S34" s="65"/>
      <c r="T34" s="65"/>
      <c r="U34" s="65"/>
      <c r="V34" s="71"/>
      <c r="W34" s="175"/>
    </row>
    <row r="35" spans="1:23" ht="15.75" customHeight="1" x14ac:dyDescent="0.25">
      <c r="A35" s="1" t="s">
        <v>27</v>
      </c>
      <c r="B35" s="136" t="s">
        <v>991</v>
      </c>
      <c r="C35" s="91" t="s">
        <v>208</v>
      </c>
      <c r="D35" s="143" t="s">
        <v>1011</v>
      </c>
      <c r="E35" s="146" t="s">
        <v>1000</v>
      </c>
      <c r="F35" s="136">
        <v>14</v>
      </c>
      <c r="G35" s="145" t="s">
        <v>8</v>
      </c>
      <c r="H35" s="145">
        <v>21.43</v>
      </c>
      <c r="I35" s="171">
        <v>31.57</v>
      </c>
      <c r="J35" s="5">
        <v>0.87650000000000006</v>
      </c>
      <c r="K35" s="5">
        <v>0.6875</v>
      </c>
      <c r="L35" s="5">
        <v>0.72599999999999998</v>
      </c>
      <c r="M35" s="57">
        <v>0.89549999999999996</v>
      </c>
      <c r="N35" s="150">
        <v>4.5990000000000002</v>
      </c>
      <c r="O35" s="3">
        <v>1.4524999999999999</v>
      </c>
      <c r="P35" s="5">
        <v>0.82250000000000001</v>
      </c>
      <c r="Q35" s="5">
        <v>0.87749999999999995</v>
      </c>
      <c r="R35" s="5">
        <v>0.98850000000000005</v>
      </c>
      <c r="S35" s="5">
        <v>1.0860000000000001</v>
      </c>
      <c r="T35" s="5">
        <v>0.83349999999999991</v>
      </c>
      <c r="U35" s="5">
        <v>1.0004999999999999</v>
      </c>
      <c r="V35" s="150">
        <v>16.128249999999998</v>
      </c>
      <c r="W35" s="3">
        <v>233.5</v>
      </c>
    </row>
    <row r="36" spans="1:23" ht="15.75" customHeight="1" x14ac:dyDescent="0.25">
      <c r="A36" s="1" t="s">
        <v>27</v>
      </c>
      <c r="B36" s="136" t="s">
        <v>991</v>
      </c>
      <c r="C36" s="91" t="s">
        <v>208</v>
      </c>
      <c r="D36" s="143" t="s">
        <v>1011</v>
      </c>
      <c r="E36" s="146" t="s">
        <v>1000</v>
      </c>
      <c r="F36" s="136">
        <v>15</v>
      </c>
      <c r="G36" s="145" t="s">
        <v>9</v>
      </c>
      <c r="H36" s="145">
        <v>22.12</v>
      </c>
      <c r="I36" s="171">
        <v>31.57</v>
      </c>
      <c r="J36" s="5">
        <v>0.65549999999999997</v>
      </c>
      <c r="K36" s="5">
        <v>1.1279999999999999</v>
      </c>
      <c r="L36" s="5">
        <v>0.60650000000000004</v>
      </c>
      <c r="M36" s="57">
        <v>0.97449999999999992</v>
      </c>
      <c r="N36" s="151">
        <v>5.0990000000000002</v>
      </c>
      <c r="O36" s="3">
        <v>1.0675000000000001</v>
      </c>
      <c r="P36" s="5">
        <v>0.78649999999999998</v>
      </c>
      <c r="Q36" s="5">
        <v>0.84199999999999997</v>
      </c>
      <c r="R36" s="5">
        <v>0.27200000000000002</v>
      </c>
      <c r="S36" s="5">
        <v>0.95300000000000007</v>
      </c>
      <c r="T36" s="5">
        <v>0.72</v>
      </c>
      <c r="U36" s="5">
        <v>0.85549999999999993</v>
      </c>
      <c r="V36" s="151">
        <v>11.966999999999999</v>
      </c>
      <c r="W36" s="3">
        <v>220.89</v>
      </c>
    </row>
    <row r="37" spans="1:23" ht="15.75" customHeight="1" x14ac:dyDescent="0.25">
      <c r="A37" s="1" t="s">
        <v>27</v>
      </c>
      <c r="B37" s="136" t="s">
        <v>991</v>
      </c>
      <c r="C37" s="91" t="s">
        <v>208</v>
      </c>
      <c r="D37" s="143" t="s">
        <v>1011</v>
      </c>
      <c r="E37" s="146" t="s">
        <v>1001</v>
      </c>
      <c r="F37" s="136">
        <v>16</v>
      </c>
      <c r="G37" s="145" t="s">
        <v>10</v>
      </c>
      <c r="H37" s="145">
        <v>20.98</v>
      </c>
      <c r="I37" s="171">
        <v>20.86</v>
      </c>
      <c r="J37" s="5">
        <v>0.79600000000000004</v>
      </c>
      <c r="K37" s="5">
        <v>0.63050000000000006</v>
      </c>
      <c r="L37" s="5">
        <v>1.0920000000000001</v>
      </c>
      <c r="M37" s="57">
        <v>0.49949999999999994</v>
      </c>
      <c r="N37" s="151">
        <v>4.7404999999999999</v>
      </c>
      <c r="O37" s="3">
        <v>1.1520000000000001</v>
      </c>
      <c r="P37" s="5">
        <v>0.79900000000000004</v>
      </c>
      <c r="Q37" s="5">
        <v>0.78249999999999997</v>
      </c>
      <c r="R37" s="5">
        <v>1.0514999999999999</v>
      </c>
      <c r="S37" s="5">
        <v>0.82099999999999995</v>
      </c>
      <c r="T37" s="5">
        <v>1.0465</v>
      </c>
      <c r="U37" s="5">
        <v>0.60650000000000004</v>
      </c>
      <c r="V37" s="151">
        <v>15.101749999999999</v>
      </c>
      <c r="W37" s="3">
        <v>238.51</v>
      </c>
    </row>
    <row r="38" spans="1:23" ht="15.75" customHeight="1" x14ac:dyDescent="0.25">
      <c r="A38" s="1" t="s">
        <v>27</v>
      </c>
      <c r="B38" s="136" t="s">
        <v>991</v>
      </c>
      <c r="C38" s="91" t="s">
        <v>208</v>
      </c>
      <c r="D38" s="143" t="s">
        <v>1011</v>
      </c>
      <c r="E38" s="146" t="s">
        <v>1001</v>
      </c>
      <c r="F38" s="136">
        <v>17</v>
      </c>
      <c r="G38" s="145" t="s">
        <v>8</v>
      </c>
      <c r="H38" s="145">
        <v>30.19</v>
      </c>
      <c r="I38" s="171">
        <v>20.86</v>
      </c>
      <c r="J38" s="5">
        <v>0.77600000000000002</v>
      </c>
      <c r="K38" s="5">
        <v>0.97449999999999992</v>
      </c>
      <c r="L38" s="5">
        <v>0.95300000000000007</v>
      </c>
      <c r="M38" s="57">
        <v>1.091</v>
      </c>
      <c r="N38" s="151">
        <v>5.7219999999999995</v>
      </c>
      <c r="O38" s="3">
        <v>1.1520000000000001</v>
      </c>
      <c r="P38" s="5">
        <v>0.42399999999999999</v>
      </c>
      <c r="Q38" s="5">
        <v>0.91200000000000003</v>
      </c>
      <c r="R38" s="5">
        <v>0.75600000000000001</v>
      </c>
      <c r="S38" s="5">
        <v>0.84899999999999998</v>
      </c>
      <c r="T38" s="5">
        <v>0.42</v>
      </c>
      <c r="U38" s="5">
        <v>1.0660000000000001</v>
      </c>
      <c r="V38" s="151">
        <v>12.7575</v>
      </c>
      <c r="W38" s="3">
        <v>201.38</v>
      </c>
    </row>
    <row r="39" spans="1:23" ht="15.75" customHeight="1" x14ac:dyDescent="0.25">
      <c r="A39" s="1" t="s">
        <v>27</v>
      </c>
      <c r="B39" s="136" t="s">
        <v>991</v>
      </c>
      <c r="C39" s="91" t="s">
        <v>208</v>
      </c>
      <c r="D39" s="143" t="s">
        <v>1011</v>
      </c>
      <c r="E39" s="146" t="s">
        <v>1001</v>
      </c>
      <c r="F39" s="136">
        <v>18</v>
      </c>
      <c r="G39" s="145" t="s">
        <v>9</v>
      </c>
      <c r="H39" s="145">
        <v>29.95</v>
      </c>
      <c r="I39" s="171">
        <v>20.86</v>
      </c>
      <c r="J39" s="5">
        <v>1.1114999999999999</v>
      </c>
      <c r="K39" s="5">
        <v>0.81599999999999995</v>
      </c>
      <c r="L39" s="5">
        <v>0.89100000000000001</v>
      </c>
      <c r="M39" s="57">
        <v>0.92149999999999999</v>
      </c>
      <c r="N39" s="151">
        <v>5.4469999999999992</v>
      </c>
      <c r="O39" s="3">
        <v>1.4470000000000001</v>
      </c>
      <c r="P39" s="5">
        <v>1.1964999999999999</v>
      </c>
      <c r="Q39" s="5">
        <v>0.66300000000000003</v>
      </c>
      <c r="R39" s="5">
        <v>0.8035000000000001</v>
      </c>
      <c r="S39" s="5">
        <v>1.0215000000000001</v>
      </c>
      <c r="T39" s="5">
        <v>0.70099999999999996</v>
      </c>
      <c r="U39" s="5">
        <v>0.90850000000000009</v>
      </c>
      <c r="V39" s="151">
        <v>14.245250000000002</v>
      </c>
      <c r="W39" s="3">
        <v>225.54</v>
      </c>
    </row>
    <row r="40" spans="1:23" ht="15.75" customHeight="1" thickBot="1" x14ac:dyDescent="0.3">
      <c r="A40" s="1" t="s">
        <v>27</v>
      </c>
      <c r="B40" s="136" t="s">
        <v>991</v>
      </c>
      <c r="C40" s="91" t="s">
        <v>208</v>
      </c>
      <c r="D40" s="143" t="s">
        <v>1011</v>
      </c>
      <c r="E40" s="146" t="s">
        <v>1002</v>
      </c>
      <c r="F40" s="136">
        <v>19</v>
      </c>
      <c r="G40" s="145" t="s">
        <v>10</v>
      </c>
      <c r="H40" s="145">
        <v>21.81</v>
      </c>
      <c r="I40" s="172">
        <v>10</v>
      </c>
      <c r="J40" s="5">
        <v>0.8075</v>
      </c>
      <c r="K40" s="5">
        <v>0.53249999999999997</v>
      </c>
      <c r="L40" s="5">
        <v>0.7629999999999999</v>
      </c>
      <c r="M40" s="57">
        <v>0.6399999999999999</v>
      </c>
      <c r="N40" s="152">
        <v>4.0384999999999991</v>
      </c>
      <c r="O40" s="3">
        <v>1.294</v>
      </c>
      <c r="P40" s="5">
        <v>0.51200000000000001</v>
      </c>
      <c r="Q40" s="5">
        <v>0.68500000000000005</v>
      </c>
      <c r="R40" s="5">
        <v>0.82000000000000006</v>
      </c>
      <c r="S40" s="5">
        <v>0.92149999999999999</v>
      </c>
      <c r="T40" s="5">
        <v>0.89749999999999996</v>
      </c>
      <c r="U40" s="5">
        <v>0.86399999999999999</v>
      </c>
      <c r="V40" s="152">
        <v>13.941500000000001</v>
      </c>
      <c r="W40" s="3">
        <v>227.45</v>
      </c>
    </row>
    <row r="41" spans="1:23" ht="15.75" customHeight="1" x14ac:dyDescent="0.25">
      <c r="G41" s="17"/>
      <c r="H41" s="17"/>
      <c r="I41" s="110"/>
      <c r="J41" s="155"/>
      <c r="K41" s="154"/>
      <c r="L41" s="154"/>
      <c r="M41" s="154"/>
      <c r="N41" s="37"/>
      <c r="O41" s="72"/>
      <c r="P41" s="72"/>
      <c r="Q41" s="72"/>
      <c r="R41" s="72"/>
      <c r="S41" s="72"/>
      <c r="T41" s="72"/>
      <c r="U41" s="72"/>
      <c r="V41" s="73"/>
      <c r="W41" s="174"/>
    </row>
    <row r="42" spans="1:23" ht="15.75" customHeight="1" x14ac:dyDescent="0.25">
      <c r="G42" s="5" t="s">
        <v>14</v>
      </c>
      <c r="H42" s="5">
        <f t="shared" ref="H42:N42" si="35">AVERAGE(H35:H41)</f>
        <v>24.41333333333333</v>
      </c>
      <c r="I42" s="57">
        <f t="shared" si="35"/>
        <v>22.62</v>
      </c>
      <c r="J42" s="114">
        <f t="shared" si="35"/>
        <v>0.83716666666666673</v>
      </c>
      <c r="K42" s="114">
        <f t="shared" si="35"/>
        <v>0.79483333333333317</v>
      </c>
      <c r="L42" s="114">
        <f t="shared" si="35"/>
        <v>0.83858333333333335</v>
      </c>
      <c r="M42" s="114">
        <f t="shared" si="35"/>
        <v>0.83699999999999986</v>
      </c>
      <c r="N42" s="114">
        <f t="shared" si="35"/>
        <v>4.9409999999999998</v>
      </c>
      <c r="O42" s="114">
        <f t="shared" ref="O42:W42" si="36">AVERAGE(O35:O41)</f>
        <v>1.2608333333333333</v>
      </c>
      <c r="P42" s="114">
        <f t="shared" si="36"/>
        <v>0.75674999999999992</v>
      </c>
      <c r="Q42" s="114">
        <f t="shared" si="36"/>
        <v>0.79366666666666674</v>
      </c>
      <c r="R42" s="114">
        <f t="shared" si="36"/>
        <v>0.78191666666666659</v>
      </c>
      <c r="S42" s="114">
        <f t="shared" si="36"/>
        <v>0.94200000000000017</v>
      </c>
      <c r="T42" s="114">
        <f t="shared" si="36"/>
        <v>0.76974999999999982</v>
      </c>
      <c r="U42" s="114">
        <f t="shared" si="36"/>
        <v>0.88350000000000006</v>
      </c>
      <c r="V42" s="114">
        <f t="shared" si="36"/>
        <v>14.023541666666667</v>
      </c>
      <c r="W42" s="114">
        <f t="shared" si="36"/>
        <v>224.54499999999999</v>
      </c>
    </row>
    <row r="43" spans="1:23" ht="15.75" customHeight="1" x14ac:dyDescent="0.25">
      <c r="G43" s="5" t="s">
        <v>15</v>
      </c>
      <c r="H43" s="5">
        <f t="shared" ref="H43:N43" si="37">STDEV(H35:H41)</f>
        <v>4.3988483341286981</v>
      </c>
      <c r="I43" s="57">
        <f t="shared" si="37"/>
        <v>8.1087878255630805</v>
      </c>
      <c r="J43" s="114">
        <f t="shared" si="37"/>
        <v>0.15239739717812317</v>
      </c>
      <c r="K43" s="114">
        <f t="shared" si="37"/>
        <v>0.22408606977379633</v>
      </c>
      <c r="L43" s="114">
        <f t="shared" si="37"/>
        <v>0.17453321078427028</v>
      </c>
      <c r="M43" s="114">
        <f t="shared" si="37"/>
        <v>0.22212609031809005</v>
      </c>
      <c r="N43" s="114">
        <f t="shared" si="37"/>
        <v>0.61034932620590654</v>
      </c>
      <c r="O43" s="114">
        <f t="shared" ref="O43:V43" si="38">STDEV(O35:O41)</f>
        <v>0.16343887746392308</v>
      </c>
      <c r="P43" s="114">
        <f t="shared" si="38"/>
        <v>0.27239617288060419</v>
      </c>
      <c r="Q43" s="114">
        <f t="shared" si="38"/>
        <v>0.10234630753801799</v>
      </c>
      <c r="R43" s="114">
        <f t="shared" si="38"/>
        <v>0.27493806878398402</v>
      </c>
      <c r="S43" s="114">
        <f t="shared" si="38"/>
        <v>0.10088359628799923</v>
      </c>
      <c r="T43" s="114">
        <f t="shared" si="38"/>
        <v>0.21283861256830308</v>
      </c>
      <c r="U43" s="114">
        <f t="shared" si="38"/>
        <v>0.15843831607284861</v>
      </c>
      <c r="V43" s="114">
        <f t="shared" si="38"/>
        <v>1.5152848528962022</v>
      </c>
      <c r="W43" s="114">
        <f t="shared" ref="W43" si="39">STDEV(W35:W41)</f>
        <v>12.919895897413415</v>
      </c>
    </row>
    <row r="44" spans="1:23" ht="15.75" customHeight="1" x14ac:dyDescent="0.25">
      <c r="G44" s="5" t="s">
        <v>16</v>
      </c>
      <c r="H44" s="5">
        <f t="shared" ref="H44:N44" si="40">COUNT(H35:H41)</f>
        <v>6</v>
      </c>
      <c r="I44" s="57">
        <f t="shared" si="40"/>
        <v>6</v>
      </c>
      <c r="J44" s="114">
        <f t="shared" si="40"/>
        <v>6</v>
      </c>
      <c r="K44" s="114">
        <f t="shared" si="40"/>
        <v>6</v>
      </c>
      <c r="L44" s="114">
        <f t="shared" si="40"/>
        <v>6</v>
      </c>
      <c r="M44" s="114">
        <f t="shared" si="40"/>
        <v>6</v>
      </c>
      <c r="N44" s="114">
        <f t="shared" si="40"/>
        <v>6</v>
      </c>
      <c r="O44" s="114">
        <f t="shared" ref="O44:V44" si="41">COUNT(O35:O41)</f>
        <v>6</v>
      </c>
      <c r="P44" s="114">
        <f t="shared" si="41"/>
        <v>6</v>
      </c>
      <c r="Q44" s="114">
        <f t="shared" si="41"/>
        <v>6</v>
      </c>
      <c r="R44" s="114">
        <f t="shared" si="41"/>
        <v>6</v>
      </c>
      <c r="S44" s="114">
        <f t="shared" si="41"/>
        <v>6</v>
      </c>
      <c r="T44" s="114">
        <f t="shared" si="41"/>
        <v>6</v>
      </c>
      <c r="U44" s="114">
        <f t="shared" si="41"/>
        <v>6</v>
      </c>
      <c r="V44" s="114">
        <f t="shared" si="41"/>
        <v>6</v>
      </c>
      <c r="W44" s="114">
        <f t="shared" ref="W44" si="42">COUNT(W35:W41)</f>
        <v>6</v>
      </c>
    </row>
    <row r="45" spans="1:23" ht="15.75" customHeight="1" x14ac:dyDescent="0.25">
      <c r="G45" s="5" t="s">
        <v>17</v>
      </c>
      <c r="H45" s="5">
        <f>H43/SQRT(H44)</f>
        <v>1.795822312417853</v>
      </c>
      <c r="I45" s="57">
        <f>I43/SQRT(I44)</f>
        <v>3.3103987675203128</v>
      </c>
      <c r="J45" s="114">
        <f>J43/SQRT(J44)</f>
        <v>6.221597686911113E-2</v>
      </c>
      <c r="K45" s="114">
        <f t="shared" ref="K45:N45" si="43">K43/SQRT(K44)</f>
        <v>9.148275490191829E-2</v>
      </c>
      <c r="L45" s="114">
        <f t="shared" si="43"/>
        <v>7.1252884931847407E-2</v>
      </c>
      <c r="M45" s="114">
        <f t="shared" si="43"/>
        <v>9.0682596639781912E-2</v>
      </c>
      <c r="N45" s="114">
        <f t="shared" si="43"/>
        <v>0.24917406900933203</v>
      </c>
      <c r="O45" s="114">
        <f t="shared" ref="O45:V45" si="44">O43/SQRT(O44)</f>
        <v>6.672364231997939E-2</v>
      </c>
      <c r="P45" s="114">
        <f t="shared" si="44"/>
        <v>0.11120527190740556</v>
      </c>
      <c r="Q45" s="114">
        <f t="shared" si="44"/>
        <v>4.1782705087684627E-2</v>
      </c>
      <c r="R45" s="114">
        <f t="shared" si="44"/>
        <v>0.11224299656449747</v>
      </c>
      <c r="S45" s="114">
        <f t="shared" si="44"/>
        <v>4.1185555720422207E-2</v>
      </c>
      <c r="T45" s="114">
        <f t="shared" si="44"/>
        <v>8.6890999725710211E-2</v>
      </c>
      <c r="U45" s="114">
        <f t="shared" si="44"/>
        <v>6.4682171680713649E-2</v>
      </c>
      <c r="V45" s="114">
        <f t="shared" si="44"/>
        <v>0.61861245076066074</v>
      </c>
      <c r="W45" s="114">
        <f t="shared" ref="W45" si="45">W43/SQRT(W44)</f>
        <v>5.274525413090104</v>
      </c>
    </row>
    <row r="46" spans="1:23" ht="15.75" customHeight="1" x14ac:dyDescent="0.25">
      <c r="G46" s="5" t="s">
        <v>18</v>
      </c>
      <c r="H46" s="5">
        <f>H42+(2*H43)</f>
        <v>33.211030001590728</v>
      </c>
      <c r="I46" s="57">
        <f>I42+(2*I43)</f>
        <v>38.837575651126159</v>
      </c>
      <c r="J46" s="114">
        <f>J42+(2*J43)</f>
        <v>1.141961461022913</v>
      </c>
      <c r="K46" s="114">
        <f t="shared" ref="K46:N46" si="46">K42+(2*K43)</f>
        <v>1.2430054728809259</v>
      </c>
      <c r="L46" s="114">
        <f t="shared" si="46"/>
        <v>1.1876497549018739</v>
      </c>
      <c r="M46" s="114">
        <f t="shared" si="46"/>
        <v>1.2812521806361801</v>
      </c>
      <c r="N46" s="114">
        <f t="shared" si="46"/>
        <v>6.1616986524118129</v>
      </c>
      <c r="O46" s="114">
        <f t="shared" ref="O46:V46" si="47">O42+(2*O43)</f>
        <v>1.5877110882611793</v>
      </c>
      <c r="P46" s="114">
        <f t="shared" si="47"/>
        <v>1.3015423457612083</v>
      </c>
      <c r="Q46" s="114">
        <f t="shared" si="47"/>
        <v>0.99835928174270272</v>
      </c>
      <c r="R46" s="114">
        <f t="shared" si="47"/>
        <v>1.3317928042346345</v>
      </c>
      <c r="S46" s="114">
        <f t="shared" si="47"/>
        <v>1.1437671925759987</v>
      </c>
      <c r="T46" s="114">
        <f t="shared" si="47"/>
        <v>1.195427225136606</v>
      </c>
      <c r="U46" s="114">
        <f t="shared" si="47"/>
        <v>1.2003766321456972</v>
      </c>
      <c r="V46" s="114">
        <f t="shared" si="47"/>
        <v>17.054111372459072</v>
      </c>
      <c r="W46" s="114">
        <f t="shared" ref="W46" si="48">W42+(2*W43)</f>
        <v>250.38479179482681</v>
      </c>
    </row>
    <row r="47" spans="1:23" ht="15.75" customHeight="1" x14ac:dyDescent="0.25">
      <c r="G47" s="5" t="s">
        <v>19</v>
      </c>
      <c r="H47" s="5">
        <f>H42-(2*H43)</f>
        <v>15.615636665075934</v>
      </c>
      <c r="I47" s="57">
        <f>I42-(2*I43)</f>
        <v>6.4024243488738399</v>
      </c>
      <c r="J47" s="114">
        <f>J42-(2*J43)</f>
        <v>0.53237187231042038</v>
      </c>
      <c r="K47" s="114">
        <f t="shared" ref="K47:N47" si="49">K42-(2*K43)</f>
        <v>0.34666119378574051</v>
      </c>
      <c r="L47" s="114">
        <f t="shared" si="49"/>
        <v>0.48951691176479278</v>
      </c>
      <c r="M47" s="114">
        <f t="shared" si="49"/>
        <v>0.39274781936381975</v>
      </c>
      <c r="N47" s="114">
        <f t="shared" si="49"/>
        <v>3.7203013475881868</v>
      </c>
      <c r="O47" s="114">
        <f t="shared" ref="O47:V47" si="50">O42-(2*O43)</f>
        <v>0.93395557840548715</v>
      </c>
      <c r="P47" s="114">
        <f t="shared" si="50"/>
        <v>0.21195765423879154</v>
      </c>
      <c r="Q47" s="114">
        <f t="shared" si="50"/>
        <v>0.58897405159063076</v>
      </c>
      <c r="R47" s="114">
        <f t="shared" si="50"/>
        <v>0.23204052909869854</v>
      </c>
      <c r="S47" s="114">
        <f t="shared" si="50"/>
        <v>0.74023280742400166</v>
      </c>
      <c r="T47" s="114">
        <f t="shared" si="50"/>
        <v>0.34407277486339366</v>
      </c>
      <c r="U47" s="114">
        <f t="shared" si="50"/>
        <v>0.5666233678543029</v>
      </c>
      <c r="V47" s="114">
        <f t="shared" si="50"/>
        <v>10.992971960874263</v>
      </c>
      <c r="W47" s="114">
        <f t="shared" ref="W47" si="51">W42-(2*W43)</f>
        <v>198.70520820517316</v>
      </c>
    </row>
    <row r="48" spans="1:23" ht="15.75" customHeight="1" x14ac:dyDescent="0.25">
      <c r="G48" s="165"/>
      <c r="H48" s="165"/>
      <c r="I48" s="165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</row>
    <row r="49" spans="1:23" ht="15.75" customHeight="1" x14ac:dyDescent="0.25">
      <c r="G49" s="165"/>
      <c r="H49" s="165"/>
      <c r="I49" s="165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</row>
    <row r="50" spans="1:23" ht="15.75" customHeight="1" x14ac:dyDescent="0.25">
      <c r="G50" s="165"/>
      <c r="H50" s="165"/>
      <c r="I50" s="165"/>
      <c r="J50" s="224" t="s">
        <v>1052</v>
      </c>
      <c r="K50" s="224"/>
      <c r="L50" s="114" t="s">
        <v>1051</v>
      </c>
      <c r="M50" s="166"/>
      <c r="W50" s="114" t="s">
        <v>1049</v>
      </c>
    </row>
    <row r="51" spans="1:23" ht="15.75" customHeight="1" x14ac:dyDescent="0.25">
      <c r="G51" s="165"/>
      <c r="H51" s="165"/>
      <c r="I51" s="165"/>
      <c r="J51" s="225"/>
      <c r="K51" s="226"/>
      <c r="L51" s="174"/>
      <c r="M51" s="166"/>
      <c r="W51" s="174"/>
    </row>
    <row r="52" spans="1:23" ht="15.75" customHeight="1" x14ac:dyDescent="0.25">
      <c r="G52" s="165"/>
      <c r="H52" s="165"/>
      <c r="I52" s="165"/>
      <c r="J52" s="218" t="s">
        <v>1048</v>
      </c>
      <c r="K52" s="218"/>
      <c r="L52" s="113" t="s">
        <v>51</v>
      </c>
      <c r="M52" s="166"/>
      <c r="W52" s="161" t="s">
        <v>1048</v>
      </c>
    </row>
    <row r="53" spans="1:23" ht="15.75" customHeight="1" x14ac:dyDescent="0.25">
      <c r="G53" s="165"/>
      <c r="H53" s="165"/>
      <c r="I53" s="165"/>
      <c r="J53" s="114" t="s">
        <v>1053</v>
      </c>
      <c r="K53" s="114" t="s">
        <v>1054</v>
      </c>
      <c r="L53" s="114" t="s">
        <v>1054</v>
      </c>
      <c r="M53" s="166"/>
      <c r="W53" s="174"/>
    </row>
    <row r="54" spans="1:23" ht="15.75" customHeight="1" x14ac:dyDescent="0.25">
      <c r="A54" s="1" t="s">
        <v>37</v>
      </c>
      <c r="B54" s="2" t="s">
        <v>2</v>
      </c>
      <c r="C54" s="1" t="s">
        <v>984</v>
      </c>
      <c r="D54" s="2" t="s">
        <v>985</v>
      </c>
      <c r="E54" s="2" t="s">
        <v>3</v>
      </c>
      <c r="F54" s="2" t="s">
        <v>1045</v>
      </c>
      <c r="G54" s="35" t="s">
        <v>5</v>
      </c>
      <c r="H54" s="53" t="s">
        <v>35</v>
      </c>
      <c r="I54" s="167" t="s">
        <v>40</v>
      </c>
      <c r="J54" s="160" t="s">
        <v>1046</v>
      </c>
      <c r="K54" s="160" t="s">
        <v>1046</v>
      </c>
      <c r="L54" s="27" t="s">
        <v>61</v>
      </c>
      <c r="M54" s="166"/>
      <c r="O54" s="1" t="s">
        <v>37</v>
      </c>
      <c r="P54" s="2" t="s">
        <v>2</v>
      </c>
      <c r="Q54" s="2" t="s">
        <v>984</v>
      </c>
      <c r="R54" s="5" t="s">
        <v>3</v>
      </c>
      <c r="S54" s="35" t="s">
        <v>1045</v>
      </c>
      <c r="T54" s="5" t="s">
        <v>5</v>
      </c>
      <c r="U54" s="89" t="s">
        <v>35</v>
      </c>
      <c r="V54" s="167" t="s">
        <v>40</v>
      </c>
      <c r="W54" s="160" t="s">
        <v>1046</v>
      </c>
    </row>
    <row r="55" spans="1:23" ht="15.75" customHeight="1" x14ac:dyDescent="0.25">
      <c r="A55" s="1" t="s">
        <v>27</v>
      </c>
      <c r="B55" s="10" t="s">
        <v>992</v>
      </c>
      <c r="C55" s="91" t="s">
        <v>208</v>
      </c>
      <c r="D55" s="133" t="s">
        <v>986</v>
      </c>
      <c r="E55" s="156" t="s">
        <v>1040</v>
      </c>
      <c r="F55" s="5" t="s">
        <v>1017</v>
      </c>
      <c r="G55" s="9" t="s">
        <v>8</v>
      </c>
      <c r="H55" s="5">
        <v>25.9</v>
      </c>
      <c r="I55" s="57">
        <v>19.29</v>
      </c>
      <c r="J55" s="5">
        <v>19.074388353255237</v>
      </c>
      <c r="K55" s="5">
        <v>24.276190476190475</v>
      </c>
      <c r="L55" s="5">
        <v>180.12</v>
      </c>
      <c r="M55" s="166"/>
      <c r="O55" s="1" t="s">
        <v>27</v>
      </c>
      <c r="P55" s="10" t="s">
        <v>992</v>
      </c>
      <c r="Q55" s="5" t="s">
        <v>188</v>
      </c>
      <c r="R55" s="156" t="s">
        <v>1040</v>
      </c>
      <c r="S55" s="5" t="s">
        <v>1017</v>
      </c>
      <c r="T55" s="9" t="s">
        <v>8</v>
      </c>
      <c r="U55" s="5">
        <v>25.9</v>
      </c>
      <c r="V55" s="57">
        <v>19.29</v>
      </c>
      <c r="W55" s="157">
        <v>40.384615384615387</v>
      </c>
    </row>
    <row r="56" spans="1:23" ht="15.75" customHeight="1" x14ac:dyDescent="0.25">
      <c r="A56" s="1" t="s">
        <v>27</v>
      </c>
      <c r="B56" s="10" t="s">
        <v>992</v>
      </c>
      <c r="C56" s="91" t="s">
        <v>208</v>
      </c>
      <c r="D56" s="133" t="s">
        <v>986</v>
      </c>
      <c r="E56" s="156" t="s">
        <v>1040</v>
      </c>
      <c r="F56" s="5" t="s">
        <v>1016</v>
      </c>
      <c r="G56" s="9" t="s">
        <v>9</v>
      </c>
      <c r="H56" s="5">
        <v>27.76</v>
      </c>
      <c r="I56" s="57">
        <v>19.29</v>
      </c>
      <c r="J56" s="5">
        <v>68.635301259675217</v>
      </c>
      <c r="K56" s="5">
        <v>47.560022870011913</v>
      </c>
      <c r="L56" s="5">
        <v>199.54</v>
      </c>
      <c r="M56" s="166"/>
      <c r="O56" s="1" t="s">
        <v>27</v>
      </c>
      <c r="P56" s="10" t="s">
        <v>992</v>
      </c>
      <c r="Q56" s="5" t="s">
        <v>188</v>
      </c>
      <c r="R56" s="156" t="s">
        <v>1041</v>
      </c>
      <c r="S56" s="5" t="s">
        <v>1032</v>
      </c>
      <c r="T56" s="9" t="s">
        <v>8</v>
      </c>
      <c r="U56" s="5">
        <v>18.3</v>
      </c>
      <c r="V56" s="57">
        <v>19.86</v>
      </c>
      <c r="W56" s="157">
        <v>21.931176168464305</v>
      </c>
    </row>
    <row r="57" spans="1:23" ht="15.75" customHeight="1" x14ac:dyDescent="0.25">
      <c r="A57" s="1" t="s">
        <v>27</v>
      </c>
      <c r="B57" s="10" t="s">
        <v>992</v>
      </c>
      <c r="C57" s="91" t="s">
        <v>208</v>
      </c>
      <c r="D57" s="133" t="s">
        <v>986</v>
      </c>
      <c r="E57" s="156" t="s">
        <v>1041</v>
      </c>
      <c r="F57" s="5" t="s">
        <v>1013</v>
      </c>
      <c r="G57" s="9" t="s">
        <v>10</v>
      </c>
      <c r="H57" s="5">
        <v>16.05</v>
      </c>
      <c r="I57" s="57">
        <v>20.29</v>
      </c>
      <c r="J57" s="5">
        <v>18.765006669630949</v>
      </c>
      <c r="K57" s="5">
        <v>60.99356434637734</v>
      </c>
      <c r="L57" s="5">
        <v>154.80000000000001</v>
      </c>
      <c r="M57" s="166"/>
      <c r="O57" s="1" t="s">
        <v>27</v>
      </c>
      <c r="P57" s="10" t="s">
        <v>992</v>
      </c>
      <c r="Q57" s="5" t="s">
        <v>188</v>
      </c>
      <c r="R57" s="156" t="s">
        <v>1041</v>
      </c>
      <c r="S57" s="5" t="s">
        <v>1033</v>
      </c>
      <c r="T57" s="9" t="s">
        <v>9</v>
      </c>
      <c r="U57" s="5">
        <v>29.55</v>
      </c>
      <c r="V57" s="57">
        <v>20.29</v>
      </c>
      <c r="W57" s="157">
        <v>41.961852861035418</v>
      </c>
    </row>
    <row r="58" spans="1:23" ht="15.75" customHeight="1" x14ac:dyDescent="0.25">
      <c r="A58" s="1" t="s">
        <v>27</v>
      </c>
      <c r="B58" s="10" t="s">
        <v>992</v>
      </c>
      <c r="C58" s="91" t="s">
        <v>208</v>
      </c>
      <c r="D58" s="133" t="s">
        <v>986</v>
      </c>
      <c r="E58" s="156" t="s">
        <v>1041</v>
      </c>
      <c r="F58" s="5" t="s">
        <v>1015</v>
      </c>
      <c r="G58" s="9" t="s">
        <v>12</v>
      </c>
      <c r="H58" s="5">
        <v>31.08</v>
      </c>
      <c r="I58" s="57">
        <v>20.29</v>
      </c>
      <c r="J58" s="5">
        <v>46.728491046953401</v>
      </c>
      <c r="K58" s="5">
        <v>71.817777655195599</v>
      </c>
      <c r="L58" s="5">
        <v>206.18</v>
      </c>
      <c r="M58" s="166"/>
      <c r="O58" s="1" t="s">
        <v>27</v>
      </c>
      <c r="P58" s="10" t="s">
        <v>992</v>
      </c>
      <c r="Q58" s="5" t="s">
        <v>188</v>
      </c>
      <c r="R58" s="156" t="s">
        <v>1041</v>
      </c>
      <c r="S58" s="5" t="s">
        <v>1028</v>
      </c>
      <c r="T58" s="9" t="s">
        <v>22</v>
      </c>
      <c r="U58" s="5">
        <v>27.01</v>
      </c>
      <c r="V58" s="57">
        <v>20.29</v>
      </c>
      <c r="W58" s="157">
        <v>28.662420382165603</v>
      </c>
    </row>
    <row r="59" spans="1:23" ht="15.75" customHeight="1" x14ac:dyDescent="0.25">
      <c r="A59" s="1" t="s">
        <v>27</v>
      </c>
      <c r="B59" s="10" t="s">
        <v>992</v>
      </c>
      <c r="C59" s="91" t="s">
        <v>208</v>
      </c>
      <c r="D59" s="133" t="s">
        <v>986</v>
      </c>
      <c r="E59" s="156" t="s">
        <v>1042</v>
      </c>
      <c r="F59" s="5" t="s">
        <v>1018</v>
      </c>
      <c r="G59" s="9" t="s">
        <v>9</v>
      </c>
      <c r="H59" s="5">
        <v>22.91</v>
      </c>
      <c r="I59" s="57">
        <v>23.71</v>
      </c>
      <c r="J59" s="5">
        <v>60.654186912749388</v>
      </c>
      <c r="K59" s="5">
        <v>43.192391899288452</v>
      </c>
      <c r="L59" s="5">
        <v>219.3</v>
      </c>
      <c r="M59" s="166"/>
      <c r="O59" s="1" t="s">
        <v>27</v>
      </c>
      <c r="P59" s="10" t="s">
        <v>992</v>
      </c>
      <c r="Q59" s="5" t="s">
        <v>188</v>
      </c>
      <c r="R59" s="156" t="s">
        <v>1042</v>
      </c>
      <c r="S59" s="5" t="s">
        <v>1018</v>
      </c>
      <c r="T59" s="9" t="s">
        <v>9</v>
      </c>
      <c r="U59" s="5">
        <v>22.91</v>
      </c>
      <c r="V59" s="57">
        <v>23.71</v>
      </c>
      <c r="W59" s="157">
        <v>35.443037974683541</v>
      </c>
    </row>
    <row r="60" spans="1:23" ht="15.75" customHeight="1" x14ac:dyDescent="0.25">
      <c r="A60" s="1" t="s">
        <v>27</v>
      </c>
      <c r="B60" s="10" t="s">
        <v>992</v>
      </c>
      <c r="C60" s="91" t="s">
        <v>208</v>
      </c>
      <c r="D60" s="133" t="s">
        <v>986</v>
      </c>
      <c r="E60" s="156" t="s">
        <v>1043</v>
      </c>
      <c r="F60" s="5" t="s">
        <v>1012</v>
      </c>
      <c r="G60" s="9" t="s">
        <v>12</v>
      </c>
      <c r="H60" s="5">
        <v>26.14</v>
      </c>
      <c r="I60" s="57">
        <v>13.29</v>
      </c>
      <c r="J60" s="5">
        <v>66.128345618184852</v>
      </c>
      <c r="K60" s="5">
        <v>55.512771146194325</v>
      </c>
      <c r="L60" s="5">
        <v>213.63</v>
      </c>
      <c r="M60" s="166"/>
      <c r="O60" s="1" t="s">
        <v>27</v>
      </c>
      <c r="P60" s="10" t="s">
        <v>992</v>
      </c>
      <c r="Q60" s="5" t="s">
        <v>188</v>
      </c>
      <c r="R60" s="156" t="s">
        <v>1043</v>
      </c>
      <c r="S60" s="5" t="s">
        <v>1031</v>
      </c>
      <c r="T60" s="9" t="s">
        <v>10</v>
      </c>
      <c r="U60" s="5">
        <v>27.78</v>
      </c>
      <c r="V60" s="57">
        <v>13.29</v>
      </c>
      <c r="W60" s="157">
        <v>49.487179487179489</v>
      </c>
    </row>
    <row r="61" spans="1:23" ht="15.75" customHeight="1" x14ac:dyDescent="0.25">
      <c r="A61" s="1" t="s">
        <v>27</v>
      </c>
      <c r="B61" s="10" t="s">
        <v>992</v>
      </c>
      <c r="C61" s="91" t="s">
        <v>208</v>
      </c>
      <c r="D61" s="133" t="s">
        <v>986</v>
      </c>
      <c r="E61" s="156" t="s">
        <v>1044</v>
      </c>
      <c r="F61" s="5" t="s">
        <v>1014</v>
      </c>
      <c r="G61" s="9" t="s">
        <v>9</v>
      </c>
      <c r="H61" s="5">
        <v>31.18</v>
      </c>
      <c r="I61" s="57">
        <v>17</v>
      </c>
      <c r="J61" s="5">
        <v>47.630147630147626</v>
      </c>
      <c r="K61" s="5">
        <v>48.616293425432488</v>
      </c>
      <c r="L61" s="5">
        <v>156.81</v>
      </c>
      <c r="M61" s="166"/>
      <c r="O61" s="1" t="s">
        <v>27</v>
      </c>
      <c r="P61" s="10" t="s">
        <v>992</v>
      </c>
      <c r="Q61" s="5" t="s">
        <v>188</v>
      </c>
      <c r="R61" s="156" t="s">
        <v>1044</v>
      </c>
      <c r="S61" s="5" t="s">
        <v>1014</v>
      </c>
      <c r="T61" s="9" t="s">
        <v>9</v>
      </c>
      <c r="U61" s="5">
        <v>31.18</v>
      </c>
      <c r="V61" s="57">
        <v>17</v>
      </c>
      <c r="W61" s="157">
        <v>39.166666666666664</v>
      </c>
    </row>
    <row r="62" spans="1:23" ht="15.75" customHeight="1" x14ac:dyDescent="0.25">
      <c r="G62" s="165"/>
      <c r="H62" s="165"/>
      <c r="I62" s="165"/>
      <c r="J62" s="173"/>
      <c r="K62" s="165"/>
      <c r="L62" s="181"/>
      <c r="M62" s="166"/>
      <c r="W62" s="174"/>
    </row>
    <row r="63" spans="1:23" ht="15.75" customHeight="1" x14ac:dyDescent="0.25">
      <c r="G63" s="5" t="s">
        <v>14</v>
      </c>
      <c r="H63" s="5">
        <f>AVERAGE(H55:H62)</f>
        <v>25.859999999999996</v>
      </c>
      <c r="I63" s="57">
        <f t="shared" ref="I63" si="52">AVERAGE(I55:I62)</f>
        <v>19.022857142857141</v>
      </c>
      <c r="J63" s="5">
        <f t="shared" ref="J63" si="53">AVERAGE(J55:J62)</f>
        <v>46.802266784370957</v>
      </c>
      <c r="K63" s="5">
        <f t="shared" ref="K63" si="54">AVERAGE(K55:K62)</f>
        <v>50.281287402670088</v>
      </c>
      <c r="L63" s="5">
        <f>AVERAGE(L55:L62)</f>
        <v>190.05428571428573</v>
      </c>
      <c r="M63" s="166"/>
      <c r="T63" s="5" t="s">
        <v>14</v>
      </c>
      <c r="U63" s="23">
        <f>AVERAGE(U55:U62)</f>
        <v>26.09</v>
      </c>
      <c r="V63" s="183">
        <f>AVERAGE(V55:V62)</f>
        <v>19.104285714285712</v>
      </c>
      <c r="W63" s="114">
        <f>AVERAGE(W55:W62)</f>
        <v>36.719564132115771</v>
      </c>
    </row>
    <row r="64" spans="1:23" ht="15.75" customHeight="1" x14ac:dyDescent="0.25">
      <c r="G64" s="5" t="s">
        <v>15</v>
      </c>
      <c r="H64" s="5">
        <f>STDEV(H55:H62)</f>
        <v>5.2309877970927712</v>
      </c>
      <c r="I64" s="57">
        <f t="shared" ref="I64:K64" si="55">STDEV(I55:I62)</f>
        <v>3.2218251260515665</v>
      </c>
      <c r="J64" s="5">
        <f t="shared" si="55"/>
        <v>20.80732417251253</v>
      </c>
      <c r="K64" s="5">
        <f t="shared" si="55"/>
        <v>14.959036862317097</v>
      </c>
      <c r="L64" s="5">
        <f>STDEV(L55:L62)</f>
        <v>26.482323574504438</v>
      </c>
      <c r="M64" s="166"/>
      <c r="T64" s="5" t="s">
        <v>15</v>
      </c>
      <c r="U64" s="23">
        <f>STDEV(U55:U62)</f>
        <v>4.3284870335950041</v>
      </c>
      <c r="V64" s="183">
        <f>STDEV(V55:V62)</f>
        <v>3.2368701814296852</v>
      </c>
      <c r="W64" s="114">
        <f>STDEV(W55:W62)</f>
        <v>9.0844006174661054</v>
      </c>
    </row>
    <row r="65" spans="1:23" ht="15.75" customHeight="1" x14ac:dyDescent="0.25">
      <c r="G65" s="5" t="s">
        <v>16</v>
      </c>
      <c r="H65" s="5">
        <f>COUNT(H55:H62)</f>
        <v>7</v>
      </c>
      <c r="I65" s="57">
        <f t="shared" ref="I65:K65" si="56">COUNT(I55:I62)</f>
        <v>7</v>
      </c>
      <c r="J65" s="5">
        <f t="shared" si="56"/>
        <v>7</v>
      </c>
      <c r="K65" s="5">
        <f t="shared" si="56"/>
        <v>7</v>
      </c>
      <c r="L65" s="5">
        <f>COUNT(L55:L62)</f>
        <v>7</v>
      </c>
      <c r="M65" s="166"/>
      <c r="T65" s="5" t="s">
        <v>16</v>
      </c>
      <c r="U65" s="23">
        <f>COUNT(U55:U62)</f>
        <v>7</v>
      </c>
      <c r="V65" s="183">
        <f>COUNT(V55:V62)</f>
        <v>7</v>
      </c>
      <c r="W65" s="114">
        <f>COUNT(W55:W62)</f>
        <v>7</v>
      </c>
    </row>
    <row r="66" spans="1:23" ht="15.75" customHeight="1" x14ac:dyDescent="0.25">
      <c r="G66" s="5" t="s">
        <v>17</v>
      </c>
      <c r="H66" s="5">
        <f>H64/SQRT(H65)</f>
        <v>1.9771275460458677</v>
      </c>
      <c r="I66" s="57">
        <f t="shared" ref="I66" si="57">I64/SQRT(I65)</f>
        <v>1.2177354358959673</v>
      </c>
      <c r="J66" s="5">
        <f t="shared" ref="J66" si="58">J64/SQRT(J65)</f>
        <v>7.8644293155958529</v>
      </c>
      <c r="K66" s="5">
        <f t="shared" ref="K66" si="59">K64/SQRT(K65)</f>
        <v>5.6539844843912856</v>
      </c>
      <c r="L66" s="5">
        <f>L64/SQRT(L65)</f>
        <v>10.009377473897404</v>
      </c>
      <c r="M66" s="166"/>
      <c r="T66" s="5" t="s">
        <v>17</v>
      </c>
      <c r="U66" s="23">
        <f>U64/SQRT(U65)</f>
        <v>1.6360143205800088</v>
      </c>
      <c r="V66" s="183">
        <f>V64/SQRT(V65)</f>
        <v>1.2234219323233526</v>
      </c>
      <c r="W66" s="114">
        <f>W64/SQRT(W65)</f>
        <v>3.4335806919852749</v>
      </c>
    </row>
    <row r="67" spans="1:23" ht="15.75" customHeight="1" x14ac:dyDescent="0.25">
      <c r="G67" s="5" t="s">
        <v>18</v>
      </c>
      <c r="H67" s="5">
        <f>H63+(2*H64)</f>
        <v>36.321975594185538</v>
      </c>
      <c r="I67" s="57">
        <f t="shared" ref="I67:K67" si="60">I63+(2*I64)</f>
        <v>25.466507394960274</v>
      </c>
      <c r="J67" s="5">
        <f t="shared" si="60"/>
        <v>88.416915129396017</v>
      </c>
      <c r="K67" s="5">
        <f t="shared" si="60"/>
        <v>80.199361127304286</v>
      </c>
      <c r="L67" s="5">
        <f>L63+(2*L64)</f>
        <v>243.01893286329459</v>
      </c>
      <c r="M67" s="166"/>
      <c r="T67" s="5" t="s">
        <v>18</v>
      </c>
      <c r="U67" s="23">
        <f>U63+(2*U64)</f>
        <v>34.74697406719001</v>
      </c>
      <c r="V67" s="183">
        <f>V63+(2*V64)</f>
        <v>25.578026077145083</v>
      </c>
      <c r="W67" s="114">
        <f>W63+(2*W64)</f>
        <v>54.888365367047982</v>
      </c>
    </row>
    <row r="68" spans="1:23" ht="15.75" customHeight="1" x14ac:dyDescent="0.25">
      <c r="G68" s="5" t="s">
        <v>19</v>
      </c>
      <c r="H68" s="5">
        <f>H63-(2*H64)</f>
        <v>15.398024405814454</v>
      </c>
      <c r="I68" s="57">
        <f t="shared" ref="I68:K68" si="61">I63-(2*I64)</f>
        <v>12.579206890754008</v>
      </c>
      <c r="J68" s="5">
        <f t="shared" si="61"/>
        <v>5.1876184393458971</v>
      </c>
      <c r="K68" s="5">
        <f t="shared" si="61"/>
        <v>20.363213678035894</v>
      </c>
      <c r="L68" s="5">
        <f>L63-(2*L64)</f>
        <v>137.08963856527686</v>
      </c>
      <c r="M68" s="166"/>
      <c r="T68" s="5" t="s">
        <v>19</v>
      </c>
      <c r="U68" s="23">
        <f>U63-(2*U64)</f>
        <v>17.43302593280999</v>
      </c>
      <c r="V68" s="183">
        <f>V63-(2*V64)</f>
        <v>12.630545351426342</v>
      </c>
      <c r="W68" s="114">
        <f>W63-(2*W64)</f>
        <v>18.55076289718356</v>
      </c>
    </row>
    <row r="69" spans="1:23" ht="15.75" customHeight="1" x14ac:dyDescent="0.25">
      <c r="G69" s="17"/>
      <c r="H69" s="17"/>
      <c r="I69" s="165"/>
      <c r="J69" s="173"/>
      <c r="K69" s="165"/>
      <c r="L69" s="181"/>
      <c r="M69" s="166"/>
      <c r="W69" s="174"/>
    </row>
    <row r="70" spans="1:23" ht="15.75" customHeight="1" x14ac:dyDescent="0.25">
      <c r="A70" s="1" t="s">
        <v>27</v>
      </c>
      <c r="B70" s="10" t="s">
        <v>992</v>
      </c>
      <c r="C70" s="91" t="s">
        <v>208</v>
      </c>
      <c r="D70" s="143" t="s">
        <v>1050</v>
      </c>
      <c r="E70" s="156" t="s">
        <v>1040</v>
      </c>
      <c r="F70" s="5" t="s">
        <v>1027</v>
      </c>
      <c r="G70" s="9" t="s">
        <v>10</v>
      </c>
      <c r="H70" s="5">
        <v>28.32</v>
      </c>
      <c r="I70" s="57">
        <v>19.29</v>
      </c>
      <c r="J70" s="5">
        <v>25.395591762218672</v>
      </c>
      <c r="K70" s="5">
        <v>57.733776557305973</v>
      </c>
      <c r="L70" s="5">
        <v>223.63</v>
      </c>
      <c r="M70" s="166"/>
      <c r="O70" s="1" t="s">
        <v>37</v>
      </c>
      <c r="P70" s="2" t="s">
        <v>2</v>
      </c>
      <c r="Q70" s="1" t="s">
        <v>984</v>
      </c>
      <c r="R70" s="5" t="s">
        <v>3</v>
      </c>
      <c r="S70" s="35" t="s">
        <v>1045</v>
      </c>
      <c r="T70" s="5" t="s">
        <v>5</v>
      </c>
      <c r="U70" s="89" t="s">
        <v>35</v>
      </c>
      <c r="V70" s="167" t="s">
        <v>40</v>
      </c>
      <c r="W70" s="160" t="s">
        <v>1046</v>
      </c>
    </row>
    <row r="71" spans="1:23" ht="15.75" customHeight="1" x14ac:dyDescent="0.25">
      <c r="A71" s="1" t="s">
        <v>27</v>
      </c>
      <c r="B71" s="10" t="s">
        <v>992</v>
      </c>
      <c r="C71" s="91" t="s">
        <v>208</v>
      </c>
      <c r="D71" s="143" t="s">
        <v>1050</v>
      </c>
      <c r="E71" s="156" t="s">
        <v>1041</v>
      </c>
      <c r="F71" s="5" t="s">
        <v>1032</v>
      </c>
      <c r="G71" s="9" t="s">
        <v>8</v>
      </c>
      <c r="H71" s="5">
        <v>18.3</v>
      </c>
      <c r="I71" s="57">
        <v>19.86</v>
      </c>
      <c r="J71" s="5">
        <v>37.378644460658307</v>
      </c>
      <c r="K71" s="5">
        <v>26.075029487819261</v>
      </c>
      <c r="L71" s="5">
        <v>222.38</v>
      </c>
      <c r="M71" s="166"/>
      <c r="O71" s="1" t="s">
        <v>27</v>
      </c>
      <c r="P71" s="10" t="s">
        <v>992</v>
      </c>
      <c r="Q71" s="91" t="s">
        <v>208</v>
      </c>
      <c r="R71" s="156" t="s">
        <v>1040</v>
      </c>
      <c r="S71" s="5" t="s">
        <v>1016</v>
      </c>
      <c r="T71" s="9" t="s">
        <v>9</v>
      </c>
      <c r="U71" s="5">
        <v>27.76</v>
      </c>
      <c r="V71" s="57">
        <v>19.29</v>
      </c>
      <c r="W71" s="157">
        <v>46.218487394957982</v>
      </c>
    </row>
    <row r="72" spans="1:23" ht="15.75" customHeight="1" x14ac:dyDescent="0.25">
      <c r="A72" s="1" t="s">
        <v>27</v>
      </c>
      <c r="B72" s="10" t="s">
        <v>992</v>
      </c>
      <c r="C72" s="91" t="s">
        <v>208</v>
      </c>
      <c r="D72" s="143" t="s">
        <v>1050</v>
      </c>
      <c r="E72" s="156" t="s">
        <v>1041</v>
      </c>
      <c r="F72" s="5" t="s">
        <v>1033</v>
      </c>
      <c r="G72" s="9" t="s">
        <v>9</v>
      </c>
      <c r="H72" s="5">
        <v>29.55</v>
      </c>
      <c r="I72" s="57">
        <v>20.29</v>
      </c>
      <c r="J72" s="5">
        <v>64.227245105865805</v>
      </c>
      <c r="K72" s="5">
        <v>44.969480588440547</v>
      </c>
      <c r="L72" s="5">
        <v>221.05</v>
      </c>
      <c r="M72" s="166"/>
      <c r="O72" s="1" t="s">
        <v>27</v>
      </c>
      <c r="P72" s="10" t="s">
        <v>992</v>
      </c>
      <c r="Q72" s="91" t="s">
        <v>208</v>
      </c>
      <c r="R72" s="156" t="s">
        <v>1040</v>
      </c>
      <c r="S72" s="5" t="s">
        <v>1027</v>
      </c>
      <c r="T72" s="9" t="s">
        <v>10</v>
      </c>
      <c r="U72" s="5">
        <v>28.32</v>
      </c>
      <c r="V72" s="57">
        <v>19.29</v>
      </c>
      <c r="W72" s="157">
        <v>57.669322709163353</v>
      </c>
    </row>
    <row r="73" spans="1:23" ht="15.75" customHeight="1" x14ac:dyDescent="0.25">
      <c r="A73" s="1" t="s">
        <v>27</v>
      </c>
      <c r="B73" s="10" t="s">
        <v>992</v>
      </c>
      <c r="C73" s="91" t="s">
        <v>208</v>
      </c>
      <c r="D73" s="143" t="s">
        <v>1050</v>
      </c>
      <c r="E73" s="156" t="s">
        <v>1041</v>
      </c>
      <c r="F73" s="5" t="s">
        <v>1028</v>
      </c>
      <c r="G73" s="9" t="s">
        <v>22</v>
      </c>
      <c r="H73" s="5">
        <v>27.01</v>
      </c>
      <c r="I73" s="57">
        <v>20.29</v>
      </c>
      <c r="J73" s="5">
        <v>49.441628806459846</v>
      </c>
      <c r="K73" s="5">
        <v>20.372259051504336</v>
      </c>
      <c r="L73" s="5">
        <v>172.8</v>
      </c>
      <c r="M73" s="166"/>
      <c r="O73" s="1" t="s">
        <v>27</v>
      </c>
      <c r="P73" s="10" t="s">
        <v>992</v>
      </c>
      <c r="Q73" s="91" t="s">
        <v>208</v>
      </c>
      <c r="R73" s="156" t="s">
        <v>1041</v>
      </c>
      <c r="S73" s="5" t="s">
        <v>1013</v>
      </c>
      <c r="T73" s="9" t="s">
        <v>10</v>
      </c>
      <c r="U73" s="5">
        <v>16.05</v>
      </c>
      <c r="V73" s="57">
        <v>20.29</v>
      </c>
      <c r="W73" s="157">
        <v>24.434389140271492</v>
      </c>
    </row>
    <row r="74" spans="1:23" ht="15.75" customHeight="1" x14ac:dyDescent="0.25">
      <c r="A74" s="1" t="s">
        <v>27</v>
      </c>
      <c r="B74" s="10" t="s">
        <v>992</v>
      </c>
      <c r="C74" s="91" t="s">
        <v>208</v>
      </c>
      <c r="D74" s="143" t="s">
        <v>1050</v>
      </c>
      <c r="E74" s="156" t="s">
        <v>1042</v>
      </c>
      <c r="F74" s="5" t="s">
        <v>1029</v>
      </c>
      <c r="G74" s="9" t="s">
        <v>8</v>
      </c>
      <c r="H74" s="5">
        <v>19.98</v>
      </c>
      <c r="I74" s="57">
        <v>23.71</v>
      </c>
      <c r="J74" s="5">
        <v>48.440603678294423</v>
      </c>
      <c r="K74" s="5">
        <v>47.759920944505126</v>
      </c>
      <c r="L74" s="5">
        <v>179.85</v>
      </c>
      <c r="M74" s="166"/>
      <c r="O74" s="1" t="s">
        <v>27</v>
      </c>
      <c r="P74" s="10" t="s">
        <v>992</v>
      </c>
      <c r="Q74" s="91" t="s">
        <v>208</v>
      </c>
      <c r="R74" s="156" t="s">
        <v>1041</v>
      </c>
      <c r="S74" s="5" t="s">
        <v>1015</v>
      </c>
      <c r="T74" s="9" t="s">
        <v>12</v>
      </c>
      <c r="U74" s="5">
        <v>31.08</v>
      </c>
      <c r="V74" s="57">
        <v>20.29</v>
      </c>
      <c r="W74" s="157">
        <v>27.500000000000004</v>
      </c>
    </row>
    <row r="75" spans="1:23" ht="15.75" customHeight="1" x14ac:dyDescent="0.25">
      <c r="A75" s="1" t="s">
        <v>27</v>
      </c>
      <c r="B75" s="10" t="s">
        <v>992</v>
      </c>
      <c r="C75" s="91" t="s">
        <v>208</v>
      </c>
      <c r="D75" s="143" t="s">
        <v>1050</v>
      </c>
      <c r="E75" s="156" t="s">
        <v>1043</v>
      </c>
      <c r="F75" s="5" t="s">
        <v>1031</v>
      </c>
      <c r="G75" s="9" t="s">
        <v>10</v>
      </c>
      <c r="H75" s="5">
        <v>27.78</v>
      </c>
      <c r="I75" s="57">
        <v>13.29</v>
      </c>
      <c r="J75" s="5">
        <v>40.744833625218916</v>
      </c>
      <c r="K75" s="5">
        <v>36.124648494505834</v>
      </c>
      <c r="L75" s="5">
        <v>173.25</v>
      </c>
      <c r="M75" s="166"/>
      <c r="O75" s="1" t="s">
        <v>27</v>
      </c>
      <c r="P75" s="10" t="s">
        <v>992</v>
      </c>
      <c r="Q75" s="91" t="s">
        <v>208</v>
      </c>
      <c r="R75" s="156" t="s">
        <v>1042</v>
      </c>
      <c r="S75" s="5" t="s">
        <v>1029</v>
      </c>
      <c r="T75" s="9" t="s">
        <v>8</v>
      </c>
      <c r="U75" s="5">
        <v>19.98</v>
      </c>
      <c r="V75" s="57">
        <v>23.71</v>
      </c>
      <c r="W75" s="157">
        <v>52.906976744186053</v>
      </c>
    </row>
    <row r="76" spans="1:23" ht="15.75" customHeight="1" x14ac:dyDescent="0.25">
      <c r="A76" s="1" t="s">
        <v>27</v>
      </c>
      <c r="B76" s="10" t="s">
        <v>992</v>
      </c>
      <c r="C76" s="91" t="s">
        <v>208</v>
      </c>
      <c r="D76" s="143" t="s">
        <v>1050</v>
      </c>
      <c r="E76" s="156" t="s">
        <v>1044</v>
      </c>
      <c r="F76" s="5" t="s">
        <v>1030</v>
      </c>
      <c r="G76" s="9" t="s">
        <v>8</v>
      </c>
      <c r="H76" s="5">
        <v>26.42</v>
      </c>
      <c r="I76" s="57">
        <v>17</v>
      </c>
      <c r="J76" s="5">
        <v>82.826807572141917</v>
      </c>
      <c r="K76" s="5">
        <v>32.009195253941598</v>
      </c>
      <c r="L76" s="5">
        <v>170.57</v>
      </c>
      <c r="M76" s="166"/>
      <c r="O76" s="1" t="s">
        <v>27</v>
      </c>
      <c r="P76" s="10" t="s">
        <v>992</v>
      </c>
      <c r="Q76" s="91" t="s">
        <v>208</v>
      </c>
      <c r="R76" s="156" t="s">
        <v>1043</v>
      </c>
      <c r="S76" s="5" t="s">
        <v>1012</v>
      </c>
      <c r="T76" s="9" t="s">
        <v>12</v>
      </c>
      <c r="U76" s="5">
        <v>26.14</v>
      </c>
      <c r="V76" s="57">
        <v>13.29</v>
      </c>
      <c r="W76" s="157">
        <v>64.39169139465875</v>
      </c>
    </row>
    <row r="77" spans="1:23" ht="15.75" customHeight="1" x14ac:dyDescent="0.25">
      <c r="G77" s="17"/>
      <c r="H77" s="17"/>
      <c r="I77" s="17"/>
      <c r="J77" s="173"/>
      <c r="K77" s="166"/>
      <c r="L77" s="182"/>
      <c r="M77" s="166"/>
      <c r="O77" s="1" t="s">
        <v>27</v>
      </c>
      <c r="P77" s="10" t="s">
        <v>992</v>
      </c>
      <c r="Q77" s="91" t="s">
        <v>208</v>
      </c>
      <c r="R77" s="156" t="s">
        <v>1044</v>
      </c>
      <c r="S77" s="5" t="s">
        <v>1030</v>
      </c>
      <c r="T77" s="9" t="s">
        <v>8</v>
      </c>
      <c r="U77" s="5">
        <v>26.42</v>
      </c>
      <c r="V77" s="57">
        <v>17</v>
      </c>
      <c r="W77" s="157">
        <v>52.423343224530171</v>
      </c>
    </row>
    <row r="78" spans="1:23" ht="15.75" customHeight="1" x14ac:dyDescent="0.25">
      <c r="G78" s="5" t="s">
        <v>14</v>
      </c>
      <c r="H78" s="5">
        <f>AVERAGE(H70:H77)</f>
        <v>25.337142857142858</v>
      </c>
      <c r="I78" s="57">
        <f t="shared" ref="I78" si="62">AVERAGE(I70:I77)</f>
        <v>19.104285714285712</v>
      </c>
      <c r="J78" s="5">
        <f t="shared" ref="J78" si="63">AVERAGE(J70:J77)</f>
        <v>49.779336430122548</v>
      </c>
      <c r="K78" s="5">
        <f t="shared" ref="K78" si="64">AVERAGE(K70:K77)</f>
        <v>37.863472911146097</v>
      </c>
      <c r="L78" s="5">
        <f t="shared" ref="L78" si="65">AVERAGE(L70:L77)</f>
        <v>194.79</v>
      </c>
      <c r="M78" s="166"/>
      <c r="W78" s="174"/>
    </row>
    <row r="79" spans="1:23" ht="15.75" customHeight="1" x14ac:dyDescent="0.25">
      <c r="G79" s="5" t="s">
        <v>15</v>
      </c>
      <c r="H79" s="5">
        <f>STDEV(H70:H77)</f>
        <v>4.3742531335292565</v>
      </c>
      <c r="I79" s="57">
        <f t="shared" ref="I79:K79" si="66">STDEV(I70:I77)</f>
        <v>3.2368701814296852</v>
      </c>
      <c r="J79" s="5">
        <f t="shared" si="66"/>
        <v>18.853602980544601</v>
      </c>
      <c r="K79" s="5">
        <f t="shared" si="66"/>
        <v>13.073319099381942</v>
      </c>
      <c r="L79" s="5">
        <f>STDEV(L70:L77)</f>
        <v>25.948297953173505</v>
      </c>
      <c r="M79" s="166"/>
      <c r="T79" s="5" t="s">
        <v>14</v>
      </c>
      <c r="U79" s="23">
        <f>AVERAGE(U71:U78)</f>
        <v>25.107142857142858</v>
      </c>
      <c r="V79" s="183">
        <f>AVERAGE(V71:V78)</f>
        <v>19.022857142857141</v>
      </c>
      <c r="W79" s="114">
        <f>AVERAGE(W71:W78)</f>
        <v>46.506315801109686</v>
      </c>
    </row>
    <row r="80" spans="1:23" ht="15.75" customHeight="1" x14ac:dyDescent="0.25">
      <c r="G80" s="5" t="s">
        <v>16</v>
      </c>
      <c r="H80" s="5">
        <f>COUNT(H70:H77)</f>
        <v>7</v>
      </c>
      <c r="I80" s="57">
        <f t="shared" ref="I80:K80" si="67">COUNT(I70:I77)</f>
        <v>7</v>
      </c>
      <c r="J80" s="5">
        <f t="shared" si="67"/>
        <v>7</v>
      </c>
      <c r="K80" s="5">
        <f t="shared" si="67"/>
        <v>7</v>
      </c>
      <c r="L80" s="5">
        <f>COUNT(L70:L77)</f>
        <v>7</v>
      </c>
      <c r="M80" s="166"/>
      <c r="T80" s="5" t="s">
        <v>15</v>
      </c>
      <c r="U80" s="23">
        <f>STDEV(U71:U78)</f>
        <v>5.2304388416451904</v>
      </c>
      <c r="V80" s="183">
        <f>STDEV(V71:V78)</f>
        <v>3.2218251260515665</v>
      </c>
      <c r="W80" s="114">
        <f>STDEV(W71:W78)</f>
        <v>15.105031664060521</v>
      </c>
    </row>
    <row r="81" spans="1:23" ht="15.75" customHeight="1" x14ac:dyDescent="0.25">
      <c r="G81" s="5" t="s">
        <v>17</v>
      </c>
      <c r="H81" s="5">
        <f>H79/SQRT(H80)</f>
        <v>1.6533122804233462</v>
      </c>
      <c r="I81" s="57">
        <f t="shared" ref="I81" si="68">I79/SQRT(I80)</f>
        <v>1.2234219323233526</v>
      </c>
      <c r="J81" s="5">
        <f t="shared" ref="J81" si="69">J79/SQRT(J80)</f>
        <v>7.1259921148667358</v>
      </c>
      <c r="K81" s="5">
        <f t="shared" ref="K81" si="70">K79/SQRT(K80)</f>
        <v>4.9412501638793609</v>
      </c>
      <c r="L81" s="5">
        <f t="shared" ref="L81" si="71">L79/SQRT(L80)</f>
        <v>9.8075347613576334</v>
      </c>
      <c r="M81" s="166"/>
      <c r="T81" s="5" t="s">
        <v>16</v>
      </c>
      <c r="U81" s="23">
        <f>COUNT(U71:U78)</f>
        <v>7</v>
      </c>
      <c r="V81" s="183">
        <f>COUNT(V71:V78)</f>
        <v>7</v>
      </c>
      <c r="W81" s="114">
        <f>COUNT(W71:W78)</f>
        <v>7</v>
      </c>
    </row>
    <row r="82" spans="1:23" ht="15.75" customHeight="1" x14ac:dyDescent="0.25">
      <c r="G82" s="5" t="s">
        <v>18</v>
      </c>
      <c r="H82" s="5">
        <f>H78+(2*H79)</f>
        <v>34.085649124201367</v>
      </c>
      <c r="I82" s="57">
        <f t="shared" ref="I82" si="72">I78+(2*I79)</f>
        <v>25.578026077145083</v>
      </c>
      <c r="J82" s="5">
        <f t="shared" ref="J82:K82" si="73">J78+(2*J79)</f>
        <v>87.486542391211742</v>
      </c>
      <c r="K82" s="5">
        <f t="shared" si="73"/>
        <v>64.010111109909985</v>
      </c>
      <c r="L82" s="5">
        <f>L78+(2*L79)</f>
        <v>246.68659590634701</v>
      </c>
      <c r="M82" s="166"/>
      <c r="T82" s="5" t="s">
        <v>17</v>
      </c>
      <c r="U82" s="23">
        <f>U80/SQRT(U81)</f>
        <v>1.9769200603894173</v>
      </c>
      <c r="V82" s="183">
        <f>V80/SQRT(V81)</f>
        <v>1.2177354358959673</v>
      </c>
      <c r="W82" s="114">
        <f>W80/SQRT(W81)</f>
        <v>5.709165332694325</v>
      </c>
    </row>
    <row r="83" spans="1:23" ht="15.75" customHeight="1" x14ac:dyDescent="0.25">
      <c r="G83" s="5" t="s">
        <v>19</v>
      </c>
      <c r="H83" s="5">
        <f>H78-(2*H79)</f>
        <v>16.588636590084345</v>
      </c>
      <c r="I83" s="57">
        <f t="shared" ref="I83" si="74">I78-(2*I79)</f>
        <v>12.630545351426342</v>
      </c>
      <c r="J83" s="5">
        <f t="shared" ref="J83:K83" si="75">J78-(2*J79)</f>
        <v>12.072130469033347</v>
      </c>
      <c r="K83" s="5">
        <f t="shared" si="75"/>
        <v>11.716834712382212</v>
      </c>
      <c r="L83" s="5">
        <f>L78-(2*L79)</f>
        <v>142.89340409365298</v>
      </c>
      <c r="M83" s="166"/>
      <c r="T83" s="5" t="s">
        <v>18</v>
      </c>
      <c r="U83" s="23">
        <f>U79+(2*U80)</f>
        <v>35.568020540433238</v>
      </c>
      <c r="V83" s="183">
        <f>V79+(2*V80)</f>
        <v>25.466507394960274</v>
      </c>
      <c r="W83" s="114">
        <f>W79+(2*W80)</f>
        <v>76.716379129230731</v>
      </c>
    </row>
    <row r="84" spans="1:23" ht="15.75" customHeight="1" x14ac:dyDescent="0.25">
      <c r="G84" s="17"/>
      <c r="H84" s="17"/>
      <c r="I84" s="17"/>
      <c r="J84" s="173"/>
      <c r="K84" s="165"/>
      <c r="L84" s="182"/>
      <c r="M84" s="166"/>
      <c r="T84" s="5" t="s">
        <v>19</v>
      </c>
      <c r="U84" s="23">
        <f>U79-(2*U80)</f>
        <v>14.646265173852477</v>
      </c>
      <c r="V84" s="183">
        <f>V79-(2*V80)</f>
        <v>12.579206890754008</v>
      </c>
      <c r="W84" s="114">
        <f>W79-(2*W80)</f>
        <v>16.296252472988645</v>
      </c>
    </row>
    <row r="85" spans="1:23" ht="15.75" customHeight="1" x14ac:dyDescent="0.25">
      <c r="A85" s="1" t="s">
        <v>27</v>
      </c>
      <c r="B85" s="136" t="s">
        <v>991</v>
      </c>
      <c r="C85" s="91" t="s">
        <v>208</v>
      </c>
      <c r="D85" s="133" t="s">
        <v>986</v>
      </c>
      <c r="E85" s="156" t="s">
        <v>1037</v>
      </c>
      <c r="F85" s="1" t="s">
        <v>1020</v>
      </c>
      <c r="G85" s="9" t="s">
        <v>9</v>
      </c>
      <c r="H85" s="5">
        <v>23.83</v>
      </c>
      <c r="I85" s="179">
        <v>25.29</v>
      </c>
      <c r="J85" s="5">
        <v>30.712112092027823</v>
      </c>
      <c r="K85" s="5">
        <v>63.965366705471482</v>
      </c>
      <c r="L85" s="5">
        <v>204.17000000000002</v>
      </c>
      <c r="M85" s="166"/>
      <c r="W85" s="174"/>
    </row>
    <row r="86" spans="1:23" ht="15.75" customHeight="1" x14ac:dyDescent="0.25">
      <c r="A86" s="1" t="s">
        <v>27</v>
      </c>
      <c r="B86" s="136" t="s">
        <v>991</v>
      </c>
      <c r="C86" s="91" t="s">
        <v>208</v>
      </c>
      <c r="D86" s="133" t="s">
        <v>986</v>
      </c>
      <c r="E86" s="156" t="s">
        <v>1038</v>
      </c>
      <c r="F86" s="1" t="s">
        <v>1021</v>
      </c>
      <c r="G86" s="9" t="s">
        <v>8</v>
      </c>
      <c r="H86" s="5">
        <v>26.36</v>
      </c>
      <c r="I86" s="179">
        <v>25.29</v>
      </c>
      <c r="J86" s="5">
        <v>59.814935848524861</v>
      </c>
      <c r="K86" s="5">
        <v>74.224106991065185</v>
      </c>
      <c r="L86" s="5">
        <v>222.32999999999998</v>
      </c>
      <c r="M86" s="166"/>
      <c r="O86" s="1" t="s">
        <v>37</v>
      </c>
      <c r="P86" s="2" t="s">
        <v>2</v>
      </c>
      <c r="Q86" s="2" t="s">
        <v>984</v>
      </c>
      <c r="R86" s="1" t="s">
        <v>3</v>
      </c>
      <c r="S86" s="2" t="s">
        <v>1045</v>
      </c>
      <c r="T86" s="5" t="s">
        <v>5</v>
      </c>
      <c r="U86" s="89" t="s">
        <v>35</v>
      </c>
      <c r="V86" s="170" t="s">
        <v>40</v>
      </c>
      <c r="W86" s="160" t="s">
        <v>1046</v>
      </c>
    </row>
    <row r="87" spans="1:23" ht="15.75" customHeight="1" x14ac:dyDescent="0.25">
      <c r="A87" s="1" t="s">
        <v>27</v>
      </c>
      <c r="B87" s="136" t="s">
        <v>991</v>
      </c>
      <c r="C87" s="91" t="s">
        <v>208</v>
      </c>
      <c r="D87" s="133" t="s">
        <v>986</v>
      </c>
      <c r="E87" s="156" t="s">
        <v>1038</v>
      </c>
      <c r="F87" s="1" t="s">
        <v>1035</v>
      </c>
      <c r="G87" s="9" t="s">
        <v>10</v>
      </c>
      <c r="H87" s="5">
        <v>21.89</v>
      </c>
      <c r="I87" s="179">
        <v>25.29</v>
      </c>
      <c r="J87" s="5">
        <v>81.805309734513273</v>
      </c>
      <c r="K87" s="5">
        <v>75.960233568645037</v>
      </c>
      <c r="L87" s="5">
        <v>225.38</v>
      </c>
      <c r="M87" s="166"/>
      <c r="O87" s="1" t="s">
        <v>27</v>
      </c>
      <c r="P87" s="136" t="s">
        <v>991</v>
      </c>
      <c r="Q87" s="5" t="s">
        <v>188</v>
      </c>
      <c r="R87" s="156" t="s">
        <v>1037</v>
      </c>
      <c r="S87" s="1" t="s">
        <v>1025</v>
      </c>
      <c r="T87" s="9" t="s">
        <v>8</v>
      </c>
      <c r="U87" s="5">
        <v>22.65</v>
      </c>
      <c r="V87" s="179">
        <v>25.29</v>
      </c>
      <c r="W87" s="157">
        <v>45.718901453957997</v>
      </c>
    </row>
    <row r="88" spans="1:23" ht="15.75" customHeight="1" x14ac:dyDescent="0.25">
      <c r="A88" s="1" t="s">
        <v>27</v>
      </c>
      <c r="B88" s="136" t="s">
        <v>991</v>
      </c>
      <c r="C88" s="91" t="s">
        <v>208</v>
      </c>
      <c r="D88" s="133" t="s">
        <v>986</v>
      </c>
      <c r="E88" s="156" t="s">
        <v>1039</v>
      </c>
      <c r="F88" s="1" t="s">
        <v>1022</v>
      </c>
      <c r="G88" s="9" t="s">
        <v>10</v>
      </c>
      <c r="H88" s="5">
        <v>22.98</v>
      </c>
      <c r="I88" s="179">
        <v>18.86</v>
      </c>
      <c r="J88" s="5">
        <v>50.480014825802357</v>
      </c>
      <c r="K88" s="5">
        <v>14.776117111515402</v>
      </c>
      <c r="L88" s="5">
        <v>218.06</v>
      </c>
      <c r="M88" s="166"/>
      <c r="O88" s="1" t="s">
        <v>27</v>
      </c>
      <c r="P88" s="136" t="s">
        <v>991</v>
      </c>
      <c r="Q88" s="5" t="s">
        <v>188</v>
      </c>
      <c r="R88" s="156" t="s">
        <v>1037</v>
      </c>
      <c r="S88" s="1" t="s">
        <v>1020</v>
      </c>
      <c r="T88" s="9" t="s">
        <v>9</v>
      </c>
      <c r="U88" s="5">
        <v>23.83</v>
      </c>
      <c r="V88" s="179">
        <v>25.29</v>
      </c>
      <c r="W88" s="157">
        <v>52.181351582549183</v>
      </c>
    </row>
    <row r="89" spans="1:23" ht="15.75" customHeight="1" x14ac:dyDescent="0.25">
      <c r="A89" s="1" t="s">
        <v>27</v>
      </c>
      <c r="B89" s="136" t="s">
        <v>991</v>
      </c>
      <c r="C89" s="91" t="s">
        <v>208</v>
      </c>
      <c r="D89" s="133" t="s">
        <v>986</v>
      </c>
      <c r="E89" s="156" t="s">
        <v>1039</v>
      </c>
      <c r="F89" s="1" t="s">
        <v>1019</v>
      </c>
      <c r="G89" s="9" t="s">
        <v>9</v>
      </c>
      <c r="H89" s="5">
        <v>28.45</v>
      </c>
      <c r="I89" s="179">
        <v>18.86</v>
      </c>
      <c r="J89" s="5">
        <v>41.993143213339565</v>
      </c>
      <c r="K89" s="5">
        <v>53.417666651457772</v>
      </c>
      <c r="L89" s="5">
        <v>205.57999999999998</v>
      </c>
      <c r="M89" s="166"/>
      <c r="O89" s="1" t="s">
        <v>27</v>
      </c>
      <c r="P89" s="136" t="s">
        <v>991</v>
      </c>
      <c r="Q89" s="5" t="s">
        <v>188</v>
      </c>
      <c r="R89" s="156" t="s">
        <v>1037</v>
      </c>
      <c r="S89" s="1" t="s">
        <v>1034</v>
      </c>
      <c r="T89" s="5" t="s">
        <v>12</v>
      </c>
      <c r="U89" s="5">
        <v>21.34</v>
      </c>
      <c r="V89" s="179">
        <v>25.29</v>
      </c>
      <c r="W89" s="157">
        <v>48.322851153039828</v>
      </c>
    </row>
    <row r="90" spans="1:23" ht="15.75" customHeight="1" x14ac:dyDescent="0.25">
      <c r="G90" s="17"/>
      <c r="H90" s="17"/>
      <c r="I90" s="17"/>
      <c r="J90" s="173"/>
      <c r="K90" s="165"/>
      <c r="L90" s="182"/>
      <c r="M90" s="166"/>
      <c r="O90" s="1" t="s">
        <v>27</v>
      </c>
      <c r="P90" s="136" t="s">
        <v>991</v>
      </c>
      <c r="Q90" s="5" t="s">
        <v>188</v>
      </c>
      <c r="R90" s="156" t="s">
        <v>1038</v>
      </c>
      <c r="S90" s="1" t="s">
        <v>1021</v>
      </c>
      <c r="T90" s="9" t="s">
        <v>8</v>
      </c>
      <c r="U90" s="5">
        <v>26.36</v>
      </c>
      <c r="V90" s="179">
        <v>25.29</v>
      </c>
      <c r="W90" s="157">
        <v>67.796610169491515</v>
      </c>
    </row>
    <row r="91" spans="1:23" ht="15.75" customHeight="1" x14ac:dyDescent="0.25">
      <c r="G91" s="5" t="s">
        <v>14</v>
      </c>
      <c r="H91" s="5">
        <f>AVERAGE(H85:H90)</f>
        <v>24.702000000000002</v>
      </c>
      <c r="I91" s="57">
        <f t="shared" ref="I91" si="76">AVERAGE(I85:I90)</f>
        <v>22.718</v>
      </c>
      <c r="J91" s="5">
        <f t="shared" ref="J91" si="77">AVERAGE(J85:J90)</f>
        <v>52.96110314284158</v>
      </c>
      <c r="K91" s="5">
        <f t="shared" ref="K91" si="78">AVERAGE(K85:K90)</f>
        <v>56.468698205630972</v>
      </c>
      <c r="L91" s="5">
        <f>AVERAGE(L85:L90)</f>
        <v>215.10399999999998</v>
      </c>
      <c r="M91" s="166"/>
      <c r="O91" s="1" t="s">
        <v>27</v>
      </c>
      <c r="P91" s="136" t="s">
        <v>991</v>
      </c>
      <c r="Q91" s="5" t="s">
        <v>188</v>
      </c>
      <c r="R91" s="156" t="s">
        <v>1039</v>
      </c>
      <c r="S91" s="1" t="s">
        <v>1026</v>
      </c>
      <c r="T91" s="9" t="s">
        <v>8</v>
      </c>
      <c r="U91" s="5">
        <v>22.53</v>
      </c>
      <c r="V91" s="179">
        <v>18.86</v>
      </c>
      <c r="W91" s="157">
        <v>83.649160801299402</v>
      </c>
    </row>
    <row r="92" spans="1:23" ht="15.75" customHeight="1" x14ac:dyDescent="0.25">
      <c r="G92" s="5" t="s">
        <v>15</v>
      </c>
      <c r="H92" s="5">
        <f>STDEV(H85:H90)</f>
        <v>2.6659651160508453</v>
      </c>
      <c r="I92" s="57">
        <f t="shared" ref="I92" si="79">STDEV(I85:I90)</f>
        <v>3.5218560447581977</v>
      </c>
      <c r="J92" s="5">
        <f t="shared" ref="J92:K92" si="80">STDEV(J85:J90)</f>
        <v>19.367710394441492</v>
      </c>
      <c r="K92" s="5">
        <f t="shared" si="80"/>
        <v>24.994772665379301</v>
      </c>
      <c r="L92" s="5">
        <f>STDEV(L85:L90)</f>
        <v>9.7057730243396847</v>
      </c>
      <c r="M92" s="166"/>
      <c r="O92" s="1" t="s">
        <v>27</v>
      </c>
      <c r="P92" s="136" t="s">
        <v>991</v>
      </c>
      <c r="Q92" s="5" t="s">
        <v>188</v>
      </c>
      <c r="R92" s="156" t="s">
        <v>1039</v>
      </c>
      <c r="S92" s="1" t="s">
        <v>1022</v>
      </c>
      <c r="T92" s="9" t="s">
        <v>10</v>
      </c>
      <c r="U92" s="5">
        <v>22.98</v>
      </c>
      <c r="V92" s="179">
        <v>18.86</v>
      </c>
      <c r="W92" s="157">
        <v>74.49186991869918</v>
      </c>
    </row>
    <row r="93" spans="1:23" ht="15.75" customHeight="1" x14ac:dyDescent="0.25">
      <c r="G93" s="5" t="s">
        <v>16</v>
      </c>
      <c r="H93" s="5">
        <f>COUNT(H85:H90)</f>
        <v>5</v>
      </c>
      <c r="I93" s="57">
        <f t="shared" ref="I93" si="81">COUNT(I85:I90)</f>
        <v>5</v>
      </c>
      <c r="J93" s="5">
        <f t="shared" ref="J93:K93" si="82">COUNT(J85:J90)</f>
        <v>5</v>
      </c>
      <c r="K93" s="5">
        <f t="shared" si="82"/>
        <v>5</v>
      </c>
      <c r="L93" s="5">
        <f>COUNT(L85:L90)</f>
        <v>5</v>
      </c>
      <c r="M93" s="166"/>
      <c r="W93" s="174"/>
    </row>
    <row r="94" spans="1:23" ht="15.75" customHeight="1" x14ac:dyDescent="0.25">
      <c r="G94" s="5" t="s">
        <v>17</v>
      </c>
      <c r="H94" s="5">
        <f>H92/SQRT(H93)</f>
        <v>1.192255845026561</v>
      </c>
      <c r="I94" s="57">
        <f t="shared" ref="I94" si="83">I92/SQRT(I93)</f>
        <v>1.5750219046095744</v>
      </c>
      <c r="J94" s="5">
        <f t="shared" ref="J94" si="84">J92/SQRT(J93)</f>
        <v>8.6615034021000881</v>
      </c>
      <c r="K94" s="5">
        <f t="shared" ref="K94" si="85">K92/SQRT(K93)</f>
        <v>11.178002152388343</v>
      </c>
      <c r="L94" s="5">
        <f>L92/SQRT(L93)</f>
        <v>4.3405536513214509</v>
      </c>
      <c r="M94" s="166"/>
      <c r="T94" s="5" t="s">
        <v>14</v>
      </c>
      <c r="U94" s="23">
        <f>AVERAGE(U87:U93)</f>
        <v>23.281666666666666</v>
      </c>
      <c r="V94" s="183">
        <f>AVERAGE(V87:V93)</f>
        <v>23.146666666666665</v>
      </c>
      <c r="W94" s="114">
        <f>AVERAGE(W87:W93)</f>
        <v>62.026790846506181</v>
      </c>
    </row>
    <row r="95" spans="1:23" ht="15.75" customHeight="1" x14ac:dyDescent="0.25">
      <c r="G95" s="5" t="s">
        <v>18</v>
      </c>
      <c r="H95" s="5">
        <f>H91+(2*H92)</f>
        <v>30.033930232101692</v>
      </c>
      <c r="I95" s="57">
        <f t="shared" ref="I95" si="86">I91+(2*I92)</f>
        <v>29.761712089516394</v>
      </c>
      <c r="J95" s="5">
        <f t="shared" ref="J95:K95" si="87">J91+(2*J92)</f>
        <v>91.696523931724556</v>
      </c>
      <c r="K95" s="5">
        <f t="shared" si="87"/>
        <v>106.45824353638957</v>
      </c>
      <c r="L95" s="5">
        <f>L91+(2*L92)</f>
        <v>234.51554604867937</v>
      </c>
      <c r="M95" s="166"/>
      <c r="T95" s="5" t="s">
        <v>15</v>
      </c>
      <c r="U95" s="23">
        <f>STDEV(U87:U93)</f>
        <v>1.7089109592564107</v>
      </c>
      <c r="V95" s="183">
        <f>STDEV(V87:V93)</f>
        <v>3.3204377221484851</v>
      </c>
      <c r="W95" s="114">
        <f>STDEV(W87:W93)</f>
        <v>15.536240134729352</v>
      </c>
    </row>
    <row r="96" spans="1:23" ht="15.75" customHeight="1" x14ac:dyDescent="0.25">
      <c r="G96" s="5" t="s">
        <v>19</v>
      </c>
      <c r="H96" s="5">
        <f>H91-(2*H92)</f>
        <v>19.370069767898311</v>
      </c>
      <c r="I96" s="57">
        <f t="shared" ref="I96" si="88">I91-(2*I92)</f>
        <v>15.674287910483605</v>
      </c>
      <c r="J96" s="5">
        <f t="shared" ref="J96:K96" si="89">J91-(2*J92)</f>
        <v>14.225682353958597</v>
      </c>
      <c r="K96" s="5">
        <f t="shared" si="89"/>
        <v>6.4791528748723692</v>
      </c>
      <c r="L96" s="5">
        <f>L91-(2*L92)</f>
        <v>195.6924539513206</v>
      </c>
      <c r="M96" s="166"/>
      <c r="T96" s="5" t="s">
        <v>16</v>
      </c>
      <c r="U96" s="23">
        <f>COUNT(U87:U93)</f>
        <v>6</v>
      </c>
      <c r="V96" s="183">
        <f>COUNT(V87:V93)</f>
        <v>6</v>
      </c>
      <c r="W96" s="114">
        <f>COUNT(W87:W93)</f>
        <v>6</v>
      </c>
    </row>
    <row r="97" spans="1:23" ht="15.75" customHeight="1" x14ac:dyDescent="0.25">
      <c r="A97" s="65"/>
      <c r="G97" s="17"/>
      <c r="H97" s="17"/>
      <c r="I97" s="17"/>
      <c r="J97" s="173"/>
      <c r="K97" s="165"/>
      <c r="L97" s="182"/>
      <c r="M97" s="166"/>
      <c r="T97" s="5" t="s">
        <v>17</v>
      </c>
      <c r="U97" s="23">
        <f>U95/SQRT(U96)</f>
        <v>0.69765997767138999</v>
      </c>
      <c r="V97" s="183">
        <f>V95/SQRT(V96)</f>
        <v>1.3555630236588425</v>
      </c>
      <c r="W97" s="114">
        <f>W95/SQRT(W96)</f>
        <v>6.3426434752393153</v>
      </c>
    </row>
    <row r="98" spans="1:23" ht="15.75" customHeight="1" x14ac:dyDescent="0.25">
      <c r="A98" s="1" t="s">
        <v>27</v>
      </c>
      <c r="B98" s="136" t="s">
        <v>991</v>
      </c>
      <c r="C98" s="91" t="s">
        <v>208</v>
      </c>
      <c r="D98" s="143" t="s">
        <v>1050</v>
      </c>
      <c r="E98" s="156" t="s">
        <v>1037</v>
      </c>
      <c r="F98" s="1" t="s">
        <v>1025</v>
      </c>
      <c r="G98" s="9" t="s">
        <v>8</v>
      </c>
      <c r="H98" s="5">
        <v>22.65</v>
      </c>
      <c r="I98" s="179">
        <v>25.29</v>
      </c>
      <c r="J98" s="5">
        <v>48.270027445497384</v>
      </c>
      <c r="K98" s="5">
        <v>32.675531049377241</v>
      </c>
      <c r="L98" s="5">
        <v>238.88</v>
      </c>
      <c r="M98" s="166"/>
      <c r="T98" s="5" t="s">
        <v>18</v>
      </c>
      <c r="U98" s="23">
        <f>U94+(2*U95)</f>
        <v>26.699488585179488</v>
      </c>
      <c r="V98" s="183">
        <f>V94+(2*V95)</f>
        <v>29.787542110963635</v>
      </c>
      <c r="W98" s="114">
        <f>W94+(2*W95)</f>
        <v>93.099271115964882</v>
      </c>
    </row>
    <row r="99" spans="1:23" ht="15.75" customHeight="1" x14ac:dyDescent="0.25">
      <c r="A99" s="1" t="s">
        <v>27</v>
      </c>
      <c r="B99" s="136" t="s">
        <v>991</v>
      </c>
      <c r="C99" s="91" t="s">
        <v>208</v>
      </c>
      <c r="D99" s="143" t="s">
        <v>1050</v>
      </c>
      <c r="E99" s="156" t="s">
        <v>1037</v>
      </c>
      <c r="F99" s="1" t="s">
        <v>1024</v>
      </c>
      <c r="G99" s="9" t="s">
        <v>10</v>
      </c>
      <c r="H99" s="5">
        <v>24.2</v>
      </c>
      <c r="I99" s="179">
        <v>25.29</v>
      </c>
      <c r="J99" s="5">
        <v>52.862513885328553</v>
      </c>
      <c r="K99" s="5">
        <v>22.26050899109033</v>
      </c>
      <c r="L99" s="5">
        <v>232.54</v>
      </c>
      <c r="M99" s="166"/>
      <c r="T99" s="5" t="s">
        <v>19</v>
      </c>
      <c r="U99" s="23">
        <f>U94-(2*U95)</f>
        <v>19.863844748153845</v>
      </c>
      <c r="V99" s="183">
        <f>V94-(2*V95)</f>
        <v>16.505791222369695</v>
      </c>
      <c r="W99" s="114">
        <f>W94-(2*W95)</f>
        <v>30.954310577047476</v>
      </c>
    </row>
    <row r="100" spans="1:23" x14ac:dyDescent="0.25">
      <c r="A100" s="1" t="s">
        <v>27</v>
      </c>
      <c r="B100" s="136" t="s">
        <v>991</v>
      </c>
      <c r="C100" s="91" t="s">
        <v>208</v>
      </c>
      <c r="D100" s="143" t="s">
        <v>1050</v>
      </c>
      <c r="E100" s="156" t="s">
        <v>1039</v>
      </c>
      <c r="F100" s="1" t="s">
        <v>1026</v>
      </c>
      <c r="G100" s="9" t="s">
        <v>8</v>
      </c>
      <c r="H100" s="5">
        <v>22.53</v>
      </c>
      <c r="I100" s="179">
        <v>18.86</v>
      </c>
      <c r="J100" s="5">
        <v>35.790450329989163</v>
      </c>
      <c r="K100" s="5">
        <v>47.13965373383396</v>
      </c>
      <c r="L100" s="5">
        <v>219.3</v>
      </c>
      <c r="M100" s="166"/>
      <c r="W100" s="174"/>
    </row>
    <row r="101" spans="1:23" x14ac:dyDescent="0.25">
      <c r="A101" s="1" t="s">
        <v>27</v>
      </c>
      <c r="B101" s="136" t="s">
        <v>991</v>
      </c>
      <c r="C101" s="91" t="s">
        <v>208</v>
      </c>
      <c r="D101" s="143" t="s">
        <v>1050</v>
      </c>
      <c r="E101" s="156" t="s">
        <v>1039</v>
      </c>
      <c r="F101" s="1" t="s">
        <v>1023</v>
      </c>
      <c r="G101" s="9" t="s">
        <v>12</v>
      </c>
      <c r="H101" s="5">
        <v>20.98</v>
      </c>
      <c r="I101" s="180">
        <v>12.57</v>
      </c>
      <c r="J101" s="5">
        <v>28.076069410815172</v>
      </c>
      <c r="K101" s="5">
        <v>55.222222222222229</v>
      </c>
      <c r="L101" s="5">
        <v>165.6</v>
      </c>
      <c r="M101" s="166"/>
      <c r="O101" s="1" t="s">
        <v>37</v>
      </c>
      <c r="P101" s="2" t="s">
        <v>2</v>
      </c>
      <c r="Q101" s="2" t="s">
        <v>984</v>
      </c>
      <c r="R101" s="1" t="s">
        <v>3</v>
      </c>
      <c r="S101" s="2" t="s">
        <v>1045</v>
      </c>
      <c r="T101" s="5" t="s">
        <v>5</v>
      </c>
      <c r="U101" s="89" t="s">
        <v>35</v>
      </c>
      <c r="V101" s="170" t="s">
        <v>40</v>
      </c>
      <c r="W101" s="160" t="s">
        <v>1046</v>
      </c>
    </row>
    <row r="102" spans="1:23" x14ac:dyDescent="0.25">
      <c r="A102" s="176"/>
      <c r="B102" s="176"/>
      <c r="C102" s="176"/>
      <c r="D102" s="176"/>
      <c r="E102" s="176"/>
      <c r="F102" s="65"/>
      <c r="G102" s="177"/>
      <c r="H102" s="165"/>
      <c r="I102" s="178"/>
      <c r="J102" s="173"/>
      <c r="K102" s="165"/>
      <c r="L102" s="182"/>
      <c r="M102" s="166"/>
      <c r="O102" s="1" t="s">
        <v>27</v>
      </c>
      <c r="P102" s="136" t="s">
        <v>991</v>
      </c>
      <c r="Q102" s="91" t="s">
        <v>208</v>
      </c>
      <c r="R102" s="156" t="s">
        <v>1037</v>
      </c>
      <c r="S102" s="1" t="s">
        <v>1024</v>
      </c>
      <c r="T102" s="9" t="s">
        <v>10</v>
      </c>
      <c r="U102" s="5">
        <v>24.2</v>
      </c>
      <c r="V102" s="179">
        <v>25.29</v>
      </c>
      <c r="W102" s="157">
        <v>49.183818310858761</v>
      </c>
    </row>
    <row r="103" spans="1:23" x14ac:dyDescent="0.25">
      <c r="A103" s="176"/>
      <c r="B103" s="176"/>
      <c r="C103" s="176"/>
      <c r="D103" s="176"/>
      <c r="E103" s="176"/>
      <c r="F103" s="65"/>
      <c r="G103" s="5" t="s">
        <v>14</v>
      </c>
      <c r="H103" s="5">
        <f>AVERAGE(H98:H102)</f>
        <v>22.59</v>
      </c>
      <c r="I103" s="57">
        <f t="shared" ref="I103" si="90">AVERAGE(I98:I102)</f>
        <v>20.502499999999998</v>
      </c>
      <c r="J103" s="5">
        <f t="shared" ref="J103" si="91">AVERAGE(J98:J102)</f>
        <v>41.24976526790757</v>
      </c>
      <c r="K103" s="5">
        <f t="shared" ref="K103" si="92">AVERAGE(K98:K102)</f>
        <v>39.324478999130939</v>
      </c>
      <c r="L103" s="5">
        <f>AVERAGE(L98:L102)</f>
        <v>214.08</v>
      </c>
      <c r="M103" s="166"/>
      <c r="O103" s="1" t="s">
        <v>27</v>
      </c>
      <c r="P103" s="136" t="s">
        <v>991</v>
      </c>
      <c r="Q103" s="91" t="s">
        <v>208</v>
      </c>
      <c r="R103" s="156" t="s">
        <v>1038</v>
      </c>
      <c r="S103" s="1" t="s">
        <v>1035</v>
      </c>
      <c r="T103" s="9" t="s">
        <v>10</v>
      </c>
      <c r="U103" s="5">
        <v>21.89</v>
      </c>
      <c r="V103" s="179">
        <v>25.29</v>
      </c>
      <c r="W103" s="157">
        <v>79.069767441860463</v>
      </c>
    </row>
    <row r="104" spans="1:23" x14ac:dyDescent="0.25">
      <c r="A104" s="176"/>
      <c r="B104" s="176"/>
      <c r="C104" s="176"/>
      <c r="D104" s="176"/>
      <c r="E104" s="176"/>
      <c r="F104" s="65"/>
      <c r="G104" s="5" t="s">
        <v>15</v>
      </c>
      <c r="H104" s="5">
        <f>STDEV(H98:H102)</f>
        <v>1.3154720318831052</v>
      </c>
      <c r="I104" s="57">
        <f t="shared" ref="I104" si="93">STDEV(I98:I102)</f>
        <v>6.095426564236508</v>
      </c>
      <c r="J104" s="5">
        <f t="shared" ref="J104:K104" si="94">STDEV(J98:J102)</f>
        <v>11.365010538491413</v>
      </c>
      <c r="K104" s="5">
        <f t="shared" si="94"/>
        <v>14.710571901358653</v>
      </c>
      <c r="L104" s="5">
        <f>STDEV(L98:L102)</f>
        <v>33.333518666151228</v>
      </c>
      <c r="M104" s="166"/>
      <c r="O104" s="1" t="s">
        <v>27</v>
      </c>
      <c r="P104" s="136" t="s">
        <v>991</v>
      </c>
      <c r="Q104" s="91" t="s">
        <v>208</v>
      </c>
      <c r="R104" s="156" t="s">
        <v>1038</v>
      </c>
      <c r="S104" s="1" t="s">
        <v>1036</v>
      </c>
      <c r="T104" s="9" t="s">
        <v>9</v>
      </c>
      <c r="U104" s="5">
        <v>21.29</v>
      </c>
      <c r="V104" s="179">
        <v>25.57</v>
      </c>
      <c r="W104" s="157">
        <v>51.398963730569946</v>
      </c>
    </row>
    <row r="105" spans="1:23" x14ac:dyDescent="0.25">
      <c r="A105" s="176"/>
      <c r="B105" s="176"/>
      <c r="C105" s="176"/>
      <c r="D105" s="176"/>
      <c r="E105" s="176"/>
      <c r="F105" s="65"/>
      <c r="G105" s="5" t="s">
        <v>16</v>
      </c>
      <c r="H105" s="5">
        <f>COUNT(H98:H102)</f>
        <v>4</v>
      </c>
      <c r="I105" s="57">
        <f t="shared" ref="I105" si="95">COUNT(I98:I102)</f>
        <v>4</v>
      </c>
      <c r="J105" s="5">
        <f t="shared" ref="J105:K105" si="96">COUNT(J98:J102)</f>
        <v>4</v>
      </c>
      <c r="K105" s="5">
        <f t="shared" si="96"/>
        <v>4</v>
      </c>
      <c r="L105" s="5">
        <f>COUNT(L98:L102)</f>
        <v>4</v>
      </c>
      <c r="M105" s="166"/>
      <c r="O105" s="1" t="s">
        <v>27</v>
      </c>
      <c r="P105" s="136" t="s">
        <v>991</v>
      </c>
      <c r="Q105" s="91" t="s">
        <v>208</v>
      </c>
      <c r="R105" s="156" t="s">
        <v>1039</v>
      </c>
      <c r="S105" s="1" t="s">
        <v>1019</v>
      </c>
      <c r="T105" s="9" t="s">
        <v>9</v>
      </c>
      <c r="U105" s="5">
        <v>28.45</v>
      </c>
      <c r="V105" s="179">
        <v>18.86</v>
      </c>
      <c r="W105" s="157">
        <v>57.879656160458445</v>
      </c>
    </row>
    <row r="106" spans="1:23" x14ac:dyDescent="0.25">
      <c r="A106" s="176"/>
      <c r="B106" s="176"/>
      <c r="C106" s="176"/>
      <c r="D106" s="176"/>
      <c r="E106" s="176"/>
      <c r="F106" s="65"/>
      <c r="G106" s="5" t="s">
        <v>17</v>
      </c>
      <c r="H106" s="5">
        <f>H104/SQRT(H105)</f>
        <v>0.65773601594155262</v>
      </c>
      <c r="I106" s="57">
        <f t="shared" ref="I106" si="97">I104/SQRT(I105)</f>
        <v>3.047713282118254</v>
      </c>
      <c r="J106" s="5">
        <f t="shared" ref="J106" si="98">J104/SQRT(J105)</f>
        <v>5.6825052692457065</v>
      </c>
      <c r="K106" s="5">
        <f t="shared" ref="K106" si="99">K104/SQRT(K105)</f>
        <v>7.3552859506793267</v>
      </c>
      <c r="L106" s="5">
        <f>L104/SQRT(L105)</f>
        <v>16.666759333075614</v>
      </c>
      <c r="M106" s="166"/>
      <c r="O106" s="1" t="s">
        <v>27</v>
      </c>
      <c r="P106" s="136" t="s">
        <v>991</v>
      </c>
      <c r="Q106" s="91" t="s">
        <v>208</v>
      </c>
      <c r="R106" s="156" t="s">
        <v>1039</v>
      </c>
      <c r="S106" s="1" t="s">
        <v>1023</v>
      </c>
      <c r="T106" s="9" t="s">
        <v>12</v>
      </c>
      <c r="U106" s="5">
        <v>20.98</v>
      </c>
      <c r="V106" s="180">
        <v>12.57</v>
      </c>
      <c r="W106" s="157">
        <v>83.647058823529406</v>
      </c>
    </row>
    <row r="107" spans="1:23" x14ac:dyDescent="0.25">
      <c r="A107" s="176"/>
      <c r="B107" s="176"/>
      <c r="C107" s="176"/>
      <c r="D107" s="176"/>
      <c r="E107" s="176"/>
      <c r="F107" s="65"/>
      <c r="G107" s="5" t="s">
        <v>18</v>
      </c>
      <c r="H107" s="5">
        <f>H103+(2*H104)</f>
        <v>25.220944063766211</v>
      </c>
      <c r="I107" s="57">
        <f t="shared" ref="I107" si="100">I103+(2*I104)</f>
        <v>32.693353128473014</v>
      </c>
      <c r="J107" s="5">
        <f t="shared" ref="J107:K107" si="101">J103+(2*J104)</f>
        <v>63.9797863448904</v>
      </c>
      <c r="K107" s="5">
        <f t="shared" si="101"/>
        <v>68.745622801848242</v>
      </c>
      <c r="L107" s="5">
        <f>L103+(2*L104)</f>
        <v>280.74703733230245</v>
      </c>
      <c r="M107" s="166"/>
      <c r="W107" s="174"/>
    </row>
    <row r="108" spans="1:23" x14ac:dyDescent="0.25">
      <c r="A108" s="176"/>
      <c r="B108" s="176"/>
      <c r="C108" s="176"/>
      <c r="D108" s="176"/>
      <c r="E108" s="176"/>
      <c r="F108" s="65"/>
      <c r="G108" s="5" t="s">
        <v>19</v>
      </c>
      <c r="H108" s="5">
        <f>H103-(2*H104)</f>
        <v>19.959055936233788</v>
      </c>
      <c r="I108" s="57">
        <f t="shared" ref="I108" si="102">I103-(2*I104)</f>
        <v>8.3116468715269818</v>
      </c>
      <c r="J108" s="5">
        <f t="shared" ref="J108:K108" si="103">J103-(2*J104)</f>
        <v>18.519744190924744</v>
      </c>
      <c r="K108" s="5">
        <f t="shared" si="103"/>
        <v>9.9033351964136322</v>
      </c>
      <c r="L108" s="5">
        <f>L103-(2*L104)</f>
        <v>147.41296266769757</v>
      </c>
      <c r="M108" s="166"/>
      <c r="T108" s="5" t="s">
        <v>14</v>
      </c>
      <c r="U108" s="23">
        <f>AVERAGE(U102:U107)</f>
        <v>23.362000000000002</v>
      </c>
      <c r="V108" s="183">
        <f>AVERAGE(V102:V107)</f>
        <v>21.516000000000002</v>
      </c>
      <c r="W108" s="114">
        <f>AVERAGE(W102:W107)</f>
        <v>64.235852893455416</v>
      </c>
    </row>
    <row r="109" spans="1:23" x14ac:dyDescent="0.25">
      <c r="A109" s="176"/>
      <c r="B109" s="176"/>
      <c r="C109" s="176"/>
      <c r="D109" s="176"/>
      <c r="E109" s="176"/>
      <c r="F109" s="65"/>
      <c r="G109" s="177"/>
      <c r="H109" s="165"/>
      <c r="I109" s="178"/>
      <c r="J109" s="165"/>
      <c r="L109" s="166"/>
      <c r="M109" s="166"/>
      <c r="T109" s="5" t="s">
        <v>15</v>
      </c>
      <c r="U109" s="23">
        <f>STDEV(U102:U107)</f>
        <v>3.111425718219865</v>
      </c>
      <c r="V109" s="183">
        <f>STDEV(V102:V107)</f>
        <v>5.7447001662401735</v>
      </c>
      <c r="W109" s="114">
        <f>STDEV(W102:W107)</f>
        <v>16.035824283877446</v>
      </c>
    </row>
    <row r="110" spans="1:23" x14ac:dyDescent="0.25">
      <c r="A110" s="176"/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T110" s="5" t="s">
        <v>16</v>
      </c>
      <c r="U110" s="23">
        <f>COUNT(U102:U107)</f>
        <v>5</v>
      </c>
      <c r="V110" s="183">
        <f>COUNT(V102:V107)</f>
        <v>5</v>
      </c>
      <c r="W110" s="114">
        <f>COUNT(W102:W107)</f>
        <v>5</v>
      </c>
    </row>
    <row r="111" spans="1:23" x14ac:dyDescent="0.25">
      <c r="T111" s="5" t="s">
        <v>17</v>
      </c>
      <c r="U111" s="23">
        <f>U109/SQRT(U110)</f>
        <v>1.3914718825761447</v>
      </c>
      <c r="V111" s="183">
        <f>V109/SQRT(V110)</f>
        <v>2.5691080164134741</v>
      </c>
      <c r="W111" s="114">
        <f>W109/SQRT(W110)</f>
        <v>7.1714386347983705</v>
      </c>
    </row>
    <row r="112" spans="1:23" x14ac:dyDescent="0.25">
      <c r="T112" s="5" t="s">
        <v>18</v>
      </c>
      <c r="U112" s="23">
        <f>U108+(2*U109)</f>
        <v>29.584851436439731</v>
      </c>
      <c r="V112" s="183">
        <f>V108+(2*V109)</f>
        <v>33.005400332480349</v>
      </c>
      <c r="W112" s="114">
        <f>W108+(2*W109)</f>
        <v>96.307501461210308</v>
      </c>
    </row>
    <row r="113" spans="1:23" x14ac:dyDescent="0.25">
      <c r="T113" s="5" t="s">
        <v>19</v>
      </c>
      <c r="U113" s="23">
        <f>U108-(2*U109)</f>
        <v>17.139148563560273</v>
      </c>
      <c r="V113" s="183">
        <f>V108-(2*V109)</f>
        <v>10.026599667519655</v>
      </c>
      <c r="W113" s="114">
        <f>W108-(2*W109)</f>
        <v>32.164204325700524</v>
      </c>
    </row>
    <row r="114" spans="1:23" x14ac:dyDescent="0.25">
      <c r="G114" s="2"/>
      <c r="P114" s="166"/>
      <c r="Q114" s="166"/>
      <c r="R114" s="166"/>
      <c r="S114" s="166"/>
      <c r="T114" s="166"/>
      <c r="U114" s="166"/>
      <c r="V114" s="166"/>
      <c r="W114" s="166"/>
    </row>
    <row r="115" spans="1:23" x14ac:dyDescent="0.25">
      <c r="G115" s="153" t="s">
        <v>1047</v>
      </c>
      <c r="H115" s="166"/>
      <c r="I115" s="166"/>
      <c r="J115" s="166"/>
      <c r="K115" s="166"/>
      <c r="L115" s="166"/>
      <c r="M115" s="166"/>
      <c r="N115" s="166"/>
      <c r="O115" s="166"/>
      <c r="P115" s="166"/>
      <c r="Q115" s="166"/>
      <c r="R115" s="166"/>
      <c r="S115" s="166"/>
      <c r="T115" s="166"/>
      <c r="U115" s="166"/>
      <c r="V115" s="166"/>
      <c r="W115" s="166"/>
    </row>
    <row r="116" spans="1:23" x14ac:dyDescent="0.25">
      <c r="G116" s="174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  <c r="R116" s="166"/>
      <c r="S116" s="166"/>
      <c r="T116" s="166"/>
      <c r="U116" s="166"/>
      <c r="V116" s="166"/>
      <c r="W116" s="166"/>
    </row>
    <row r="117" spans="1:23" x14ac:dyDescent="0.25">
      <c r="G117" s="161" t="s">
        <v>1048</v>
      </c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</row>
    <row r="118" spans="1:23" x14ac:dyDescent="0.25">
      <c r="G118" s="174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</row>
    <row r="119" spans="1:23" x14ac:dyDescent="0.25">
      <c r="A119" s="1" t="s">
        <v>37</v>
      </c>
      <c r="B119" s="2" t="s">
        <v>2</v>
      </c>
      <c r="C119" s="1" t="s">
        <v>3</v>
      </c>
      <c r="D119" s="2" t="s">
        <v>1045</v>
      </c>
      <c r="E119" s="89" t="s">
        <v>35</v>
      </c>
      <c r="F119" s="167" t="s">
        <v>40</v>
      </c>
      <c r="G119" s="160" t="s">
        <v>1046</v>
      </c>
      <c r="H119" s="166"/>
      <c r="I119" s="166"/>
      <c r="J119" s="166"/>
      <c r="K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</row>
    <row r="120" spans="1:23" x14ac:dyDescent="0.25">
      <c r="A120" s="1" t="s">
        <v>27</v>
      </c>
      <c r="B120" s="10" t="s">
        <v>992</v>
      </c>
      <c r="C120" s="156" t="s">
        <v>1040</v>
      </c>
      <c r="D120" s="5" t="s">
        <v>1017</v>
      </c>
      <c r="E120" s="5">
        <v>25.9</v>
      </c>
      <c r="F120" s="57">
        <v>19.29</v>
      </c>
      <c r="G120" s="157">
        <v>12.101313320825517</v>
      </c>
      <c r="H120" s="166"/>
      <c r="I120" s="166"/>
      <c r="J120" s="166"/>
      <c r="K120" s="166"/>
      <c r="L120" s="166"/>
      <c r="M120" s="166"/>
      <c r="N120" s="166"/>
      <c r="O120" s="166"/>
      <c r="P120" s="166"/>
      <c r="Q120" s="166"/>
      <c r="R120" s="166"/>
      <c r="S120" s="166"/>
      <c r="T120" s="166"/>
      <c r="U120" s="166"/>
      <c r="V120" s="166"/>
      <c r="W120" s="166"/>
    </row>
    <row r="121" spans="1:23" x14ac:dyDescent="0.25">
      <c r="A121" s="1" t="s">
        <v>27</v>
      </c>
      <c r="B121" s="10" t="s">
        <v>992</v>
      </c>
      <c r="C121" s="156" t="s">
        <v>1040</v>
      </c>
      <c r="D121" s="5" t="s">
        <v>1016</v>
      </c>
      <c r="E121" s="5">
        <v>27.76</v>
      </c>
      <c r="F121" s="57">
        <v>19.29</v>
      </c>
      <c r="G121" s="157">
        <v>6.3868613138686134</v>
      </c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</row>
    <row r="122" spans="1:23" x14ac:dyDescent="0.25">
      <c r="A122" s="1" t="s">
        <v>27</v>
      </c>
      <c r="B122" s="10" t="s">
        <v>992</v>
      </c>
      <c r="C122" s="156" t="s">
        <v>1040</v>
      </c>
      <c r="D122" s="5" t="s">
        <v>1027</v>
      </c>
      <c r="E122" s="5">
        <v>28.32</v>
      </c>
      <c r="F122" s="57">
        <v>19.29</v>
      </c>
      <c r="G122" s="157">
        <v>18.11926605504587</v>
      </c>
      <c r="H122" s="166"/>
      <c r="I122" s="166"/>
      <c r="J122" s="166"/>
      <c r="K122" s="166"/>
      <c r="L122" s="166"/>
      <c r="M122" s="166"/>
      <c r="N122" s="166"/>
      <c r="O122" s="166"/>
      <c r="P122" s="166"/>
      <c r="Q122" s="166"/>
      <c r="R122" s="166"/>
      <c r="S122" s="166"/>
      <c r="T122" s="166"/>
      <c r="U122" s="166"/>
      <c r="V122" s="166"/>
      <c r="W122" s="166"/>
    </row>
    <row r="123" spans="1:23" x14ac:dyDescent="0.25">
      <c r="A123" s="1" t="s">
        <v>27</v>
      </c>
      <c r="B123" s="10" t="s">
        <v>992</v>
      </c>
      <c r="C123" s="156" t="s">
        <v>1041</v>
      </c>
      <c r="D123" s="5" t="s">
        <v>1032</v>
      </c>
      <c r="E123" s="5">
        <v>18.3</v>
      </c>
      <c r="F123" s="57">
        <v>19.86</v>
      </c>
      <c r="G123" s="157">
        <v>7.8740157480314963</v>
      </c>
      <c r="H123" s="166"/>
      <c r="I123" s="166"/>
      <c r="J123" s="166"/>
      <c r="K123" s="166"/>
      <c r="L123" s="166"/>
      <c r="M123" s="166"/>
      <c r="N123" s="166"/>
      <c r="O123" s="166"/>
      <c r="P123" s="166"/>
      <c r="Q123" s="166"/>
      <c r="R123" s="166"/>
      <c r="S123" s="166"/>
      <c r="T123" s="166"/>
      <c r="U123" s="166"/>
      <c r="V123" s="166"/>
      <c r="W123" s="166"/>
    </row>
    <row r="124" spans="1:23" x14ac:dyDescent="0.25">
      <c r="A124" s="1" t="s">
        <v>27</v>
      </c>
      <c r="B124" s="10" t="s">
        <v>992</v>
      </c>
      <c r="C124" s="156" t="s">
        <v>1041</v>
      </c>
      <c r="D124" s="5" t="s">
        <v>1033</v>
      </c>
      <c r="E124" s="5">
        <v>29.55</v>
      </c>
      <c r="F124" s="57">
        <v>20.29</v>
      </c>
      <c r="G124" s="157">
        <v>22.782258064516128</v>
      </c>
      <c r="H124" s="166"/>
      <c r="I124" s="166"/>
      <c r="J124" s="166"/>
      <c r="K124" s="166"/>
      <c r="L124" s="166"/>
      <c r="M124" s="166"/>
      <c r="N124" s="166"/>
      <c r="O124" s="166"/>
      <c r="P124" s="166"/>
      <c r="Q124" s="166"/>
      <c r="R124" s="166"/>
      <c r="S124" s="166"/>
      <c r="T124" s="166"/>
      <c r="U124" s="166"/>
      <c r="V124" s="166"/>
      <c r="W124" s="166"/>
    </row>
    <row r="125" spans="1:23" x14ac:dyDescent="0.25">
      <c r="A125" s="1" t="s">
        <v>27</v>
      </c>
      <c r="B125" s="10" t="s">
        <v>992</v>
      </c>
      <c r="C125" s="156" t="s">
        <v>1041</v>
      </c>
      <c r="D125" s="5" t="s">
        <v>1013</v>
      </c>
      <c r="E125" s="5">
        <v>16.05</v>
      </c>
      <c r="F125" s="57">
        <v>20.29</v>
      </c>
      <c r="G125" s="157">
        <v>8.3333333333333321</v>
      </c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</row>
    <row r="126" spans="1:23" x14ac:dyDescent="0.25">
      <c r="A126" s="1" t="s">
        <v>27</v>
      </c>
      <c r="B126" s="10" t="s">
        <v>992</v>
      </c>
      <c r="C126" s="156" t="s">
        <v>1041</v>
      </c>
      <c r="D126" s="5" t="s">
        <v>1015</v>
      </c>
      <c r="E126" s="5">
        <v>31.08</v>
      </c>
      <c r="F126" s="57">
        <v>20.29</v>
      </c>
      <c r="G126" s="157">
        <v>17.677642980935875</v>
      </c>
      <c r="H126" s="166"/>
      <c r="I126" s="166"/>
      <c r="J126" s="166"/>
      <c r="K126" s="166"/>
      <c r="L126" s="166"/>
      <c r="M126" s="166"/>
      <c r="N126" s="166"/>
      <c r="O126" s="166"/>
      <c r="P126" s="166"/>
      <c r="Q126" s="166"/>
      <c r="R126" s="166"/>
      <c r="S126" s="166"/>
      <c r="T126" s="166"/>
      <c r="U126" s="166"/>
      <c r="V126" s="166"/>
      <c r="W126" s="166"/>
    </row>
    <row r="127" spans="1:23" x14ac:dyDescent="0.25">
      <c r="A127" s="1" t="s">
        <v>27</v>
      </c>
      <c r="B127" s="10" t="s">
        <v>992</v>
      </c>
      <c r="C127" s="156" t="s">
        <v>1041</v>
      </c>
      <c r="D127" s="5" t="s">
        <v>1028</v>
      </c>
      <c r="E127" s="5">
        <v>27.01</v>
      </c>
      <c r="F127" s="57">
        <v>20.29</v>
      </c>
      <c r="G127" s="157">
        <v>13.135593220338984</v>
      </c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</row>
    <row r="128" spans="1:23" x14ac:dyDescent="0.25">
      <c r="A128" s="1" t="s">
        <v>27</v>
      </c>
      <c r="B128" s="10" t="s">
        <v>992</v>
      </c>
      <c r="C128" s="156" t="s">
        <v>1042</v>
      </c>
      <c r="D128" s="5" t="s">
        <v>1029</v>
      </c>
      <c r="E128" s="5">
        <v>19.98</v>
      </c>
      <c r="F128" s="57">
        <v>23.71</v>
      </c>
      <c r="G128" s="157">
        <v>33.033707865168537</v>
      </c>
      <c r="H128" s="166"/>
      <c r="I128" s="166"/>
      <c r="J128" s="166"/>
      <c r="K128" s="166"/>
      <c r="L128" s="166"/>
      <c r="M128" s="166"/>
      <c r="N128" s="166"/>
      <c r="O128" s="166"/>
      <c r="P128" s="166"/>
      <c r="Q128" s="166"/>
      <c r="R128" s="166"/>
      <c r="S128" s="166"/>
      <c r="T128" s="166"/>
      <c r="U128" s="166"/>
      <c r="V128" s="166"/>
      <c r="W128" s="166"/>
    </row>
    <row r="129" spans="1:23" x14ac:dyDescent="0.25">
      <c r="A129" s="1" t="s">
        <v>27</v>
      </c>
      <c r="B129" s="10" t="s">
        <v>992</v>
      </c>
      <c r="C129" s="156" t="s">
        <v>1042</v>
      </c>
      <c r="D129" s="5" t="s">
        <v>1018</v>
      </c>
      <c r="E129" s="5">
        <v>22.91</v>
      </c>
      <c r="F129" s="57">
        <v>23.71</v>
      </c>
      <c r="G129" s="157">
        <v>31.671858774662514</v>
      </c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</row>
    <row r="130" spans="1:23" x14ac:dyDescent="0.25">
      <c r="A130" s="1" t="s">
        <v>27</v>
      </c>
      <c r="B130" s="10" t="s">
        <v>992</v>
      </c>
      <c r="C130" s="156" t="s">
        <v>1043</v>
      </c>
      <c r="D130" s="5" t="s">
        <v>1031</v>
      </c>
      <c r="E130" s="5">
        <v>27.78</v>
      </c>
      <c r="F130" s="57">
        <v>13.29</v>
      </c>
      <c r="G130" s="157">
        <v>19.345238095238095</v>
      </c>
      <c r="H130" s="166"/>
      <c r="I130" s="166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</row>
    <row r="131" spans="1:23" x14ac:dyDescent="0.25">
      <c r="A131" s="1" t="s">
        <v>27</v>
      </c>
      <c r="B131" s="10" t="s">
        <v>992</v>
      </c>
      <c r="C131" s="156" t="s">
        <v>1043</v>
      </c>
      <c r="D131" s="5" t="s">
        <v>1012</v>
      </c>
      <c r="E131" s="5">
        <v>26.14</v>
      </c>
      <c r="F131" s="57">
        <v>13.29</v>
      </c>
      <c r="G131" s="158">
        <v>41.605839416058394</v>
      </c>
      <c r="H131" s="166"/>
      <c r="I131" s="166"/>
      <c r="J131" s="166"/>
      <c r="K131" s="166"/>
      <c r="L131" s="166"/>
      <c r="M131" s="166"/>
      <c r="N131" s="166"/>
      <c r="O131" s="166"/>
      <c r="P131" s="166"/>
      <c r="Q131" s="166"/>
      <c r="R131" s="166"/>
      <c r="S131" s="166"/>
      <c r="T131" s="166"/>
      <c r="U131" s="166"/>
      <c r="V131" s="166"/>
      <c r="W131" s="166"/>
    </row>
    <row r="132" spans="1:23" x14ac:dyDescent="0.25">
      <c r="A132" s="1" t="s">
        <v>27</v>
      </c>
      <c r="B132" s="10" t="s">
        <v>992</v>
      </c>
      <c r="C132" s="156" t="s">
        <v>1044</v>
      </c>
      <c r="D132" s="5" t="s">
        <v>1030</v>
      </c>
      <c r="E132" s="5">
        <v>26.42</v>
      </c>
      <c r="F132" s="57">
        <v>17</v>
      </c>
      <c r="G132" s="157">
        <v>9.6638655462184886</v>
      </c>
      <c r="H132" s="166"/>
      <c r="I132" s="166"/>
      <c r="J132" s="166"/>
      <c r="K132" s="166"/>
      <c r="L132" s="166"/>
      <c r="M132" s="166"/>
      <c r="N132" s="166"/>
      <c r="O132" s="166"/>
      <c r="P132" s="166"/>
      <c r="Q132" s="166"/>
      <c r="R132" s="166"/>
      <c r="S132" s="166"/>
      <c r="T132" s="166"/>
      <c r="U132" s="166"/>
      <c r="V132" s="166"/>
      <c r="W132" s="166"/>
    </row>
    <row r="133" spans="1:23" x14ac:dyDescent="0.25">
      <c r="A133" s="1" t="s">
        <v>27</v>
      </c>
      <c r="B133" s="10" t="s">
        <v>992</v>
      </c>
      <c r="C133" s="156" t="s">
        <v>1044</v>
      </c>
      <c r="D133" s="5" t="s">
        <v>1014</v>
      </c>
      <c r="E133" s="5">
        <v>31.18</v>
      </c>
      <c r="F133" s="57">
        <v>17</v>
      </c>
      <c r="G133" s="157">
        <v>5.9569074778200255</v>
      </c>
      <c r="H133" s="166"/>
      <c r="I133" s="166"/>
      <c r="J133" s="166"/>
      <c r="K133" s="166"/>
      <c r="L133" s="166"/>
      <c r="M133" s="166"/>
      <c r="N133" s="166"/>
      <c r="O133" s="166"/>
      <c r="P133" s="166"/>
      <c r="Q133" s="166"/>
      <c r="R133" s="166"/>
      <c r="S133" s="166"/>
      <c r="T133" s="166"/>
      <c r="U133" s="166"/>
      <c r="V133" s="166"/>
      <c r="W133" s="166"/>
    </row>
    <row r="134" spans="1:23" x14ac:dyDescent="0.25">
      <c r="G134" s="174"/>
      <c r="H134" s="166"/>
      <c r="I134" s="166"/>
      <c r="J134" s="166"/>
      <c r="K134" s="166"/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</row>
    <row r="135" spans="1:23" x14ac:dyDescent="0.25">
      <c r="D135" s="5" t="s">
        <v>14</v>
      </c>
      <c r="E135" s="5">
        <f>AVERAGE(E120:E134)</f>
        <v>25.598571428571429</v>
      </c>
      <c r="F135" s="57">
        <f t="shared" ref="F135:G135" si="104">AVERAGE(F120:F134)</f>
        <v>19.063571428571429</v>
      </c>
      <c r="G135" s="5">
        <f t="shared" si="104"/>
        <v>17.69197865800442</v>
      </c>
      <c r="H135" s="166"/>
      <c r="I135" s="166"/>
      <c r="J135" s="166"/>
      <c r="K135" s="166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</row>
    <row r="136" spans="1:23" x14ac:dyDescent="0.25">
      <c r="D136" s="5" t="s">
        <v>15</v>
      </c>
      <c r="E136" s="5">
        <f>STDEV(E120:E134)</f>
        <v>4.640463930956205</v>
      </c>
      <c r="F136" s="57">
        <f t="shared" ref="F136:G136" si="105">STDEV(F120:F134)</f>
        <v>3.1029529537147451</v>
      </c>
      <c r="G136" s="5">
        <f t="shared" si="105"/>
        <v>11.085216870367157</v>
      </c>
      <c r="H136" s="166"/>
      <c r="I136" s="166"/>
      <c r="J136" s="166"/>
      <c r="K136" s="166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</row>
    <row r="137" spans="1:23" x14ac:dyDescent="0.25">
      <c r="D137" s="5" t="s">
        <v>16</v>
      </c>
      <c r="E137" s="5">
        <f>COUNT(E120:E134)</f>
        <v>14</v>
      </c>
      <c r="F137" s="57">
        <f t="shared" ref="F137:G137" si="106">COUNT(F120:F134)</f>
        <v>14</v>
      </c>
      <c r="G137" s="5">
        <f t="shared" si="106"/>
        <v>14</v>
      </c>
      <c r="H137" s="166"/>
      <c r="I137" s="166"/>
      <c r="J137" s="166"/>
      <c r="K137" s="166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</row>
    <row r="138" spans="1:23" x14ac:dyDescent="0.25">
      <c r="D138" s="5" t="s">
        <v>17</v>
      </c>
      <c r="E138" s="5">
        <f>E136/SQRT(E137)</f>
        <v>1.2402161532371661</v>
      </c>
      <c r="F138" s="57">
        <f t="shared" ref="F138:G138" si="107">F136/SQRT(F137)</f>
        <v>0.82929906000562825</v>
      </c>
      <c r="G138" s="5">
        <f t="shared" si="107"/>
        <v>2.9626488276428846</v>
      </c>
      <c r="H138" s="166"/>
      <c r="I138" s="166"/>
      <c r="J138" s="166"/>
      <c r="K138" s="166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</row>
    <row r="139" spans="1:23" x14ac:dyDescent="0.25">
      <c r="D139" s="5" t="s">
        <v>18</v>
      </c>
      <c r="E139" s="5">
        <f>E135+(2*E136)</f>
        <v>34.879499290483835</v>
      </c>
      <c r="F139" s="57">
        <f t="shared" ref="F139:G139" si="108">F135+(2*F136)</f>
        <v>25.269477336000918</v>
      </c>
      <c r="G139" s="5">
        <f t="shared" si="108"/>
        <v>39.862412398738734</v>
      </c>
      <c r="H139" s="166"/>
      <c r="I139" s="166"/>
      <c r="J139" s="166"/>
      <c r="K139" s="166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</row>
    <row r="140" spans="1:23" x14ac:dyDescent="0.25">
      <c r="D140" s="5" t="s">
        <v>19</v>
      </c>
      <c r="E140" s="5">
        <f>E135-(2*E136)</f>
        <v>16.317643566659019</v>
      </c>
      <c r="F140" s="57">
        <f t="shared" ref="F140:G140" si="109">F135-(2*F136)</f>
        <v>12.857665521141939</v>
      </c>
      <c r="G140" s="5">
        <f t="shared" si="109"/>
        <v>-4.4784550827298943</v>
      </c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</row>
    <row r="141" spans="1:23" x14ac:dyDescent="0.25">
      <c r="G141" s="174"/>
      <c r="H141" s="166"/>
      <c r="I141" s="166"/>
      <c r="J141" s="166"/>
      <c r="K141" s="166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</row>
    <row r="142" spans="1:23" x14ac:dyDescent="0.25">
      <c r="A142" s="1" t="s">
        <v>37</v>
      </c>
      <c r="B142" s="2" t="s">
        <v>2</v>
      </c>
      <c r="C142" s="1" t="s">
        <v>3</v>
      </c>
      <c r="D142" s="2" t="s">
        <v>1045</v>
      </c>
      <c r="E142" s="89" t="s">
        <v>35</v>
      </c>
      <c r="F142" s="170" t="s">
        <v>40</v>
      </c>
      <c r="G142" s="160" t="s">
        <v>1046</v>
      </c>
      <c r="H142" s="166"/>
      <c r="I142" s="166"/>
      <c r="J142" s="166"/>
      <c r="K142" s="166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</row>
    <row r="143" spans="1:23" x14ac:dyDescent="0.25">
      <c r="A143" s="1" t="s">
        <v>27</v>
      </c>
      <c r="B143" s="136" t="s">
        <v>991</v>
      </c>
      <c r="C143" s="156" t="s">
        <v>1037</v>
      </c>
      <c r="D143" s="1" t="s">
        <v>1025</v>
      </c>
      <c r="E143" s="5">
        <v>22.65</v>
      </c>
      <c r="F143" s="179">
        <v>25.29</v>
      </c>
      <c r="G143" s="159">
        <v>15.077605321507761</v>
      </c>
      <c r="H143" s="166"/>
      <c r="I143" s="166"/>
      <c r="J143" s="166"/>
      <c r="K143" s="166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</row>
    <row r="144" spans="1:23" x14ac:dyDescent="0.25">
      <c r="A144" s="1" t="s">
        <v>27</v>
      </c>
      <c r="B144" s="136" t="s">
        <v>991</v>
      </c>
      <c r="C144" s="156" t="s">
        <v>1037</v>
      </c>
      <c r="D144" s="1" t="s">
        <v>1020</v>
      </c>
      <c r="E144" s="5">
        <v>23.83</v>
      </c>
      <c r="F144" s="179">
        <v>25.29</v>
      </c>
      <c r="G144" s="159">
        <v>18.797953964194374</v>
      </c>
      <c r="H144" s="166"/>
      <c r="I144" s="166"/>
      <c r="J144" s="166"/>
      <c r="K144" s="166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</row>
    <row r="145" spans="1:23" x14ac:dyDescent="0.25">
      <c r="A145" s="1" t="s">
        <v>27</v>
      </c>
      <c r="B145" s="136" t="s">
        <v>991</v>
      </c>
      <c r="C145" s="156" t="s">
        <v>1037</v>
      </c>
      <c r="D145" s="1" t="s">
        <v>1024</v>
      </c>
      <c r="E145" s="5">
        <v>24.2</v>
      </c>
      <c r="F145" s="179">
        <v>25.29</v>
      </c>
      <c r="G145" s="159">
        <v>20.698924731182796</v>
      </c>
      <c r="H145" s="166"/>
      <c r="I145" s="166"/>
      <c r="J145" s="166"/>
      <c r="K145" s="166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</row>
    <row r="146" spans="1:23" x14ac:dyDescent="0.25">
      <c r="A146" s="1" t="s">
        <v>27</v>
      </c>
      <c r="B146" s="136" t="s">
        <v>991</v>
      </c>
      <c r="C146" s="156" t="s">
        <v>1037</v>
      </c>
      <c r="D146" s="1" t="s">
        <v>1034</v>
      </c>
      <c r="E146" s="5">
        <v>21.34</v>
      </c>
      <c r="F146" s="179">
        <v>25.29</v>
      </c>
      <c r="G146" s="159">
        <v>33.61611876988335</v>
      </c>
      <c r="H146" s="166"/>
      <c r="I146" s="166"/>
      <c r="J146" s="166"/>
      <c r="K146" s="166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</row>
    <row r="147" spans="1:23" x14ac:dyDescent="0.25">
      <c r="A147" s="1" t="s">
        <v>27</v>
      </c>
      <c r="B147" s="136" t="s">
        <v>991</v>
      </c>
      <c r="C147" s="156" t="s">
        <v>1038</v>
      </c>
      <c r="D147" s="1" t="s">
        <v>1021</v>
      </c>
      <c r="E147" s="5">
        <v>26.36</v>
      </c>
      <c r="F147" s="179">
        <v>25.29</v>
      </c>
      <c r="G147" s="159">
        <v>29.314420803782504</v>
      </c>
      <c r="H147" s="166"/>
      <c r="I147" s="166"/>
      <c r="J147" s="166"/>
      <c r="K147" s="166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</row>
    <row r="148" spans="1:23" x14ac:dyDescent="0.25">
      <c r="A148" s="1" t="s">
        <v>27</v>
      </c>
      <c r="B148" s="136" t="s">
        <v>991</v>
      </c>
      <c r="C148" s="156" t="s">
        <v>1038</v>
      </c>
      <c r="D148" s="1" t="s">
        <v>1035</v>
      </c>
      <c r="E148" s="5">
        <v>21.89</v>
      </c>
      <c r="F148" s="179">
        <v>25.29</v>
      </c>
      <c r="G148" s="159">
        <v>29.209621993127151</v>
      </c>
      <c r="H148" s="166"/>
      <c r="I148" s="166"/>
      <c r="J148" s="166"/>
      <c r="K148" s="166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</row>
    <row r="149" spans="1:23" x14ac:dyDescent="0.25">
      <c r="A149" s="1" t="s">
        <v>27</v>
      </c>
      <c r="B149" s="136" t="s">
        <v>991</v>
      </c>
      <c r="C149" s="156" t="s">
        <v>1038</v>
      </c>
      <c r="D149" s="1" t="s">
        <v>1036</v>
      </c>
      <c r="E149" s="5">
        <v>21.29</v>
      </c>
      <c r="F149" s="179">
        <v>25.57</v>
      </c>
      <c r="G149" s="159">
        <v>28.256704980842912</v>
      </c>
      <c r="H149" s="166"/>
      <c r="I149" s="166"/>
      <c r="J149" s="166"/>
      <c r="K149" s="166"/>
      <c r="L149" s="166"/>
      <c r="M149" s="166"/>
      <c r="N149" s="166"/>
      <c r="O149" s="166"/>
      <c r="P149" s="166"/>
      <c r="Q149" s="166"/>
      <c r="R149" s="166"/>
      <c r="S149" s="166"/>
      <c r="T149" s="166"/>
      <c r="U149" s="166"/>
      <c r="V149" s="166"/>
      <c r="W149" s="166"/>
    </row>
    <row r="150" spans="1:23" x14ac:dyDescent="0.25">
      <c r="A150" s="1" t="s">
        <v>27</v>
      </c>
      <c r="B150" s="136" t="s">
        <v>991</v>
      </c>
      <c r="C150" s="156" t="s">
        <v>1039</v>
      </c>
      <c r="D150" s="1" t="s">
        <v>1026</v>
      </c>
      <c r="E150" s="5">
        <v>22.53</v>
      </c>
      <c r="F150" s="179">
        <v>18.86</v>
      </c>
      <c r="G150" s="159">
        <v>11.443779108449768</v>
      </c>
      <c r="H150" s="166"/>
      <c r="I150" s="166"/>
      <c r="J150" s="166"/>
      <c r="K150" s="166"/>
      <c r="L150" s="166"/>
      <c r="M150" s="166"/>
      <c r="N150" s="166"/>
      <c r="O150" s="166"/>
      <c r="P150" s="166"/>
      <c r="Q150" s="166"/>
      <c r="R150" s="166"/>
      <c r="S150" s="166"/>
      <c r="T150" s="166"/>
      <c r="U150" s="166"/>
      <c r="V150" s="166"/>
      <c r="W150" s="166"/>
    </row>
    <row r="151" spans="1:23" x14ac:dyDescent="0.25">
      <c r="A151" s="1" t="s">
        <v>27</v>
      </c>
      <c r="B151" s="136" t="s">
        <v>991</v>
      </c>
      <c r="C151" s="156" t="s">
        <v>1039</v>
      </c>
      <c r="D151" s="1" t="s">
        <v>1022</v>
      </c>
      <c r="E151" s="5">
        <v>22.98</v>
      </c>
      <c r="F151" s="179">
        <v>18.86</v>
      </c>
      <c r="G151" s="159">
        <v>58.767123287671232</v>
      </c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  <c r="W151" s="166"/>
    </row>
    <row r="152" spans="1:23" x14ac:dyDescent="0.25">
      <c r="A152" s="1" t="s">
        <v>27</v>
      </c>
      <c r="B152" s="136" t="s">
        <v>991</v>
      </c>
      <c r="C152" s="156" t="s">
        <v>1039</v>
      </c>
      <c r="D152" s="1" t="s">
        <v>1019</v>
      </c>
      <c r="E152" s="5">
        <v>28.45</v>
      </c>
      <c r="F152" s="179">
        <v>18.86</v>
      </c>
      <c r="G152" s="159">
        <v>46.183699870633895</v>
      </c>
      <c r="H152" s="166"/>
      <c r="I152" s="166"/>
      <c r="J152" s="166"/>
      <c r="K152" s="166"/>
      <c r="L152" s="166"/>
      <c r="M152" s="166"/>
      <c r="N152" s="166"/>
      <c r="O152" s="166"/>
      <c r="P152" s="166"/>
      <c r="Q152" s="166"/>
      <c r="R152" s="166"/>
      <c r="S152" s="166"/>
      <c r="T152" s="166"/>
      <c r="U152" s="166"/>
      <c r="V152" s="166"/>
      <c r="W152" s="166"/>
    </row>
    <row r="153" spans="1:23" x14ac:dyDescent="0.25">
      <c r="A153" s="1" t="s">
        <v>27</v>
      </c>
      <c r="B153" s="136" t="s">
        <v>991</v>
      </c>
      <c r="C153" s="156" t="s">
        <v>1039</v>
      </c>
      <c r="D153" s="1" t="s">
        <v>1023</v>
      </c>
      <c r="E153" s="5">
        <v>20.98</v>
      </c>
      <c r="F153" s="189">
        <v>12.57</v>
      </c>
      <c r="G153" s="159">
        <v>43.676939426142404</v>
      </c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</row>
    <row r="154" spans="1:23" x14ac:dyDescent="0.25">
      <c r="G154" s="174"/>
      <c r="H154" s="166"/>
      <c r="I154" s="166"/>
      <c r="J154" s="166"/>
      <c r="K154" s="166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</row>
    <row r="155" spans="1:23" x14ac:dyDescent="0.25">
      <c r="D155" s="5" t="s">
        <v>14</v>
      </c>
      <c r="E155" s="5">
        <f>AVERAGE(E143:E154)</f>
        <v>23.318181818181813</v>
      </c>
      <c r="F155" s="57">
        <f t="shared" ref="F155:G155" si="110">AVERAGE(F143:F154)</f>
        <v>22.405454545454543</v>
      </c>
      <c r="G155" s="5">
        <f t="shared" si="110"/>
        <v>30.458444750674378</v>
      </c>
      <c r="H155" s="166"/>
      <c r="I155" s="166"/>
      <c r="J155" s="166"/>
      <c r="K155" s="166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</row>
    <row r="156" spans="1:23" x14ac:dyDescent="0.25">
      <c r="D156" s="5" t="s">
        <v>15</v>
      </c>
      <c r="E156" s="5">
        <f>STDEV(E143:E154)</f>
        <v>2.3096182289799243</v>
      </c>
      <c r="F156" s="57">
        <f t="shared" ref="F156:G156" si="111">STDEV(F143:F154)</f>
        <v>4.4089099869159663</v>
      </c>
      <c r="G156" s="5">
        <f t="shared" si="111"/>
        <v>14.388966086222231</v>
      </c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</row>
    <row r="157" spans="1:23" x14ac:dyDescent="0.25">
      <c r="D157" s="5" t="s">
        <v>16</v>
      </c>
      <c r="E157" s="5">
        <f>COUNT(E143:E154)</f>
        <v>11</v>
      </c>
      <c r="F157" s="57">
        <f t="shared" ref="F157:G157" si="112">COUNT(F143:F154)</f>
        <v>11</v>
      </c>
      <c r="G157" s="5">
        <f t="shared" si="112"/>
        <v>11</v>
      </c>
      <c r="H157" s="166"/>
      <c r="I157" s="166"/>
      <c r="J157" s="166"/>
      <c r="K157" s="166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</row>
    <row r="158" spans="1:23" x14ac:dyDescent="0.25">
      <c r="D158" s="5" t="s">
        <v>17</v>
      </c>
      <c r="E158" s="5">
        <f>E156/SQRT(E157)</f>
        <v>0.69637609768105013</v>
      </c>
      <c r="F158" s="57">
        <f t="shared" ref="F158:G158" si="113">F156/SQRT(F157)</f>
        <v>1.3293363782773633</v>
      </c>
      <c r="G158" s="5">
        <f t="shared" si="113"/>
        <v>4.3384365117407055</v>
      </c>
      <c r="H158" s="166"/>
      <c r="I158" s="166"/>
      <c r="J158" s="166"/>
      <c r="K158" s="166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</row>
    <row r="159" spans="1:23" x14ac:dyDescent="0.25">
      <c r="D159" s="5" t="s">
        <v>18</v>
      </c>
      <c r="E159" s="5">
        <f>E155+(2*E156)</f>
        <v>27.937418276141663</v>
      </c>
      <c r="F159" s="57">
        <f t="shared" ref="F159:G159" si="114">F155+(2*F156)</f>
        <v>31.223274519286477</v>
      </c>
      <c r="G159" s="5">
        <f t="shared" si="114"/>
        <v>59.23637692311884</v>
      </c>
      <c r="H159" s="166"/>
      <c r="I159" s="166"/>
      <c r="J159" s="166"/>
      <c r="K159" s="166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</row>
    <row r="160" spans="1:23" x14ac:dyDescent="0.25">
      <c r="D160" s="5" t="s">
        <v>19</v>
      </c>
      <c r="E160" s="5">
        <f>E155-(2*E156)</f>
        <v>18.698945360221963</v>
      </c>
      <c r="F160" s="57">
        <f t="shared" ref="F160:G160" si="115">F155-(2*F156)</f>
        <v>13.58763457162261</v>
      </c>
      <c r="G160" s="5">
        <f t="shared" si="115"/>
        <v>1.6805125782299157</v>
      </c>
      <c r="H160" s="166"/>
      <c r="I160" s="166"/>
      <c r="J160" s="166"/>
      <c r="K160" s="166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</row>
    <row r="161" spans="8:23" x14ac:dyDescent="0.25">
      <c r="H161" s="166"/>
      <c r="I161" s="166"/>
      <c r="J161" s="166"/>
      <c r="K161" s="166"/>
      <c r="L161" s="166"/>
      <c r="M161" s="166"/>
      <c r="N161" s="166"/>
      <c r="O161" s="166"/>
      <c r="P161" s="166"/>
      <c r="Q161" s="166"/>
      <c r="R161" s="166"/>
      <c r="S161" s="166"/>
      <c r="T161" s="166"/>
      <c r="U161" s="166"/>
      <c r="V161" s="166"/>
      <c r="W161" s="166"/>
    </row>
    <row r="162" spans="8:23" x14ac:dyDescent="0.25">
      <c r="H162" s="166"/>
      <c r="I162" s="166"/>
      <c r="J162" s="166"/>
      <c r="K162" s="166"/>
      <c r="L162" s="166"/>
      <c r="M162" s="166"/>
      <c r="N162" s="166"/>
      <c r="O162" s="166"/>
      <c r="P162" s="166"/>
      <c r="Q162" s="166"/>
      <c r="R162" s="166"/>
      <c r="S162" s="166"/>
      <c r="T162" s="166"/>
      <c r="U162" s="166"/>
      <c r="V162" s="166"/>
      <c r="W162" s="166"/>
    </row>
    <row r="163" spans="8:23" x14ac:dyDescent="0.25"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  <c r="W163" s="166"/>
    </row>
    <row r="164" spans="8:23" x14ac:dyDescent="0.25">
      <c r="H164" s="166"/>
      <c r="I164" s="166"/>
      <c r="J164" s="166"/>
      <c r="K164" s="166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</row>
  </sheetData>
  <mergeCells count="6">
    <mergeCell ref="J3:N3"/>
    <mergeCell ref="O3:V3"/>
    <mergeCell ref="J1:V1"/>
    <mergeCell ref="J52:K52"/>
    <mergeCell ref="J50:K50"/>
    <mergeCell ref="J51:K5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8D331-D25A-4052-BBC4-EF8CF6F72ADE}">
  <dimension ref="A1:Y254"/>
  <sheetViews>
    <sheetView topLeftCell="A184" zoomScale="80" zoomScaleNormal="80" workbookViewId="0">
      <selection activeCell="Q225" sqref="Q225:Y254"/>
    </sheetView>
  </sheetViews>
  <sheetFormatPr baseColWidth="10" defaultRowHeight="15" x14ac:dyDescent="0.25"/>
  <cols>
    <col min="1" max="1" width="20.7109375" customWidth="1"/>
    <col min="2" max="2" width="35.7109375" customWidth="1"/>
    <col min="3" max="3" width="14" customWidth="1"/>
    <col min="5" max="5" width="20.5703125" customWidth="1"/>
    <col min="6" max="6" width="24" customWidth="1"/>
    <col min="7" max="7" width="14" customWidth="1"/>
    <col min="8" max="8" width="27.42578125" customWidth="1"/>
    <col min="9" max="9" width="45.5703125" customWidth="1"/>
    <col min="10" max="10" width="14.42578125" customWidth="1"/>
    <col min="11" max="11" width="18.7109375" customWidth="1"/>
    <col min="12" max="12" width="12.28515625" customWidth="1"/>
    <col min="17" max="17" width="47.28515625" customWidth="1"/>
  </cols>
  <sheetData>
    <row r="1" spans="1:25" s="28" customFormat="1" x14ac:dyDescent="0.25">
      <c r="A1" s="117" t="s">
        <v>1144</v>
      </c>
    </row>
    <row r="3" spans="1:25" s="201" customFormat="1" x14ac:dyDescent="0.25">
      <c r="A3" s="201" t="s">
        <v>1145</v>
      </c>
    </row>
    <row r="4" spans="1:25" x14ac:dyDescent="0.25">
      <c r="A4" s="202" t="s">
        <v>1152</v>
      </c>
    </row>
    <row r="5" spans="1:25" x14ac:dyDescent="0.25">
      <c r="B5" s="43" t="s">
        <v>69</v>
      </c>
      <c r="C5" s="26" t="s">
        <v>1146</v>
      </c>
      <c r="D5" s="26"/>
      <c r="E5" s="26"/>
      <c r="F5" s="26"/>
      <c r="G5" s="26"/>
      <c r="I5" t="s">
        <v>1177</v>
      </c>
    </row>
    <row r="6" spans="1:25" x14ac:dyDescent="0.25">
      <c r="B6" s="43"/>
      <c r="C6" s="26"/>
      <c r="D6" s="26"/>
      <c r="E6" s="26"/>
      <c r="F6" s="26"/>
      <c r="G6" s="26"/>
    </row>
    <row r="7" spans="1:25" x14ac:dyDescent="0.25">
      <c r="B7" s="43" t="s">
        <v>787</v>
      </c>
      <c r="C7" s="26" t="s">
        <v>1175</v>
      </c>
      <c r="D7" s="26"/>
      <c r="E7" s="26"/>
      <c r="F7" s="26"/>
      <c r="G7" s="26"/>
      <c r="I7" t="s">
        <v>293</v>
      </c>
      <c r="J7">
        <v>4</v>
      </c>
    </row>
    <row r="8" spans="1:25" x14ac:dyDescent="0.25">
      <c r="B8" s="43" t="s">
        <v>759</v>
      </c>
      <c r="C8" s="26" t="s">
        <v>81</v>
      </c>
      <c r="D8" s="26"/>
      <c r="E8" s="26"/>
      <c r="F8" s="26"/>
      <c r="G8" s="26"/>
      <c r="I8" t="s">
        <v>294</v>
      </c>
      <c r="J8">
        <v>3</v>
      </c>
    </row>
    <row r="9" spans="1:25" x14ac:dyDescent="0.25">
      <c r="B9" s="43" t="s">
        <v>73</v>
      </c>
      <c r="C9" s="26">
        <v>0.05</v>
      </c>
      <c r="D9" s="26"/>
      <c r="E9" s="26"/>
      <c r="F9" s="26"/>
      <c r="G9" s="26"/>
      <c r="I9" t="s">
        <v>73</v>
      </c>
      <c r="J9">
        <v>0.05</v>
      </c>
    </row>
    <row r="10" spans="1:25" x14ac:dyDescent="0.25">
      <c r="B10" s="43"/>
      <c r="C10" s="26"/>
      <c r="D10" s="26"/>
      <c r="E10" s="26"/>
      <c r="F10" s="26"/>
      <c r="G10" s="26"/>
    </row>
    <row r="11" spans="1:25" x14ac:dyDescent="0.25">
      <c r="B11" s="43" t="s">
        <v>788</v>
      </c>
      <c r="C11" s="26" t="s">
        <v>76</v>
      </c>
      <c r="D11" s="26" t="s">
        <v>77</v>
      </c>
      <c r="E11" s="26" t="s">
        <v>789</v>
      </c>
      <c r="F11" s="26" t="s">
        <v>90</v>
      </c>
      <c r="G11" s="26" t="s">
        <v>1171</v>
      </c>
      <c r="I11" t="s">
        <v>295</v>
      </c>
      <c r="J11" t="s">
        <v>296</v>
      </c>
      <c r="K11" t="s">
        <v>297</v>
      </c>
      <c r="L11" t="s">
        <v>298</v>
      </c>
      <c r="M11" t="s">
        <v>299</v>
      </c>
      <c r="N11" t="s">
        <v>300</v>
      </c>
      <c r="Q11" t="s">
        <v>358</v>
      </c>
      <c r="R11" t="s">
        <v>359</v>
      </c>
      <c r="S11" t="s">
        <v>360</v>
      </c>
      <c r="T11" t="s">
        <v>296</v>
      </c>
      <c r="U11" t="s">
        <v>361</v>
      </c>
      <c r="V11" t="s">
        <v>362</v>
      </c>
      <c r="W11" t="s">
        <v>363</v>
      </c>
      <c r="X11" t="s">
        <v>364</v>
      </c>
      <c r="Y11" t="s">
        <v>88</v>
      </c>
    </row>
    <row r="12" spans="1:25" x14ac:dyDescent="0.25">
      <c r="B12" s="43" t="s">
        <v>760</v>
      </c>
      <c r="C12" s="26">
        <v>0.82169999999999999</v>
      </c>
      <c r="D12" s="26" t="s">
        <v>80</v>
      </c>
      <c r="E12" s="26" t="s">
        <v>81</v>
      </c>
      <c r="F12" s="26" t="s">
        <v>1149</v>
      </c>
      <c r="G12" s="203"/>
    </row>
    <row r="13" spans="1:25" x14ac:dyDescent="0.25">
      <c r="B13" s="44" t="s">
        <v>1147</v>
      </c>
      <c r="C13" s="45">
        <v>4.0000000000000002E-4</v>
      </c>
      <c r="D13" s="45" t="s">
        <v>386</v>
      </c>
      <c r="E13" s="45" t="s">
        <v>83</v>
      </c>
      <c r="F13" s="45" t="s">
        <v>1176</v>
      </c>
      <c r="G13" s="203">
        <v>0.89339999999999997</v>
      </c>
      <c r="I13" t="s">
        <v>1178</v>
      </c>
      <c r="Q13" t="s">
        <v>1178</v>
      </c>
    </row>
    <row r="14" spans="1:25" x14ac:dyDescent="0.25">
      <c r="B14" s="115" t="s">
        <v>1172</v>
      </c>
      <c r="C14" s="116">
        <v>3.5000000000000001E-3</v>
      </c>
      <c r="D14" s="116" t="s">
        <v>85</v>
      </c>
      <c r="E14" s="116" t="s">
        <v>83</v>
      </c>
      <c r="F14" s="116" t="s">
        <v>1148</v>
      </c>
      <c r="G14" s="203"/>
      <c r="I14" t="s">
        <v>1179</v>
      </c>
      <c r="J14">
        <v>-9.7729999999999997E-2</v>
      </c>
      <c r="K14" t="s">
        <v>1180</v>
      </c>
      <c r="L14" t="s">
        <v>81</v>
      </c>
      <c r="M14" t="s">
        <v>80</v>
      </c>
      <c r="N14">
        <v>0.74309999999999998</v>
      </c>
      <c r="Q14" t="s">
        <v>1179</v>
      </c>
      <c r="R14">
        <v>0.83720000000000006</v>
      </c>
      <c r="S14">
        <v>0.93489999999999995</v>
      </c>
      <c r="T14">
        <v>-9.7729999999999997E-2</v>
      </c>
      <c r="U14">
        <v>0.12820000000000001</v>
      </c>
      <c r="V14">
        <v>6</v>
      </c>
      <c r="W14">
        <v>5</v>
      </c>
      <c r="X14">
        <v>1.0780000000000001</v>
      </c>
      <c r="Y14">
        <v>4</v>
      </c>
    </row>
    <row r="15" spans="1:25" x14ac:dyDescent="0.25">
      <c r="B15" s="43"/>
      <c r="C15" s="26"/>
      <c r="D15" s="26"/>
      <c r="E15" s="26"/>
      <c r="F15" s="26"/>
      <c r="G15" s="203"/>
      <c r="I15" t="s">
        <v>1181</v>
      </c>
      <c r="J15">
        <v>-0.247</v>
      </c>
      <c r="K15" t="s">
        <v>1182</v>
      </c>
      <c r="L15" t="s">
        <v>81</v>
      </c>
      <c r="M15" t="s">
        <v>80</v>
      </c>
      <c r="N15">
        <v>0.12920000000000001</v>
      </c>
      <c r="Q15" t="s">
        <v>1181</v>
      </c>
      <c r="R15">
        <v>0.83720000000000006</v>
      </c>
      <c r="S15">
        <v>1.0840000000000001</v>
      </c>
      <c r="T15">
        <v>-0.247</v>
      </c>
      <c r="U15">
        <v>0.1027</v>
      </c>
      <c r="V15">
        <v>6</v>
      </c>
      <c r="W15">
        <v>7</v>
      </c>
      <c r="X15">
        <v>3.4020000000000001</v>
      </c>
      <c r="Y15">
        <v>5</v>
      </c>
    </row>
    <row r="16" spans="1:25" x14ac:dyDescent="0.25">
      <c r="B16" s="43" t="s">
        <v>790</v>
      </c>
      <c r="C16" s="26" t="s">
        <v>15</v>
      </c>
      <c r="D16" s="26" t="s">
        <v>791</v>
      </c>
      <c r="E16" s="26"/>
      <c r="F16" s="26"/>
      <c r="G16" s="203"/>
      <c r="I16" t="s">
        <v>1183</v>
      </c>
      <c r="J16">
        <v>-0.14929999999999999</v>
      </c>
      <c r="K16" t="s">
        <v>1184</v>
      </c>
      <c r="L16" t="s">
        <v>81</v>
      </c>
      <c r="M16" t="s">
        <v>80</v>
      </c>
      <c r="N16">
        <v>0.73119999999999996</v>
      </c>
      <c r="Q16" t="s">
        <v>1183</v>
      </c>
      <c r="R16">
        <v>0.93489999999999995</v>
      </c>
      <c r="S16">
        <v>1.0840000000000001</v>
      </c>
      <c r="T16">
        <v>-0.14929999999999999</v>
      </c>
      <c r="U16">
        <v>0.1903</v>
      </c>
      <c r="V16">
        <v>5</v>
      </c>
      <c r="W16">
        <v>7</v>
      </c>
      <c r="X16">
        <v>1.1100000000000001</v>
      </c>
      <c r="Y16">
        <v>4</v>
      </c>
    </row>
    <row r="17" spans="2:25" x14ac:dyDescent="0.25">
      <c r="B17" s="43" t="s">
        <v>1173</v>
      </c>
      <c r="C17" s="26">
        <v>0</v>
      </c>
      <c r="D17" s="26">
        <v>0</v>
      </c>
      <c r="E17" s="26"/>
      <c r="F17" s="26"/>
      <c r="G17" s="26"/>
    </row>
    <row r="18" spans="2:25" x14ac:dyDescent="0.25">
      <c r="B18" s="43" t="s">
        <v>97</v>
      </c>
      <c r="C18" s="26">
        <v>0.20200000000000001</v>
      </c>
      <c r="D18" s="26">
        <v>4.0809999999999999E-2</v>
      </c>
      <c r="E18" s="26"/>
      <c r="F18" s="26"/>
      <c r="G18" s="26"/>
      <c r="I18" t="s">
        <v>1185</v>
      </c>
      <c r="Q18" t="s">
        <v>1185</v>
      </c>
    </row>
    <row r="19" spans="2:25" x14ac:dyDescent="0.25">
      <c r="B19" s="43"/>
      <c r="C19" s="26"/>
      <c r="D19" s="26"/>
      <c r="E19" s="26"/>
      <c r="F19" s="26"/>
      <c r="G19" s="26"/>
      <c r="I19" t="s">
        <v>1179</v>
      </c>
      <c r="J19">
        <v>-0.28079999999999999</v>
      </c>
      <c r="K19" t="s">
        <v>1186</v>
      </c>
      <c r="L19" t="s">
        <v>81</v>
      </c>
      <c r="M19" t="s">
        <v>80</v>
      </c>
      <c r="N19">
        <v>0.24129999999999999</v>
      </c>
      <c r="Q19" t="s">
        <v>1179</v>
      </c>
      <c r="R19">
        <v>0.79479999999999995</v>
      </c>
      <c r="S19">
        <v>1.0760000000000001</v>
      </c>
      <c r="T19">
        <v>-0.28079999999999999</v>
      </c>
      <c r="U19">
        <v>0.14449999999999999</v>
      </c>
      <c r="V19">
        <v>6</v>
      </c>
      <c r="W19">
        <v>5</v>
      </c>
      <c r="X19">
        <v>2.7490000000000001</v>
      </c>
      <c r="Y19">
        <v>4</v>
      </c>
    </row>
    <row r="20" spans="2:25" x14ac:dyDescent="0.25">
      <c r="B20" s="43" t="s">
        <v>792</v>
      </c>
      <c r="C20" s="26"/>
      <c r="D20" s="26"/>
      <c r="E20" s="26"/>
      <c r="F20" s="26"/>
      <c r="G20" s="26"/>
      <c r="I20" t="s">
        <v>1181</v>
      </c>
      <c r="J20">
        <v>-0.1305</v>
      </c>
      <c r="K20" t="s">
        <v>1187</v>
      </c>
      <c r="L20" t="s">
        <v>81</v>
      </c>
      <c r="M20" t="s">
        <v>80</v>
      </c>
      <c r="N20">
        <v>0.77449999999999997</v>
      </c>
      <c r="Q20" t="s">
        <v>1181</v>
      </c>
      <c r="R20">
        <v>0.79479999999999995</v>
      </c>
      <c r="S20">
        <v>0.9254</v>
      </c>
      <c r="T20">
        <v>-0.1305</v>
      </c>
      <c r="U20">
        <v>0.1867</v>
      </c>
      <c r="V20">
        <v>6</v>
      </c>
      <c r="W20">
        <v>7</v>
      </c>
      <c r="X20">
        <v>0.98870000000000002</v>
      </c>
      <c r="Y20">
        <v>5</v>
      </c>
    </row>
    <row r="21" spans="2:25" x14ac:dyDescent="0.25">
      <c r="B21" s="43" t="s">
        <v>793</v>
      </c>
      <c r="C21" s="26"/>
      <c r="D21" s="26"/>
      <c r="E21" s="26"/>
      <c r="F21" s="26"/>
      <c r="G21" s="26"/>
      <c r="I21" t="s">
        <v>1183</v>
      </c>
      <c r="J21">
        <v>0.1502</v>
      </c>
      <c r="K21" t="s">
        <v>1188</v>
      </c>
      <c r="L21" t="s">
        <v>81</v>
      </c>
      <c r="M21" t="s">
        <v>80</v>
      </c>
      <c r="N21">
        <v>0.67149999999999999</v>
      </c>
      <c r="Q21" t="s">
        <v>1183</v>
      </c>
      <c r="R21">
        <v>1.0760000000000001</v>
      </c>
      <c r="S21">
        <v>0.9254</v>
      </c>
      <c r="T21">
        <v>0.1502</v>
      </c>
      <c r="U21">
        <v>0.16789999999999999</v>
      </c>
      <c r="V21">
        <v>5</v>
      </c>
      <c r="W21">
        <v>7</v>
      </c>
      <c r="X21">
        <v>1.266</v>
      </c>
      <c r="Y21">
        <v>4</v>
      </c>
    </row>
    <row r="22" spans="2:25" x14ac:dyDescent="0.25">
      <c r="B22" s="43" t="s">
        <v>76</v>
      </c>
      <c r="C22" s="26"/>
      <c r="D22" s="26"/>
      <c r="E22" s="26"/>
      <c r="F22" s="26"/>
      <c r="G22" s="26"/>
    </row>
    <row r="23" spans="2:25" x14ac:dyDescent="0.25">
      <c r="B23" s="43" t="s">
        <v>77</v>
      </c>
      <c r="C23" s="26"/>
      <c r="D23" s="26"/>
      <c r="E23" s="26"/>
      <c r="F23" s="26"/>
      <c r="G23" s="26"/>
      <c r="I23" t="s">
        <v>1189</v>
      </c>
      <c r="Q23" t="s">
        <v>1189</v>
      </c>
    </row>
    <row r="24" spans="2:25" x14ac:dyDescent="0.25">
      <c r="B24" s="43" t="s">
        <v>794</v>
      </c>
      <c r="C24" s="26" t="s">
        <v>81</v>
      </c>
      <c r="D24" s="26"/>
      <c r="E24" s="26"/>
      <c r="F24" s="26"/>
      <c r="G24" s="26"/>
      <c r="I24" t="s">
        <v>1179</v>
      </c>
      <c r="J24">
        <v>-0.25650000000000001</v>
      </c>
      <c r="K24" t="s">
        <v>1190</v>
      </c>
      <c r="L24" t="s">
        <v>83</v>
      </c>
      <c r="M24" t="s">
        <v>82</v>
      </c>
      <c r="N24">
        <v>3.9899999999999998E-2</v>
      </c>
      <c r="Q24" t="s">
        <v>1179</v>
      </c>
      <c r="R24">
        <v>0.83860000000000001</v>
      </c>
      <c r="S24">
        <v>1.095</v>
      </c>
      <c r="T24">
        <v>-0.25650000000000001</v>
      </c>
      <c r="U24">
        <v>6.6979999999999998E-2</v>
      </c>
      <c r="V24">
        <v>6</v>
      </c>
      <c r="W24">
        <v>5</v>
      </c>
      <c r="X24">
        <v>5.4160000000000004</v>
      </c>
      <c r="Y24">
        <v>4</v>
      </c>
    </row>
    <row r="25" spans="2:25" x14ac:dyDescent="0.25">
      <c r="B25" s="43"/>
      <c r="C25" s="26"/>
      <c r="D25" s="26"/>
      <c r="E25" s="26"/>
      <c r="F25" s="26"/>
      <c r="G25" s="26"/>
      <c r="I25" t="s">
        <v>1181</v>
      </c>
      <c r="J25">
        <v>2.8580000000000001E-2</v>
      </c>
      <c r="K25" t="s">
        <v>1191</v>
      </c>
      <c r="L25" t="s">
        <v>81</v>
      </c>
      <c r="M25" t="s">
        <v>80</v>
      </c>
      <c r="N25">
        <v>0.97209999999999996</v>
      </c>
      <c r="Q25" t="s">
        <v>1181</v>
      </c>
      <c r="R25">
        <v>0.83860000000000001</v>
      </c>
      <c r="S25">
        <v>0.81</v>
      </c>
      <c r="T25">
        <v>2.8580000000000001E-2</v>
      </c>
      <c r="U25">
        <v>0.12570000000000001</v>
      </c>
      <c r="V25">
        <v>6</v>
      </c>
      <c r="W25">
        <v>7</v>
      </c>
      <c r="X25">
        <v>0.32150000000000001</v>
      </c>
      <c r="Y25">
        <v>5</v>
      </c>
    </row>
    <row r="26" spans="2:25" x14ac:dyDescent="0.25">
      <c r="B26" s="43" t="s">
        <v>116</v>
      </c>
      <c r="C26" s="26"/>
      <c r="D26" s="26"/>
      <c r="E26" s="26"/>
      <c r="F26" s="26"/>
      <c r="G26" s="26"/>
      <c r="I26" t="s">
        <v>1183</v>
      </c>
      <c r="J26">
        <v>0.28510000000000002</v>
      </c>
      <c r="K26" t="s">
        <v>1192</v>
      </c>
      <c r="L26" t="s">
        <v>81</v>
      </c>
      <c r="M26" t="s">
        <v>80</v>
      </c>
      <c r="N26">
        <v>0.1489</v>
      </c>
      <c r="Q26" t="s">
        <v>1183</v>
      </c>
      <c r="R26">
        <v>1.095</v>
      </c>
      <c r="S26">
        <v>0.81</v>
      </c>
      <c r="T26">
        <v>0.28510000000000002</v>
      </c>
      <c r="U26">
        <v>0.1183</v>
      </c>
      <c r="V26">
        <v>5</v>
      </c>
      <c r="W26">
        <v>7</v>
      </c>
      <c r="X26">
        <v>3.41</v>
      </c>
      <c r="Y26">
        <v>4</v>
      </c>
    </row>
    <row r="27" spans="2:25" x14ac:dyDescent="0.25">
      <c r="B27" s="43" t="s">
        <v>1150</v>
      </c>
      <c r="C27" s="26">
        <v>3</v>
      </c>
      <c r="D27" s="26"/>
      <c r="E27" s="26"/>
      <c r="F27" s="26"/>
      <c r="G27" s="26"/>
    </row>
    <row r="28" spans="2:25" x14ac:dyDescent="0.25">
      <c r="B28" s="43" t="s">
        <v>780</v>
      </c>
      <c r="C28" s="26">
        <v>4</v>
      </c>
      <c r="D28" s="26"/>
      <c r="E28" s="26"/>
      <c r="F28" s="26"/>
      <c r="G28" s="26"/>
      <c r="I28" t="s">
        <v>1193</v>
      </c>
      <c r="Q28" t="s">
        <v>1193</v>
      </c>
    </row>
    <row r="29" spans="2:25" x14ac:dyDescent="0.25">
      <c r="B29" s="43" t="s">
        <v>1174</v>
      </c>
      <c r="C29" s="26">
        <v>28</v>
      </c>
      <c r="D29" s="26"/>
      <c r="E29" s="26"/>
      <c r="F29" s="26"/>
      <c r="G29" s="26"/>
      <c r="I29" s="42" t="s">
        <v>1179</v>
      </c>
      <c r="J29" s="42">
        <v>-0.37480000000000002</v>
      </c>
      <c r="K29" s="42" t="s">
        <v>1194</v>
      </c>
      <c r="L29" s="42" t="s">
        <v>83</v>
      </c>
      <c r="M29" s="42" t="s">
        <v>82</v>
      </c>
      <c r="N29" s="42">
        <v>4.1099999999999998E-2</v>
      </c>
      <c r="Q29" t="s">
        <v>1179</v>
      </c>
      <c r="R29">
        <v>0.83699999999999997</v>
      </c>
      <c r="S29">
        <v>1.212</v>
      </c>
      <c r="T29">
        <v>-0.37480000000000002</v>
      </c>
      <c r="U29">
        <v>9.8809999999999995E-2</v>
      </c>
      <c r="V29">
        <v>6</v>
      </c>
      <c r="W29">
        <v>5</v>
      </c>
      <c r="X29">
        <v>5.3639999999999999</v>
      </c>
      <c r="Y29">
        <v>4</v>
      </c>
    </row>
    <row r="30" spans="2:25" x14ac:dyDescent="0.25">
      <c r="B30" s="43" t="s">
        <v>782</v>
      </c>
      <c r="C30" s="26">
        <v>12</v>
      </c>
      <c r="D30" s="26"/>
      <c r="E30" s="26"/>
      <c r="F30" s="26"/>
      <c r="G30" s="26"/>
      <c r="I30" t="s">
        <v>1181</v>
      </c>
      <c r="J30">
        <v>0.2172</v>
      </c>
      <c r="K30" t="s">
        <v>1195</v>
      </c>
      <c r="L30" t="s">
        <v>81</v>
      </c>
      <c r="M30" t="s">
        <v>80</v>
      </c>
      <c r="N30">
        <v>8.7999999999999995E-2</v>
      </c>
      <c r="Q30" t="s">
        <v>1181</v>
      </c>
      <c r="R30">
        <v>0.83699999999999997</v>
      </c>
      <c r="S30">
        <v>0.61980000000000002</v>
      </c>
      <c r="T30">
        <v>0.2172</v>
      </c>
      <c r="U30">
        <v>7.9259999999999997E-2</v>
      </c>
      <c r="V30">
        <v>6</v>
      </c>
      <c r="W30">
        <v>7</v>
      </c>
      <c r="X30">
        <v>3.8759999999999999</v>
      </c>
      <c r="Y30">
        <v>5</v>
      </c>
    </row>
    <row r="31" spans="2:25" x14ac:dyDescent="0.25">
      <c r="I31" s="42" t="s">
        <v>1183</v>
      </c>
      <c r="J31" s="42">
        <v>0.59199999999999997</v>
      </c>
      <c r="K31" s="42" t="s">
        <v>1196</v>
      </c>
      <c r="L31" s="42" t="s">
        <v>83</v>
      </c>
      <c r="M31" s="42" t="s">
        <v>85</v>
      </c>
      <c r="N31" s="42">
        <v>9.7999999999999997E-3</v>
      </c>
      <c r="Q31" t="s">
        <v>1183</v>
      </c>
      <c r="R31">
        <v>1.212</v>
      </c>
      <c r="S31">
        <v>0.61980000000000002</v>
      </c>
      <c r="T31">
        <v>0.59199999999999997</v>
      </c>
      <c r="U31">
        <v>0.1026</v>
      </c>
      <c r="V31">
        <v>5</v>
      </c>
      <c r="W31">
        <v>7</v>
      </c>
      <c r="X31">
        <v>8.1579999999999995</v>
      </c>
      <c r="Y31">
        <v>4</v>
      </c>
    </row>
    <row r="33" spans="1:15" x14ac:dyDescent="0.25">
      <c r="A33" s="202" t="s">
        <v>1153</v>
      </c>
    </row>
    <row r="34" spans="1:15" x14ac:dyDescent="0.25">
      <c r="B34" s="43" t="s">
        <v>69</v>
      </c>
      <c r="C34" s="26" t="s">
        <v>1154</v>
      </c>
      <c r="I34" s="43" t="s">
        <v>293</v>
      </c>
      <c r="J34" s="26">
        <v>1</v>
      </c>
      <c r="K34" s="26"/>
      <c r="L34" s="26"/>
      <c r="M34" s="26"/>
      <c r="N34" s="26"/>
      <c r="O34" s="26"/>
    </row>
    <row r="35" spans="1:15" x14ac:dyDescent="0.25">
      <c r="B35" s="43"/>
      <c r="C35" s="26"/>
      <c r="I35" s="43" t="s">
        <v>294</v>
      </c>
      <c r="J35" s="26">
        <v>3</v>
      </c>
      <c r="K35" s="26"/>
      <c r="L35" s="26"/>
      <c r="M35" s="26"/>
      <c r="N35" s="26"/>
      <c r="O35" s="26"/>
    </row>
    <row r="36" spans="1:15" x14ac:dyDescent="0.25">
      <c r="B36" s="43" t="s">
        <v>1155</v>
      </c>
      <c r="C36" s="26"/>
      <c r="I36" s="43" t="s">
        <v>73</v>
      </c>
      <c r="J36" s="26">
        <v>0.05</v>
      </c>
      <c r="K36" s="26"/>
      <c r="L36" s="26"/>
      <c r="M36" s="26"/>
      <c r="N36" s="26"/>
      <c r="O36" s="26"/>
    </row>
    <row r="37" spans="1:15" x14ac:dyDescent="0.25">
      <c r="B37" s="44" t="s">
        <v>76</v>
      </c>
      <c r="C37" s="45">
        <v>2.5000000000000001E-3</v>
      </c>
      <c r="I37" s="43"/>
      <c r="J37" s="26"/>
      <c r="K37" s="26"/>
      <c r="L37" s="26"/>
      <c r="M37" s="26"/>
      <c r="N37" s="26"/>
      <c r="O37" s="26"/>
    </row>
    <row r="38" spans="1:15" x14ac:dyDescent="0.25">
      <c r="B38" s="43" t="s">
        <v>1114</v>
      </c>
      <c r="C38" s="26" t="s">
        <v>1115</v>
      </c>
      <c r="I38" s="43" t="s">
        <v>1159</v>
      </c>
      <c r="J38" s="26" t="s">
        <v>1160</v>
      </c>
      <c r="K38" s="26" t="s">
        <v>78</v>
      </c>
      <c r="L38" s="26" t="s">
        <v>299</v>
      </c>
      <c r="M38" s="26" t="s">
        <v>300</v>
      </c>
      <c r="N38" s="26"/>
      <c r="O38" s="26"/>
    </row>
    <row r="39" spans="1:15" x14ac:dyDescent="0.25">
      <c r="B39" s="43" t="s">
        <v>1114</v>
      </c>
      <c r="C39" s="26" t="s">
        <v>1115</v>
      </c>
      <c r="I39" s="44" t="s">
        <v>1161</v>
      </c>
      <c r="J39" s="45">
        <v>-8.0860000000000003</v>
      </c>
      <c r="K39" s="45" t="s">
        <v>83</v>
      </c>
      <c r="L39" s="45" t="s">
        <v>82</v>
      </c>
      <c r="M39" s="45">
        <v>2.9100000000000001E-2</v>
      </c>
      <c r="N39" s="45" t="s">
        <v>1099</v>
      </c>
      <c r="O39" s="26"/>
    </row>
    <row r="40" spans="1:15" x14ac:dyDescent="0.25">
      <c r="B40" s="43" t="s">
        <v>1156</v>
      </c>
      <c r="C40" s="26" t="s">
        <v>83</v>
      </c>
      <c r="I40" s="43" t="s">
        <v>1162</v>
      </c>
      <c r="J40" s="26">
        <v>1.381</v>
      </c>
      <c r="K40" s="26" t="s">
        <v>81</v>
      </c>
      <c r="L40" s="26" t="s">
        <v>80</v>
      </c>
      <c r="M40" s="26" t="s">
        <v>303</v>
      </c>
      <c r="N40" s="26" t="s">
        <v>1080</v>
      </c>
      <c r="O40" s="26"/>
    </row>
    <row r="41" spans="1:15" x14ac:dyDescent="0.25">
      <c r="B41" s="43" t="s">
        <v>1157</v>
      </c>
      <c r="C41" s="26">
        <v>3</v>
      </c>
      <c r="I41" s="44" t="s">
        <v>1163</v>
      </c>
      <c r="J41" s="45">
        <v>9.4670000000000005</v>
      </c>
      <c r="K41" s="45" t="s">
        <v>83</v>
      </c>
      <c r="L41" s="45" t="s">
        <v>82</v>
      </c>
      <c r="M41" s="45">
        <v>1.0200000000000001E-2</v>
      </c>
      <c r="N41" s="45" t="s">
        <v>1104</v>
      </c>
      <c r="O41" s="26"/>
    </row>
    <row r="42" spans="1:15" x14ac:dyDescent="0.25">
      <c r="B42" s="43" t="s">
        <v>1158</v>
      </c>
      <c r="C42" s="26">
        <v>9.8569999999999993</v>
      </c>
      <c r="I42" s="43"/>
      <c r="J42" s="26"/>
      <c r="K42" s="26"/>
      <c r="L42" s="26"/>
      <c r="M42" s="26"/>
      <c r="N42" s="26"/>
      <c r="O42" s="26"/>
    </row>
    <row r="43" spans="1:15" x14ac:dyDescent="0.25">
      <c r="B43" s="43"/>
      <c r="C43" s="26"/>
      <c r="I43" s="43" t="s">
        <v>358</v>
      </c>
      <c r="J43" s="26" t="s">
        <v>1164</v>
      </c>
      <c r="K43" s="26" t="s">
        <v>1165</v>
      </c>
      <c r="L43" s="26" t="s">
        <v>1160</v>
      </c>
      <c r="M43" s="26" t="s">
        <v>1105</v>
      </c>
      <c r="N43" s="26" t="s">
        <v>1106</v>
      </c>
      <c r="O43" s="26" t="s">
        <v>1166</v>
      </c>
    </row>
    <row r="44" spans="1:15" x14ac:dyDescent="0.25">
      <c r="B44" s="43" t="s">
        <v>116</v>
      </c>
      <c r="C44" s="26"/>
      <c r="I44" s="43" t="s">
        <v>1161</v>
      </c>
      <c r="J44" s="26">
        <v>7.7140000000000004</v>
      </c>
      <c r="K44" s="26">
        <v>15.8</v>
      </c>
      <c r="L44" s="26">
        <v>-8.0860000000000003</v>
      </c>
      <c r="M44" s="26">
        <v>7</v>
      </c>
      <c r="N44" s="26">
        <v>5</v>
      </c>
      <c r="O44" s="26">
        <v>2.5870000000000002</v>
      </c>
    </row>
    <row r="45" spans="1:15" x14ac:dyDescent="0.25">
      <c r="B45" s="43" t="s">
        <v>1094</v>
      </c>
      <c r="C45" s="26">
        <v>3</v>
      </c>
      <c r="I45" s="43" t="s">
        <v>1162</v>
      </c>
      <c r="J45" s="26">
        <v>7.7140000000000004</v>
      </c>
      <c r="K45" s="26">
        <v>6.3330000000000002</v>
      </c>
      <c r="L45" s="26">
        <v>1.381</v>
      </c>
      <c r="M45" s="26">
        <v>7</v>
      </c>
      <c r="N45" s="26">
        <v>6</v>
      </c>
      <c r="O45" s="26">
        <v>0.46500000000000002</v>
      </c>
    </row>
    <row r="46" spans="1:15" x14ac:dyDescent="0.25">
      <c r="B46" s="43" t="s">
        <v>1095</v>
      </c>
      <c r="C46" s="26">
        <v>18</v>
      </c>
      <c r="I46" s="43" t="s">
        <v>1163</v>
      </c>
      <c r="J46" s="26">
        <v>15.8</v>
      </c>
      <c r="K46" s="26">
        <v>6.3330000000000002</v>
      </c>
      <c r="L46" s="26">
        <v>9.4670000000000005</v>
      </c>
      <c r="M46" s="26">
        <v>5</v>
      </c>
      <c r="N46" s="26">
        <v>6</v>
      </c>
      <c r="O46" s="26">
        <v>2.9279999999999999</v>
      </c>
    </row>
    <row r="49" spans="1:25" s="201" customFormat="1" x14ac:dyDescent="0.25">
      <c r="A49" s="201" t="s">
        <v>1167</v>
      </c>
    </row>
    <row r="50" spans="1:25" x14ac:dyDescent="0.25">
      <c r="A50" s="202" t="s">
        <v>1152</v>
      </c>
    </row>
    <row r="51" spans="1:25" x14ac:dyDescent="0.25">
      <c r="B51" s="43" t="s">
        <v>69</v>
      </c>
      <c r="C51" s="26" t="s">
        <v>1168</v>
      </c>
      <c r="D51" s="26"/>
      <c r="E51" s="26"/>
      <c r="F51" s="26"/>
      <c r="G51" s="26"/>
      <c r="I51" s="43" t="s">
        <v>1177</v>
      </c>
      <c r="J51" s="26"/>
      <c r="K51" s="26"/>
      <c r="L51" s="26"/>
      <c r="M51" s="26"/>
      <c r="N51" s="26"/>
    </row>
    <row r="52" spans="1:25" x14ac:dyDescent="0.25">
      <c r="B52" s="43"/>
      <c r="C52" s="26"/>
      <c r="D52" s="26"/>
      <c r="E52" s="26"/>
      <c r="F52" s="26"/>
      <c r="G52" s="26"/>
      <c r="I52" s="43"/>
      <c r="J52" s="26"/>
      <c r="K52" s="26"/>
      <c r="L52" s="26"/>
      <c r="M52" s="26"/>
      <c r="N52" s="26"/>
    </row>
    <row r="53" spans="1:25" x14ac:dyDescent="0.25">
      <c r="B53" s="43" t="s">
        <v>787</v>
      </c>
      <c r="C53" s="26" t="s">
        <v>1175</v>
      </c>
      <c r="D53" s="26"/>
      <c r="E53" s="26"/>
      <c r="F53" s="26"/>
      <c r="G53" s="26"/>
      <c r="I53" s="43" t="s">
        <v>293</v>
      </c>
      <c r="J53" s="26">
        <v>7</v>
      </c>
      <c r="K53" s="26"/>
      <c r="L53" s="26"/>
      <c r="M53" s="26"/>
      <c r="N53" s="26"/>
    </row>
    <row r="54" spans="1:25" x14ac:dyDescent="0.25">
      <c r="B54" s="43" t="s">
        <v>759</v>
      </c>
      <c r="C54" s="26" t="s">
        <v>81</v>
      </c>
      <c r="D54" s="26"/>
      <c r="E54" s="26"/>
      <c r="F54" s="26"/>
      <c r="G54" s="26"/>
      <c r="I54" s="43" t="s">
        <v>294</v>
      </c>
      <c r="J54" s="26">
        <v>3</v>
      </c>
      <c r="K54" s="26"/>
      <c r="L54" s="26"/>
      <c r="M54" s="26"/>
      <c r="N54" s="26"/>
    </row>
    <row r="55" spans="1:25" x14ac:dyDescent="0.25">
      <c r="B55" s="43" t="s">
        <v>73</v>
      </c>
      <c r="C55" s="26">
        <v>0.05</v>
      </c>
      <c r="D55" s="26"/>
      <c r="E55" s="26"/>
      <c r="F55" s="26"/>
      <c r="G55" s="26"/>
      <c r="I55" s="43" t="s">
        <v>73</v>
      </c>
      <c r="J55" s="26">
        <v>0.05</v>
      </c>
      <c r="K55" s="26"/>
      <c r="L55" s="26"/>
      <c r="M55" s="26"/>
      <c r="N55" s="26"/>
    </row>
    <row r="56" spans="1:25" x14ac:dyDescent="0.25">
      <c r="B56" s="43"/>
      <c r="C56" s="26"/>
      <c r="D56" s="26"/>
      <c r="E56" s="26"/>
      <c r="F56" s="26"/>
      <c r="G56" s="26"/>
      <c r="I56" s="43"/>
      <c r="J56" s="26"/>
      <c r="K56" s="26"/>
      <c r="L56" s="26"/>
      <c r="M56" s="26"/>
      <c r="N56" s="26"/>
    </row>
    <row r="57" spans="1:25" x14ac:dyDescent="0.25">
      <c r="B57" s="43" t="s">
        <v>788</v>
      </c>
      <c r="C57" s="26" t="s">
        <v>76</v>
      </c>
      <c r="D57" s="26" t="s">
        <v>77</v>
      </c>
      <c r="E57" s="26" t="s">
        <v>789</v>
      </c>
      <c r="F57" s="26" t="s">
        <v>90</v>
      </c>
      <c r="G57" s="26" t="s">
        <v>1171</v>
      </c>
      <c r="I57" s="43" t="s">
        <v>295</v>
      </c>
      <c r="J57" s="26" t="s">
        <v>296</v>
      </c>
      <c r="K57" s="26" t="s">
        <v>297</v>
      </c>
      <c r="L57" s="26" t="s">
        <v>298</v>
      </c>
      <c r="M57" s="26" t="s">
        <v>299</v>
      </c>
      <c r="N57" s="26" t="s">
        <v>300</v>
      </c>
      <c r="Q57" t="s">
        <v>358</v>
      </c>
      <c r="R57" t="s">
        <v>359</v>
      </c>
      <c r="S57" t="s">
        <v>360</v>
      </c>
      <c r="T57" t="s">
        <v>296</v>
      </c>
      <c r="U57" t="s">
        <v>361</v>
      </c>
      <c r="V57" t="s">
        <v>362</v>
      </c>
      <c r="W57" t="s">
        <v>363</v>
      </c>
      <c r="X57" t="s">
        <v>364</v>
      </c>
      <c r="Y57" t="s">
        <v>88</v>
      </c>
    </row>
    <row r="58" spans="1:25" x14ac:dyDescent="0.25">
      <c r="B58" s="44" t="s">
        <v>760</v>
      </c>
      <c r="C58" s="45" t="s">
        <v>366</v>
      </c>
      <c r="D58" s="45" t="s">
        <v>367</v>
      </c>
      <c r="E58" s="45" t="s">
        <v>83</v>
      </c>
      <c r="F58" s="45" t="s">
        <v>1170</v>
      </c>
      <c r="G58" s="26"/>
      <c r="I58" s="43"/>
      <c r="J58" s="26"/>
      <c r="K58" s="26"/>
      <c r="L58" s="26"/>
      <c r="M58" s="26"/>
      <c r="N58" s="26"/>
    </row>
    <row r="59" spans="1:25" x14ac:dyDescent="0.25">
      <c r="B59" s="115" t="s">
        <v>1147</v>
      </c>
      <c r="C59" s="116" t="s">
        <v>366</v>
      </c>
      <c r="D59" s="116" t="s">
        <v>367</v>
      </c>
      <c r="E59" s="116" t="s">
        <v>83</v>
      </c>
      <c r="F59" s="116" t="s">
        <v>1197</v>
      </c>
      <c r="G59" s="26">
        <v>0.97619999999999996</v>
      </c>
      <c r="I59" s="43" t="s">
        <v>1178</v>
      </c>
      <c r="J59" s="26"/>
      <c r="K59" s="26"/>
      <c r="L59" s="26"/>
      <c r="M59" s="26"/>
      <c r="N59" s="26"/>
      <c r="Q59" t="s">
        <v>1178</v>
      </c>
    </row>
    <row r="60" spans="1:25" x14ac:dyDescent="0.25">
      <c r="B60" s="43" t="s">
        <v>1172</v>
      </c>
      <c r="C60" s="26">
        <v>0.66549999999999998</v>
      </c>
      <c r="D60" s="26" t="s">
        <v>80</v>
      </c>
      <c r="E60" s="26" t="s">
        <v>81</v>
      </c>
      <c r="F60" s="26" t="s">
        <v>1169</v>
      </c>
      <c r="G60" s="26"/>
      <c r="I60" s="43" t="s">
        <v>1179</v>
      </c>
      <c r="J60" s="26">
        <v>-6.3070000000000001E-2</v>
      </c>
      <c r="K60" s="26" t="s">
        <v>1198</v>
      </c>
      <c r="L60" s="26" t="s">
        <v>81</v>
      </c>
      <c r="M60" s="26" t="s">
        <v>80</v>
      </c>
      <c r="N60" s="26">
        <v>0.6915</v>
      </c>
      <c r="Q60" t="s">
        <v>1179</v>
      </c>
      <c r="R60">
        <v>1.2609999999999999</v>
      </c>
      <c r="S60">
        <v>1.3240000000000001</v>
      </c>
      <c r="T60">
        <v>-6.3070000000000001E-2</v>
      </c>
      <c r="U60">
        <v>7.3499999999999996E-2</v>
      </c>
      <c r="V60">
        <v>6</v>
      </c>
      <c r="W60">
        <v>5</v>
      </c>
      <c r="X60">
        <v>1.2130000000000001</v>
      </c>
      <c r="Y60">
        <v>4</v>
      </c>
    </row>
    <row r="61" spans="1:25" x14ac:dyDescent="0.25">
      <c r="B61" s="43"/>
      <c r="C61" s="26"/>
      <c r="D61" s="26"/>
      <c r="E61" s="26"/>
      <c r="F61" s="26"/>
      <c r="G61" s="26"/>
      <c r="I61" s="43" t="s">
        <v>1181</v>
      </c>
      <c r="J61" s="26">
        <v>-0.1087</v>
      </c>
      <c r="K61" s="26" t="s">
        <v>1199</v>
      </c>
      <c r="L61" s="26" t="s">
        <v>81</v>
      </c>
      <c r="M61" s="26" t="s">
        <v>80</v>
      </c>
      <c r="N61" s="26">
        <v>0.54620000000000002</v>
      </c>
      <c r="Q61" t="s">
        <v>1181</v>
      </c>
      <c r="R61">
        <v>1.2609999999999999</v>
      </c>
      <c r="S61">
        <v>1.37</v>
      </c>
      <c r="T61">
        <v>-0.1087</v>
      </c>
      <c r="U61">
        <v>9.7470000000000001E-2</v>
      </c>
      <c r="V61">
        <v>6</v>
      </c>
      <c r="W61">
        <v>7</v>
      </c>
      <c r="X61">
        <v>1.5780000000000001</v>
      </c>
      <c r="Y61">
        <v>5</v>
      </c>
    </row>
    <row r="62" spans="1:25" x14ac:dyDescent="0.25">
      <c r="B62" s="43" t="s">
        <v>790</v>
      </c>
      <c r="C62" s="26" t="s">
        <v>15</v>
      </c>
      <c r="D62" s="26" t="s">
        <v>791</v>
      </c>
      <c r="E62" s="26"/>
      <c r="F62" s="26"/>
      <c r="G62" s="26"/>
      <c r="I62" s="43" t="s">
        <v>1183</v>
      </c>
      <c r="J62" s="26">
        <v>-4.5670000000000002E-2</v>
      </c>
      <c r="K62" s="26" t="s">
        <v>1200</v>
      </c>
      <c r="L62" s="26" t="s">
        <v>81</v>
      </c>
      <c r="M62" s="26" t="s">
        <v>80</v>
      </c>
      <c r="N62" s="26">
        <v>0.72299999999999998</v>
      </c>
      <c r="Q62" t="s">
        <v>1183</v>
      </c>
      <c r="R62">
        <v>1.3240000000000001</v>
      </c>
      <c r="S62">
        <v>1.37</v>
      </c>
      <c r="T62">
        <v>-4.5670000000000002E-2</v>
      </c>
      <c r="U62">
        <v>5.7099999999999998E-2</v>
      </c>
      <c r="V62">
        <v>5</v>
      </c>
      <c r="W62">
        <v>7</v>
      </c>
      <c r="X62">
        <v>1.131</v>
      </c>
      <c r="Y62">
        <v>4</v>
      </c>
    </row>
    <row r="63" spans="1:25" x14ac:dyDescent="0.25">
      <c r="B63" s="43" t="s">
        <v>1173</v>
      </c>
      <c r="C63" s="26">
        <v>0</v>
      </c>
      <c r="D63" s="26">
        <v>0</v>
      </c>
      <c r="E63" s="26"/>
      <c r="F63" s="26"/>
      <c r="G63" s="26"/>
      <c r="I63" s="43"/>
      <c r="J63" s="26"/>
      <c r="K63" s="26"/>
      <c r="L63" s="26"/>
      <c r="M63" s="26"/>
      <c r="N63" s="26"/>
    </row>
    <row r="64" spans="1:25" x14ac:dyDescent="0.25">
      <c r="B64" s="43" t="s">
        <v>97</v>
      </c>
      <c r="C64" s="26">
        <v>0.18920000000000001</v>
      </c>
      <c r="D64" s="26">
        <v>3.5779999999999999E-2</v>
      </c>
      <c r="E64" s="26"/>
      <c r="F64" s="26"/>
      <c r="G64" s="26"/>
      <c r="I64" s="43" t="s">
        <v>1185</v>
      </c>
      <c r="J64" s="26"/>
      <c r="K64" s="26"/>
      <c r="L64" s="26"/>
      <c r="M64" s="26"/>
      <c r="N64" s="26"/>
      <c r="Q64" t="s">
        <v>1185</v>
      </c>
    </row>
    <row r="65" spans="2:25" x14ac:dyDescent="0.25">
      <c r="B65" s="43"/>
      <c r="C65" s="26"/>
      <c r="D65" s="26"/>
      <c r="E65" s="26"/>
      <c r="F65" s="26"/>
      <c r="G65" s="26"/>
      <c r="I65" s="43" t="s">
        <v>1179</v>
      </c>
      <c r="J65" s="26">
        <v>-0.35959999999999998</v>
      </c>
      <c r="K65" s="26" t="s">
        <v>1201</v>
      </c>
      <c r="L65" s="26" t="s">
        <v>81</v>
      </c>
      <c r="M65" s="26" t="s">
        <v>80</v>
      </c>
      <c r="N65" s="26">
        <v>0.11609999999999999</v>
      </c>
      <c r="Q65" t="s">
        <v>1179</v>
      </c>
      <c r="R65">
        <v>0.75680000000000003</v>
      </c>
      <c r="S65">
        <v>1.1160000000000001</v>
      </c>
      <c r="T65">
        <v>-0.35959999999999998</v>
      </c>
      <c r="U65">
        <v>0.13519999999999999</v>
      </c>
      <c r="V65">
        <v>6</v>
      </c>
      <c r="W65">
        <v>5</v>
      </c>
      <c r="X65">
        <v>3.76</v>
      </c>
      <c r="Y65">
        <v>4</v>
      </c>
    </row>
    <row r="66" spans="2:25" x14ac:dyDescent="0.25">
      <c r="B66" s="43" t="s">
        <v>792</v>
      </c>
      <c r="C66" s="26"/>
      <c r="D66" s="26"/>
      <c r="E66" s="26"/>
      <c r="F66" s="26"/>
      <c r="G66" s="26"/>
      <c r="I66" s="43" t="s">
        <v>1181</v>
      </c>
      <c r="J66" s="26">
        <v>-0.1069</v>
      </c>
      <c r="K66" s="26" t="s">
        <v>1202</v>
      </c>
      <c r="L66" s="26" t="s">
        <v>81</v>
      </c>
      <c r="M66" s="26" t="s">
        <v>80</v>
      </c>
      <c r="N66" s="26">
        <v>0.81779999999999997</v>
      </c>
      <c r="Q66" t="s">
        <v>1181</v>
      </c>
      <c r="R66">
        <v>0.75680000000000003</v>
      </c>
      <c r="S66">
        <v>0.86360000000000003</v>
      </c>
      <c r="T66">
        <v>-0.1069</v>
      </c>
      <c r="U66">
        <v>0.17330000000000001</v>
      </c>
      <c r="V66">
        <v>6</v>
      </c>
      <c r="W66">
        <v>7</v>
      </c>
      <c r="X66">
        <v>0.87209999999999999</v>
      </c>
      <c r="Y66">
        <v>5</v>
      </c>
    </row>
    <row r="67" spans="2:25" x14ac:dyDescent="0.25">
      <c r="B67" s="43" t="s">
        <v>793</v>
      </c>
      <c r="C67" s="26"/>
      <c r="D67" s="26"/>
      <c r="E67" s="26"/>
      <c r="F67" s="26"/>
      <c r="G67" s="26"/>
      <c r="I67" s="43" t="s">
        <v>1183</v>
      </c>
      <c r="J67" s="26">
        <v>0.25269999999999998</v>
      </c>
      <c r="K67" s="26" t="s">
        <v>1203</v>
      </c>
      <c r="L67" s="26" t="s">
        <v>81</v>
      </c>
      <c r="M67" s="26" t="s">
        <v>80</v>
      </c>
      <c r="N67" s="26">
        <v>0.45910000000000001</v>
      </c>
      <c r="Q67" t="s">
        <v>1183</v>
      </c>
      <c r="R67">
        <v>1.1160000000000001</v>
      </c>
      <c r="S67">
        <v>0.86360000000000003</v>
      </c>
      <c r="T67">
        <v>0.25269999999999998</v>
      </c>
      <c r="U67">
        <v>0.19189999999999999</v>
      </c>
      <c r="V67">
        <v>5</v>
      </c>
      <c r="W67">
        <v>7</v>
      </c>
      <c r="X67">
        <v>1.8620000000000001</v>
      </c>
      <c r="Y67">
        <v>4</v>
      </c>
    </row>
    <row r="68" spans="2:25" x14ac:dyDescent="0.25">
      <c r="B68" s="43" t="s">
        <v>76</v>
      </c>
      <c r="C68" s="26"/>
      <c r="D68" s="26"/>
      <c r="E68" s="26"/>
      <c r="F68" s="26"/>
      <c r="G68" s="26"/>
      <c r="I68" s="43"/>
      <c r="J68" s="26"/>
      <c r="K68" s="26"/>
      <c r="L68" s="26"/>
      <c r="M68" s="26"/>
      <c r="N68" s="26"/>
    </row>
    <row r="69" spans="2:25" x14ac:dyDescent="0.25">
      <c r="B69" s="43" t="s">
        <v>77</v>
      </c>
      <c r="C69" s="26"/>
      <c r="D69" s="26"/>
      <c r="E69" s="26"/>
      <c r="F69" s="26"/>
      <c r="G69" s="26"/>
      <c r="I69" s="43" t="s">
        <v>1189</v>
      </c>
      <c r="J69" s="26"/>
      <c r="K69" s="26"/>
      <c r="L69" s="26"/>
      <c r="M69" s="26"/>
      <c r="N69" s="26"/>
      <c r="Q69" t="s">
        <v>1189</v>
      </c>
    </row>
    <row r="70" spans="2:25" x14ac:dyDescent="0.25">
      <c r="B70" s="43" t="s">
        <v>794</v>
      </c>
      <c r="C70" s="26" t="s">
        <v>81</v>
      </c>
      <c r="D70" s="26"/>
      <c r="E70" s="26"/>
      <c r="F70" s="26"/>
      <c r="G70" s="26"/>
      <c r="I70" s="43" t="s">
        <v>1179</v>
      </c>
      <c r="J70" s="26">
        <v>-0.17799999999999999</v>
      </c>
      <c r="K70" s="26" t="s">
        <v>1204</v>
      </c>
      <c r="L70" s="26" t="s">
        <v>81</v>
      </c>
      <c r="M70" s="26" t="s">
        <v>80</v>
      </c>
      <c r="N70" s="26">
        <v>0.15029999999999999</v>
      </c>
      <c r="Q70" t="s">
        <v>1179</v>
      </c>
      <c r="R70">
        <v>0.79369999999999996</v>
      </c>
      <c r="S70">
        <v>0.97170000000000001</v>
      </c>
      <c r="T70">
        <v>-0.17799999999999999</v>
      </c>
      <c r="U70">
        <v>7.4130000000000001E-2</v>
      </c>
      <c r="V70">
        <v>6</v>
      </c>
      <c r="W70">
        <v>5</v>
      </c>
      <c r="X70">
        <v>3.3959999999999999</v>
      </c>
      <c r="Y70">
        <v>4</v>
      </c>
    </row>
    <row r="71" spans="2:25" x14ac:dyDescent="0.25">
      <c r="B71" s="43"/>
      <c r="C71" s="26"/>
      <c r="D71" s="26"/>
      <c r="E71" s="26"/>
      <c r="F71" s="26"/>
      <c r="G71" s="26"/>
      <c r="I71" s="43" t="s">
        <v>1181</v>
      </c>
      <c r="J71" s="26">
        <v>-0.16869999999999999</v>
      </c>
      <c r="K71" s="26" t="s">
        <v>1205</v>
      </c>
      <c r="L71" s="26" t="s">
        <v>81</v>
      </c>
      <c r="M71" s="26" t="s">
        <v>80</v>
      </c>
      <c r="N71" s="26">
        <v>0.1469</v>
      </c>
      <c r="Q71" t="s">
        <v>1181</v>
      </c>
      <c r="R71">
        <v>0.79369999999999996</v>
      </c>
      <c r="S71">
        <v>0.96240000000000003</v>
      </c>
      <c r="T71">
        <v>-0.16869999999999999</v>
      </c>
      <c r="U71">
        <v>7.3499999999999996E-2</v>
      </c>
      <c r="V71">
        <v>6</v>
      </c>
      <c r="W71">
        <v>7</v>
      </c>
      <c r="X71">
        <v>3.246</v>
      </c>
      <c r="Y71">
        <v>5</v>
      </c>
    </row>
    <row r="72" spans="2:25" x14ac:dyDescent="0.25">
      <c r="B72" s="43" t="s">
        <v>116</v>
      </c>
      <c r="C72" s="26"/>
      <c r="D72" s="26"/>
      <c r="E72" s="26"/>
      <c r="F72" s="26"/>
      <c r="G72" s="26"/>
      <c r="I72" s="43" t="s">
        <v>1183</v>
      </c>
      <c r="J72" s="26">
        <v>9.3430000000000006E-3</v>
      </c>
      <c r="K72" s="26" t="s">
        <v>1206</v>
      </c>
      <c r="L72" s="26" t="s">
        <v>81</v>
      </c>
      <c r="M72" s="26" t="s">
        <v>80</v>
      </c>
      <c r="N72" s="26">
        <v>0.996</v>
      </c>
      <c r="Q72" t="s">
        <v>1183</v>
      </c>
      <c r="R72">
        <v>0.97170000000000001</v>
      </c>
      <c r="S72">
        <v>0.96240000000000003</v>
      </c>
      <c r="T72">
        <v>9.3430000000000006E-3</v>
      </c>
      <c r="U72">
        <v>0.1099</v>
      </c>
      <c r="V72">
        <v>5</v>
      </c>
      <c r="W72">
        <v>7</v>
      </c>
      <c r="X72">
        <v>0.1203</v>
      </c>
      <c r="Y72">
        <v>4</v>
      </c>
    </row>
    <row r="73" spans="2:25" x14ac:dyDescent="0.25">
      <c r="B73" s="43" t="s">
        <v>1150</v>
      </c>
      <c r="C73" s="26">
        <v>3</v>
      </c>
      <c r="D73" s="26"/>
      <c r="E73" s="26"/>
      <c r="F73" s="26"/>
      <c r="G73" s="26"/>
      <c r="I73" s="43"/>
      <c r="J73" s="26"/>
      <c r="K73" s="26"/>
      <c r="L73" s="26"/>
      <c r="M73" s="26"/>
      <c r="N73" s="26"/>
    </row>
    <row r="74" spans="2:25" x14ac:dyDescent="0.25">
      <c r="B74" s="43" t="s">
        <v>780</v>
      </c>
      <c r="C74" s="26">
        <v>7</v>
      </c>
      <c r="D74" s="26"/>
      <c r="E74" s="26"/>
      <c r="F74" s="26"/>
      <c r="G74" s="26"/>
      <c r="I74" s="43" t="s">
        <v>1193</v>
      </c>
      <c r="J74" s="26"/>
      <c r="K74" s="26"/>
      <c r="L74" s="26"/>
      <c r="M74" s="26"/>
      <c r="N74" s="26"/>
      <c r="Q74" t="s">
        <v>1193</v>
      </c>
    </row>
    <row r="75" spans="2:25" x14ac:dyDescent="0.25">
      <c r="B75" s="43" t="s">
        <v>1174</v>
      </c>
      <c r="C75" s="26">
        <v>49</v>
      </c>
      <c r="D75" s="26"/>
      <c r="E75" s="26"/>
      <c r="F75" s="26"/>
      <c r="G75" s="26"/>
      <c r="I75" s="43" t="s">
        <v>1179</v>
      </c>
      <c r="J75" s="26">
        <v>-0.27860000000000001</v>
      </c>
      <c r="K75" s="26" t="s">
        <v>1207</v>
      </c>
      <c r="L75" s="26" t="s">
        <v>81</v>
      </c>
      <c r="M75" s="26" t="s">
        <v>80</v>
      </c>
      <c r="N75" s="26">
        <v>0.318</v>
      </c>
      <c r="Q75" t="s">
        <v>1179</v>
      </c>
      <c r="R75">
        <v>0.78190000000000004</v>
      </c>
      <c r="S75">
        <v>1.0609999999999999</v>
      </c>
      <c r="T75">
        <v>-0.27860000000000001</v>
      </c>
      <c r="U75">
        <v>0.16589999999999999</v>
      </c>
      <c r="V75">
        <v>6</v>
      </c>
      <c r="W75">
        <v>5</v>
      </c>
      <c r="X75">
        <v>2.3740000000000001</v>
      </c>
      <c r="Y75">
        <v>4</v>
      </c>
    </row>
    <row r="76" spans="2:25" x14ac:dyDescent="0.25">
      <c r="B76" s="43" t="s">
        <v>782</v>
      </c>
      <c r="C76" s="26">
        <v>21</v>
      </c>
      <c r="D76" s="26"/>
      <c r="E76" s="26"/>
      <c r="F76" s="26"/>
      <c r="G76" s="26"/>
      <c r="I76" s="43" t="s">
        <v>1181</v>
      </c>
      <c r="J76" s="26">
        <v>-0.1227</v>
      </c>
      <c r="K76" s="26" t="s">
        <v>1208</v>
      </c>
      <c r="L76" s="26" t="s">
        <v>81</v>
      </c>
      <c r="M76" s="26" t="s">
        <v>80</v>
      </c>
      <c r="N76" s="26">
        <v>0.55710000000000004</v>
      </c>
      <c r="Q76" t="s">
        <v>1181</v>
      </c>
      <c r="R76">
        <v>0.78190000000000004</v>
      </c>
      <c r="S76">
        <v>0.90459999999999996</v>
      </c>
      <c r="T76">
        <v>-0.1227</v>
      </c>
      <c r="U76">
        <v>0.11210000000000001</v>
      </c>
      <c r="V76">
        <v>6</v>
      </c>
      <c r="W76">
        <v>7</v>
      </c>
      <c r="X76">
        <v>1.548</v>
      </c>
      <c r="Y76">
        <v>5</v>
      </c>
    </row>
    <row r="77" spans="2:25" x14ac:dyDescent="0.25">
      <c r="I77" s="43" t="s">
        <v>1183</v>
      </c>
      <c r="J77" s="26">
        <v>0.15590000000000001</v>
      </c>
      <c r="K77" s="26" t="s">
        <v>1209</v>
      </c>
      <c r="L77" s="26" t="s">
        <v>81</v>
      </c>
      <c r="M77" s="26" t="s">
        <v>80</v>
      </c>
      <c r="N77" s="26">
        <v>0.43259999999999998</v>
      </c>
      <c r="Q77" t="s">
        <v>1183</v>
      </c>
      <c r="R77">
        <v>1.0609999999999999</v>
      </c>
      <c r="S77">
        <v>0.90459999999999996</v>
      </c>
      <c r="T77">
        <v>0.15590000000000001</v>
      </c>
      <c r="U77">
        <v>0.1132</v>
      </c>
      <c r="V77">
        <v>5</v>
      </c>
      <c r="W77">
        <v>7</v>
      </c>
      <c r="X77">
        <v>1.9470000000000001</v>
      </c>
      <c r="Y77">
        <v>4</v>
      </c>
    </row>
    <row r="78" spans="2:25" x14ac:dyDescent="0.25">
      <c r="I78" s="43"/>
      <c r="J78" s="26"/>
      <c r="K78" s="26"/>
      <c r="L78" s="26"/>
      <c r="M78" s="26"/>
      <c r="N78" s="26"/>
    </row>
    <row r="79" spans="2:25" x14ac:dyDescent="0.25">
      <c r="I79" s="43" t="s">
        <v>1210</v>
      </c>
      <c r="J79" s="26"/>
      <c r="K79" s="26"/>
      <c r="L79" s="26"/>
      <c r="M79" s="26"/>
      <c r="N79" s="26"/>
      <c r="Q79" t="s">
        <v>1210</v>
      </c>
    </row>
    <row r="80" spans="2:25" x14ac:dyDescent="0.25">
      <c r="I80" s="43" t="s">
        <v>1179</v>
      </c>
      <c r="J80" s="26">
        <v>-0.1229</v>
      </c>
      <c r="K80" s="26" t="s">
        <v>1211</v>
      </c>
      <c r="L80" s="26" t="s">
        <v>81</v>
      </c>
      <c r="M80" s="26" t="s">
        <v>80</v>
      </c>
      <c r="N80" s="26">
        <v>0.47070000000000001</v>
      </c>
      <c r="Q80" t="s">
        <v>1179</v>
      </c>
      <c r="R80">
        <v>0.94199999999999995</v>
      </c>
      <c r="S80">
        <v>1.0649999999999999</v>
      </c>
      <c r="T80">
        <v>-0.1229</v>
      </c>
      <c r="U80">
        <v>9.5219999999999999E-2</v>
      </c>
      <c r="V80">
        <v>6</v>
      </c>
      <c r="W80">
        <v>5</v>
      </c>
      <c r="X80">
        <v>1.825</v>
      </c>
      <c r="Y80">
        <v>4</v>
      </c>
    </row>
    <row r="81" spans="1:25" x14ac:dyDescent="0.25">
      <c r="I81" s="43" t="s">
        <v>1181</v>
      </c>
      <c r="J81" s="26">
        <v>7.3289999999999994E-2</v>
      </c>
      <c r="K81" s="26" t="s">
        <v>1212</v>
      </c>
      <c r="L81" s="26" t="s">
        <v>81</v>
      </c>
      <c r="M81" s="26" t="s">
        <v>80</v>
      </c>
      <c r="N81" s="26">
        <v>0.60070000000000001</v>
      </c>
      <c r="Q81" t="s">
        <v>1181</v>
      </c>
      <c r="R81">
        <v>0.94199999999999995</v>
      </c>
      <c r="S81">
        <v>0.86870000000000003</v>
      </c>
      <c r="T81">
        <v>7.3289999999999994E-2</v>
      </c>
      <c r="U81">
        <v>7.2279999999999997E-2</v>
      </c>
      <c r="V81">
        <v>6</v>
      </c>
      <c r="W81">
        <v>7</v>
      </c>
      <c r="X81">
        <v>1.4339999999999999</v>
      </c>
      <c r="Y81">
        <v>5</v>
      </c>
    </row>
    <row r="82" spans="1:25" x14ac:dyDescent="0.25">
      <c r="I82" s="43" t="s">
        <v>1183</v>
      </c>
      <c r="J82" s="26">
        <v>0.19620000000000001</v>
      </c>
      <c r="K82" s="26" t="s">
        <v>1213</v>
      </c>
      <c r="L82" s="26" t="s">
        <v>81</v>
      </c>
      <c r="M82" s="26" t="s">
        <v>80</v>
      </c>
      <c r="N82" s="26">
        <v>0.14680000000000001</v>
      </c>
      <c r="Q82" t="s">
        <v>1183</v>
      </c>
      <c r="R82">
        <v>1.0649999999999999</v>
      </c>
      <c r="S82">
        <v>0.86870000000000003</v>
      </c>
      <c r="T82">
        <v>0.19620000000000001</v>
      </c>
      <c r="U82">
        <v>8.0909999999999996E-2</v>
      </c>
      <c r="V82">
        <v>5</v>
      </c>
      <c r="W82">
        <v>7</v>
      </c>
      <c r="X82">
        <v>3.4289999999999998</v>
      </c>
      <c r="Y82">
        <v>4</v>
      </c>
    </row>
    <row r="83" spans="1:25" x14ac:dyDescent="0.25">
      <c r="I83" s="43"/>
      <c r="J83" s="26"/>
      <c r="K83" s="26"/>
      <c r="L83" s="26"/>
      <c r="M83" s="26"/>
      <c r="N83" s="26"/>
    </row>
    <row r="84" spans="1:25" x14ac:dyDescent="0.25">
      <c r="I84" s="43" t="s">
        <v>1214</v>
      </c>
      <c r="J84" s="26"/>
      <c r="K84" s="26"/>
      <c r="L84" s="26"/>
      <c r="M84" s="26"/>
      <c r="N84" s="26"/>
      <c r="Q84" t="s">
        <v>1214</v>
      </c>
    </row>
    <row r="85" spans="1:25" x14ac:dyDescent="0.25">
      <c r="I85" s="43" t="s">
        <v>1179</v>
      </c>
      <c r="J85" s="26">
        <v>-0.26939999999999997</v>
      </c>
      <c r="K85" s="26" t="s">
        <v>1215</v>
      </c>
      <c r="L85" s="26" t="s">
        <v>81</v>
      </c>
      <c r="M85" s="26" t="s">
        <v>80</v>
      </c>
      <c r="N85" s="26">
        <v>0.24759999999999999</v>
      </c>
      <c r="Q85" t="s">
        <v>1179</v>
      </c>
      <c r="R85">
        <v>0.76980000000000004</v>
      </c>
      <c r="S85">
        <v>1.0389999999999999</v>
      </c>
      <c r="T85">
        <v>-0.26939999999999997</v>
      </c>
      <c r="U85">
        <v>0.1404</v>
      </c>
      <c r="V85">
        <v>6</v>
      </c>
      <c r="W85">
        <v>5</v>
      </c>
      <c r="X85">
        <v>2.714</v>
      </c>
      <c r="Y85">
        <v>4</v>
      </c>
    </row>
    <row r="86" spans="1:25" x14ac:dyDescent="0.25">
      <c r="I86" s="43" t="s">
        <v>1181</v>
      </c>
      <c r="J86" s="26">
        <v>-0.10150000000000001</v>
      </c>
      <c r="K86" s="26" t="s">
        <v>1216</v>
      </c>
      <c r="L86" s="26" t="s">
        <v>81</v>
      </c>
      <c r="M86" s="26" t="s">
        <v>80</v>
      </c>
      <c r="N86" s="26">
        <v>0.70599999999999996</v>
      </c>
      <c r="Q86" t="s">
        <v>1181</v>
      </c>
      <c r="R86">
        <v>0.76980000000000004</v>
      </c>
      <c r="S86">
        <v>0.87129999999999996</v>
      </c>
      <c r="T86">
        <v>-0.10150000000000001</v>
      </c>
      <c r="U86">
        <v>0.1232</v>
      </c>
      <c r="V86">
        <v>6</v>
      </c>
      <c r="W86">
        <v>7</v>
      </c>
      <c r="X86">
        <v>1.165</v>
      </c>
      <c r="Y86">
        <v>5</v>
      </c>
    </row>
    <row r="87" spans="1:25" x14ac:dyDescent="0.25">
      <c r="I87" s="43" t="s">
        <v>1183</v>
      </c>
      <c r="J87" s="26">
        <v>0.1678</v>
      </c>
      <c r="K87" s="26" t="s">
        <v>1217</v>
      </c>
      <c r="L87" s="26" t="s">
        <v>81</v>
      </c>
      <c r="M87" s="26" t="s">
        <v>80</v>
      </c>
      <c r="N87" s="26">
        <v>0.46239999999999998</v>
      </c>
      <c r="Q87" t="s">
        <v>1183</v>
      </c>
      <c r="R87">
        <v>1.0389999999999999</v>
      </c>
      <c r="S87">
        <v>0.87129999999999996</v>
      </c>
      <c r="T87">
        <v>0.1678</v>
      </c>
      <c r="U87">
        <v>0.12820000000000001</v>
      </c>
      <c r="V87">
        <v>5</v>
      </c>
      <c r="W87">
        <v>7</v>
      </c>
      <c r="X87">
        <v>1.851</v>
      </c>
      <c r="Y87">
        <v>4</v>
      </c>
    </row>
    <row r="88" spans="1:25" x14ac:dyDescent="0.25">
      <c r="I88" s="43"/>
      <c r="J88" s="26"/>
      <c r="K88" s="26"/>
      <c r="L88" s="26"/>
      <c r="M88" s="26"/>
      <c r="N88" s="26"/>
    </row>
    <row r="89" spans="1:25" x14ac:dyDescent="0.25">
      <c r="I89" s="43" t="s">
        <v>1218</v>
      </c>
      <c r="J89" s="26"/>
      <c r="K89" s="26"/>
      <c r="L89" s="26"/>
      <c r="M89" s="26"/>
      <c r="N89" s="26"/>
      <c r="Q89" t="s">
        <v>1218</v>
      </c>
    </row>
    <row r="90" spans="1:25" x14ac:dyDescent="0.25">
      <c r="I90" s="44" t="s">
        <v>1179</v>
      </c>
      <c r="J90" s="45">
        <v>-0.29720000000000002</v>
      </c>
      <c r="K90" s="45" t="s">
        <v>1219</v>
      </c>
      <c r="L90" s="45" t="s">
        <v>83</v>
      </c>
      <c r="M90" s="45" t="s">
        <v>85</v>
      </c>
      <c r="N90" s="45">
        <v>7.9000000000000008E-3</v>
      </c>
      <c r="Q90" t="s">
        <v>1179</v>
      </c>
      <c r="R90">
        <v>0.88349999999999995</v>
      </c>
      <c r="S90">
        <v>1.181</v>
      </c>
      <c r="T90">
        <v>-0.29720000000000002</v>
      </c>
      <c r="U90">
        <v>4.8559999999999999E-2</v>
      </c>
      <c r="V90">
        <v>6</v>
      </c>
      <c r="W90">
        <v>5</v>
      </c>
      <c r="X90">
        <v>8.6549999999999994</v>
      </c>
      <c r="Y90">
        <v>4</v>
      </c>
    </row>
    <row r="91" spans="1:25" x14ac:dyDescent="0.25">
      <c r="I91" s="43" t="s">
        <v>1181</v>
      </c>
      <c r="J91" s="26">
        <v>-8.1360000000000002E-2</v>
      </c>
      <c r="K91" s="26" t="s">
        <v>1220</v>
      </c>
      <c r="L91" s="26" t="s">
        <v>81</v>
      </c>
      <c r="M91" s="26" t="s">
        <v>80</v>
      </c>
      <c r="N91" s="26">
        <v>0.78580000000000005</v>
      </c>
      <c r="Q91" t="s">
        <v>1181</v>
      </c>
      <c r="R91">
        <v>0.88349999999999995</v>
      </c>
      <c r="S91">
        <v>0.96489999999999998</v>
      </c>
      <c r="T91">
        <v>-8.1360000000000002E-2</v>
      </c>
      <c r="U91">
        <v>0.12</v>
      </c>
      <c r="V91">
        <v>6</v>
      </c>
      <c r="W91">
        <v>7</v>
      </c>
      <c r="X91">
        <v>0.9587</v>
      </c>
      <c r="Y91">
        <v>5</v>
      </c>
    </row>
    <row r="92" spans="1:25" x14ac:dyDescent="0.25">
      <c r="I92" s="43" t="s">
        <v>1183</v>
      </c>
      <c r="J92" s="26">
        <v>0.21579999999999999</v>
      </c>
      <c r="K92" s="26" t="s">
        <v>1221</v>
      </c>
      <c r="L92" s="26" t="s">
        <v>81</v>
      </c>
      <c r="M92" s="26" t="s">
        <v>80</v>
      </c>
      <c r="N92" s="26">
        <v>0.22459999999999999</v>
      </c>
      <c r="Q92" t="s">
        <v>1183</v>
      </c>
      <c r="R92">
        <v>1.181</v>
      </c>
      <c r="S92">
        <v>0.96489999999999998</v>
      </c>
      <c r="T92">
        <v>0.21579999999999999</v>
      </c>
      <c r="U92">
        <v>0.1072</v>
      </c>
      <c r="V92">
        <v>5</v>
      </c>
      <c r="W92">
        <v>7</v>
      </c>
      <c r="X92">
        <v>2.8460000000000001</v>
      </c>
      <c r="Y92">
        <v>4</v>
      </c>
    </row>
    <row r="94" spans="1:25" x14ac:dyDescent="0.25">
      <c r="A94" s="202" t="s">
        <v>1153</v>
      </c>
    </row>
    <row r="95" spans="1:25" x14ac:dyDescent="0.25">
      <c r="B95" t="s">
        <v>69</v>
      </c>
      <c r="C95" t="s">
        <v>1225</v>
      </c>
      <c r="I95" s="43" t="s">
        <v>293</v>
      </c>
      <c r="J95" s="26">
        <v>1</v>
      </c>
      <c r="K95" s="26"/>
      <c r="L95" s="26"/>
      <c r="M95" s="26"/>
      <c r="N95" s="26"/>
      <c r="O95" s="26"/>
    </row>
    <row r="96" spans="1:25" x14ac:dyDescent="0.25">
      <c r="I96" s="43" t="s">
        <v>294</v>
      </c>
      <c r="J96" s="26">
        <v>3</v>
      </c>
      <c r="K96" s="26"/>
      <c r="L96" s="26"/>
      <c r="M96" s="26"/>
      <c r="N96" s="26"/>
      <c r="O96" s="26"/>
    </row>
    <row r="97" spans="1:15" x14ac:dyDescent="0.25">
      <c r="B97" t="s">
        <v>1155</v>
      </c>
      <c r="I97" s="43" t="s">
        <v>73</v>
      </c>
      <c r="J97" s="26">
        <v>0.05</v>
      </c>
      <c r="K97" s="26"/>
      <c r="L97" s="26"/>
      <c r="M97" s="26"/>
      <c r="N97" s="26"/>
      <c r="O97" s="26"/>
    </row>
    <row r="98" spans="1:15" x14ac:dyDescent="0.25">
      <c r="B98" s="42" t="s">
        <v>76</v>
      </c>
      <c r="C98" s="42">
        <v>5.9999999999999995E-4</v>
      </c>
      <c r="I98" s="43"/>
      <c r="J98" s="26"/>
      <c r="K98" s="26"/>
      <c r="L98" s="26"/>
      <c r="M98" s="26"/>
      <c r="N98" s="26"/>
      <c r="O98" s="26"/>
    </row>
    <row r="99" spans="1:15" x14ac:dyDescent="0.25">
      <c r="B99" t="s">
        <v>1114</v>
      </c>
      <c r="C99" t="s">
        <v>1115</v>
      </c>
      <c r="I99" s="43" t="s">
        <v>1159</v>
      </c>
      <c r="J99" s="26" t="s">
        <v>1160</v>
      </c>
      <c r="K99" s="26" t="s">
        <v>78</v>
      </c>
      <c r="L99" s="26" t="s">
        <v>299</v>
      </c>
      <c r="M99" s="26" t="s">
        <v>300</v>
      </c>
      <c r="N99" s="26"/>
      <c r="O99" s="26"/>
    </row>
    <row r="100" spans="1:15" x14ac:dyDescent="0.25">
      <c r="B100" t="s">
        <v>77</v>
      </c>
      <c r="C100" t="s">
        <v>386</v>
      </c>
      <c r="I100" s="43" t="s">
        <v>1222</v>
      </c>
      <c r="J100" s="26">
        <v>-6.4569999999999999</v>
      </c>
      <c r="K100" s="26" t="s">
        <v>81</v>
      </c>
      <c r="L100" s="26" t="s">
        <v>80</v>
      </c>
      <c r="M100" s="26">
        <v>0.1166</v>
      </c>
      <c r="N100" s="26" t="s">
        <v>1099</v>
      </c>
      <c r="O100" s="26"/>
    </row>
    <row r="101" spans="1:15" x14ac:dyDescent="0.25">
      <c r="B101" t="s">
        <v>1156</v>
      </c>
      <c r="C101" t="s">
        <v>83</v>
      </c>
      <c r="I101" s="43" t="s">
        <v>1223</v>
      </c>
      <c r="J101" s="26">
        <v>4.3099999999999996</v>
      </c>
      <c r="K101" s="26" t="s">
        <v>81</v>
      </c>
      <c r="L101" s="26" t="s">
        <v>80</v>
      </c>
      <c r="M101" s="26">
        <v>0.44040000000000001</v>
      </c>
      <c r="N101" s="26" t="s">
        <v>1080</v>
      </c>
      <c r="O101" s="26"/>
    </row>
    <row r="102" spans="1:15" x14ac:dyDescent="0.25">
      <c r="B102" t="s">
        <v>1157</v>
      </c>
      <c r="C102">
        <v>3</v>
      </c>
      <c r="I102" s="44" t="s">
        <v>1224</v>
      </c>
      <c r="J102" s="45">
        <v>10.77</v>
      </c>
      <c r="K102" s="45" t="s">
        <v>83</v>
      </c>
      <c r="L102" s="45" t="s">
        <v>85</v>
      </c>
      <c r="M102" s="45">
        <v>2.5999999999999999E-3</v>
      </c>
      <c r="N102" s="45" t="s">
        <v>1104</v>
      </c>
      <c r="O102" s="26"/>
    </row>
    <row r="103" spans="1:15" x14ac:dyDescent="0.25">
      <c r="B103" t="s">
        <v>1158</v>
      </c>
      <c r="C103">
        <v>11.14</v>
      </c>
      <c r="I103" s="43"/>
      <c r="J103" s="26"/>
      <c r="K103" s="26"/>
      <c r="L103" s="26"/>
      <c r="M103" s="26"/>
      <c r="N103" s="26"/>
      <c r="O103" s="26"/>
    </row>
    <row r="104" spans="1:15" x14ac:dyDescent="0.25">
      <c r="I104" s="43" t="s">
        <v>358</v>
      </c>
      <c r="J104" s="26" t="s">
        <v>1164</v>
      </c>
      <c r="K104" s="26" t="s">
        <v>1165</v>
      </c>
      <c r="L104" s="26" t="s">
        <v>1160</v>
      </c>
      <c r="M104" s="26" t="s">
        <v>1105</v>
      </c>
      <c r="N104" s="26" t="s">
        <v>1106</v>
      </c>
      <c r="O104" s="26" t="s">
        <v>1166</v>
      </c>
    </row>
    <row r="105" spans="1:15" x14ac:dyDescent="0.25">
      <c r="B105" t="s">
        <v>116</v>
      </c>
      <c r="I105" s="43" t="s">
        <v>1222</v>
      </c>
      <c r="J105" s="26">
        <v>9.1430000000000007</v>
      </c>
      <c r="K105" s="26">
        <v>15.6</v>
      </c>
      <c r="L105" s="26">
        <v>-6.4569999999999999</v>
      </c>
      <c r="M105" s="26">
        <v>7</v>
      </c>
      <c r="N105" s="26">
        <v>5</v>
      </c>
      <c r="O105" s="26">
        <v>2.0659999999999998</v>
      </c>
    </row>
    <row r="106" spans="1:15" x14ac:dyDescent="0.25">
      <c r="B106" t="s">
        <v>1094</v>
      </c>
      <c r="C106">
        <v>3</v>
      </c>
      <c r="I106" s="43" t="s">
        <v>1223</v>
      </c>
      <c r="J106" s="26">
        <v>9.1430000000000007</v>
      </c>
      <c r="K106" s="26">
        <v>4.8330000000000002</v>
      </c>
      <c r="L106" s="26">
        <v>4.3099999999999996</v>
      </c>
      <c r="M106" s="26">
        <v>7</v>
      </c>
      <c r="N106" s="26">
        <v>6</v>
      </c>
      <c r="O106" s="26">
        <v>1.4510000000000001</v>
      </c>
    </row>
    <row r="107" spans="1:15" x14ac:dyDescent="0.25">
      <c r="B107" t="s">
        <v>1095</v>
      </c>
      <c r="C107">
        <v>18</v>
      </c>
      <c r="I107" s="43" t="s">
        <v>1224</v>
      </c>
      <c r="J107" s="26">
        <v>15.6</v>
      </c>
      <c r="K107" s="26">
        <v>4.8330000000000002</v>
      </c>
      <c r="L107" s="26">
        <v>10.77</v>
      </c>
      <c r="M107" s="26">
        <v>5</v>
      </c>
      <c r="N107" s="26">
        <v>6</v>
      </c>
      <c r="O107" s="26">
        <v>3.331</v>
      </c>
    </row>
    <row r="110" spans="1:15" s="28" customFormat="1" x14ac:dyDescent="0.25">
      <c r="A110" s="117" t="s">
        <v>1226</v>
      </c>
    </row>
    <row r="112" spans="1:15" x14ac:dyDescent="0.25">
      <c r="B112" t="s">
        <v>69</v>
      </c>
      <c r="C112" t="s">
        <v>1227</v>
      </c>
      <c r="I112" s="43" t="s">
        <v>293</v>
      </c>
      <c r="J112" s="26">
        <v>1</v>
      </c>
      <c r="K112" s="26"/>
      <c r="L112" s="26"/>
      <c r="M112" s="26"/>
    </row>
    <row r="113" spans="1:13" x14ac:dyDescent="0.25">
      <c r="I113" s="43" t="s">
        <v>294</v>
      </c>
      <c r="J113" s="26">
        <v>3</v>
      </c>
      <c r="K113" s="26"/>
      <c r="L113" s="26"/>
      <c r="M113" s="26"/>
    </row>
    <row r="114" spans="1:13" x14ac:dyDescent="0.25">
      <c r="B114" t="s">
        <v>1155</v>
      </c>
      <c r="I114" s="43" t="s">
        <v>73</v>
      </c>
      <c r="J114" s="26">
        <v>0.05</v>
      </c>
      <c r="K114" s="26"/>
      <c r="L114" s="26"/>
      <c r="M114" s="26"/>
    </row>
    <row r="115" spans="1:13" x14ac:dyDescent="0.25">
      <c r="B115" s="42" t="s">
        <v>76</v>
      </c>
      <c r="C115" s="42">
        <v>8.0000000000000002E-3</v>
      </c>
      <c r="I115" s="43"/>
      <c r="J115" s="26"/>
      <c r="K115" s="26"/>
      <c r="L115" s="26"/>
      <c r="M115" s="26"/>
    </row>
    <row r="116" spans="1:13" x14ac:dyDescent="0.25">
      <c r="B116" t="s">
        <v>1114</v>
      </c>
      <c r="C116" t="s">
        <v>1115</v>
      </c>
      <c r="I116" s="43" t="s">
        <v>1159</v>
      </c>
      <c r="J116" s="26" t="s">
        <v>1160</v>
      </c>
      <c r="K116" s="26" t="s">
        <v>78</v>
      </c>
      <c r="L116" s="26" t="s">
        <v>299</v>
      </c>
      <c r="M116" s="26" t="s">
        <v>300</v>
      </c>
    </row>
    <row r="117" spans="1:13" x14ac:dyDescent="0.25">
      <c r="B117" s="42" t="s">
        <v>77</v>
      </c>
      <c r="C117" s="42" t="s">
        <v>85</v>
      </c>
      <c r="I117" s="43" t="s">
        <v>1228</v>
      </c>
      <c r="J117" s="26">
        <v>0.54290000000000005</v>
      </c>
      <c r="K117" s="26" t="s">
        <v>81</v>
      </c>
      <c r="L117" s="26" t="s">
        <v>80</v>
      </c>
      <c r="M117" s="26" t="s">
        <v>303</v>
      </c>
    </row>
    <row r="118" spans="1:13" x14ac:dyDescent="0.25">
      <c r="B118" t="s">
        <v>1156</v>
      </c>
      <c r="C118" t="s">
        <v>83</v>
      </c>
      <c r="I118" s="44" t="s">
        <v>1229</v>
      </c>
      <c r="J118" s="45">
        <v>-7.524</v>
      </c>
      <c r="K118" s="45" t="s">
        <v>83</v>
      </c>
      <c r="L118" s="45" t="s">
        <v>82</v>
      </c>
      <c r="M118" s="45">
        <v>3.39E-2</v>
      </c>
    </row>
    <row r="119" spans="1:13" x14ac:dyDescent="0.25">
      <c r="B119" t="s">
        <v>1157</v>
      </c>
      <c r="C119">
        <v>3</v>
      </c>
      <c r="I119" s="115" t="s">
        <v>1230</v>
      </c>
      <c r="J119" s="116">
        <v>-8.0670000000000002</v>
      </c>
      <c r="K119" s="116" t="s">
        <v>83</v>
      </c>
      <c r="L119" s="116" t="s">
        <v>82</v>
      </c>
      <c r="M119" s="116">
        <v>3.7699999999999997E-2</v>
      </c>
    </row>
    <row r="120" spans="1:13" x14ac:dyDescent="0.25">
      <c r="B120" t="s">
        <v>1158</v>
      </c>
      <c r="C120">
        <v>8.4600000000000009</v>
      </c>
      <c r="I120" s="43"/>
      <c r="J120" s="26"/>
      <c r="K120" s="26"/>
      <c r="L120" s="26"/>
      <c r="M120" s="26"/>
    </row>
    <row r="121" spans="1:13" x14ac:dyDescent="0.25">
      <c r="I121" s="43" t="s">
        <v>358</v>
      </c>
      <c r="J121" s="26" t="s">
        <v>1164</v>
      </c>
      <c r="K121" s="26" t="s">
        <v>1165</v>
      </c>
      <c r="L121" s="26" t="s">
        <v>1160</v>
      </c>
      <c r="M121" s="26" t="s">
        <v>1105</v>
      </c>
    </row>
    <row r="122" spans="1:13" x14ac:dyDescent="0.25">
      <c r="B122" t="s">
        <v>116</v>
      </c>
      <c r="I122" s="43" t="s">
        <v>1228</v>
      </c>
      <c r="J122" s="26">
        <v>7.1429999999999998</v>
      </c>
      <c r="K122" s="26">
        <v>6.6</v>
      </c>
      <c r="L122" s="26">
        <v>0.54290000000000005</v>
      </c>
      <c r="M122" s="26">
        <v>7</v>
      </c>
    </row>
    <row r="123" spans="1:13" x14ac:dyDescent="0.25">
      <c r="B123" t="s">
        <v>1094</v>
      </c>
      <c r="C123">
        <v>3</v>
      </c>
      <c r="I123" s="43" t="s">
        <v>1229</v>
      </c>
      <c r="J123" s="26">
        <v>7.1429999999999998</v>
      </c>
      <c r="K123" s="26">
        <v>14.67</v>
      </c>
      <c r="L123" s="26">
        <v>-7.524</v>
      </c>
      <c r="M123" s="26">
        <v>7</v>
      </c>
    </row>
    <row r="124" spans="1:13" x14ac:dyDescent="0.25">
      <c r="B124" t="s">
        <v>1095</v>
      </c>
      <c r="C124">
        <v>18</v>
      </c>
      <c r="I124" s="43" t="s">
        <v>1230</v>
      </c>
      <c r="J124" s="26">
        <v>6.6</v>
      </c>
      <c r="K124" s="26">
        <v>14.67</v>
      </c>
      <c r="L124" s="26">
        <v>-8.0670000000000002</v>
      </c>
      <c r="M124" s="26">
        <v>5</v>
      </c>
    </row>
    <row r="127" spans="1:13" s="28" customFormat="1" x14ac:dyDescent="0.25">
      <c r="A127" s="117" t="s">
        <v>1253</v>
      </c>
    </row>
    <row r="129" spans="2:17" x14ac:dyDescent="0.25">
      <c r="B129" s="43" t="s">
        <v>69</v>
      </c>
      <c r="C129" s="26" t="s">
        <v>1231</v>
      </c>
      <c r="D129" s="26"/>
      <c r="E129" s="26"/>
      <c r="F129" s="26"/>
      <c r="G129" s="26"/>
      <c r="I129" s="204"/>
      <c r="J129" s="204"/>
      <c r="K129" s="204"/>
      <c r="L129" s="204"/>
      <c r="M129" s="204"/>
      <c r="N129" s="204"/>
      <c r="O129" s="204"/>
      <c r="P129" s="204"/>
      <c r="Q129" s="204"/>
    </row>
    <row r="130" spans="2:17" x14ac:dyDescent="0.25">
      <c r="B130" s="43"/>
      <c r="C130" s="26"/>
      <c r="D130" s="26"/>
      <c r="E130" s="26"/>
      <c r="F130" s="26"/>
      <c r="G130" s="26"/>
      <c r="I130" s="43" t="s">
        <v>1151</v>
      </c>
      <c r="J130" s="26"/>
      <c r="K130" s="26"/>
      <c r="L130" s="26"/>
      <c r="M130" s="26"/>
      <c r="N130" s="26"/>
      <c r="O130" s="26"/>
      <c r="P130" s="26"/>
      <c r="Q130" s="26"/>
    </row>
    <row r="131" spans="2:17" x14ac:dyDescent="0.25">
      <c r="B131" s="43" t="s">
        <v>71</v>
      </c>
      <c r="C131" s="26" t="s">
        <v>72</v>
      </c>
      <c r="D131" s="26"/>
      <c r="E131" s="26"/>
      <c r="F131" s="26"/>
      <c r="G131" s="26"/>
      <c r="I131" s="43"/>
      <c r="J131" s="26"/>
      <c r="K131" s="26"/>
      <c r="L131" s="26"/>
      <c r="M131" s="26"/>
      <c r="N131" s="26"/>
      <c r="O131" s="26"/>
      <c r="P131" s="26"/>
      <c r="Q131" s="26"/>
    </row>
    <row r="132" spans="2:17" x14ac:dyDescent="0.25">
      <c r="B132" s="43" t="s">
        <v>73</v>
      </c>
      <c r="C132" s="26">
        <v>0.05</v>
      </c>
      <c r="D132" s="26"/>
      <c r="E132" s="26"/>
      <c r="F132" s="26"/>
      <c r="G132" s="26"/>
      <c r="I132" s="43" t="s">
        <v>293</v>
      </c>
      <c r="J132" s="26">
        <v>1</v>
      </c>
      <c r="K132" s="26"/>
      <c r="L132" s="26"/>
      <c r="M132" s="26"/>
      <c r="N132" s="26"/>
      <c r="O132" s="26"/>
      <c r="P132" s="26"/>
      <c r="Q132" s="26"/>
    </row>
    <row r="133" spans="2:17" x14ac:dyDescent="0.25">
      <c r="B133" s="43"/>
      <c r="C133" s="26"/>
      <c r="D133" s="26"/>
      <c r="E133" s="26"/>
      <c r="F133" s="26"/>
      <c r="G133" s="26"/>
      <c r="I133" s="43" t="s">
        <v>294</v>
      </c>
      <c r="J133" s="26">
        <v>6</v>
      </c>
      <c r="K133" s="26"/>
      <c r="L133" s="26"/>
      <c r="M133" s="26"/>
      <c r="N133" s="26"/>
      <c r="O133" s="26"/>
      <c r="P133" s="26"/>
      <c r="Q133" s="26"/>
    </row>
    <row r="134" spans="2:17" x14ac:dyDescent="0.25">
      <c r="B134" s="43" t="s">
        <v>74</v>
      </c>
      <c r="C134" s="26" t="s">
        <v>75</v>
      </c>
      <c r="D134" s="26" t="s">
        <v>76</v>
      </c>
      <c r="E134" s="26" t="s">
        <v>77</v>
      </c>
      <c r="F134" s="26" t="s">
        <v>78</v>
      </c>
      <c r="G134" s="26"/>
      <c r="I134" s="43" t="s">
        <v>73</v>
      </c>
      <c r="J134" s="26">
        <v>0.05</v>
      </c>
      <c r="K134" s="26"/>
      <c r="L134" s="26"/>
      <c r="M134" s="26"/>
      <c r="N134" s="26"/>
      <c r="O134" s="26"/>
      <c r="P134" s="26"/>
      <c r="Q134" s="26"/>
    </row>
    <row r="135" spans="2:17" x14ac:dyDescent="0.25">
      <c r="B135" s="44" t="s">
        <v>84</v>
      </c>
      <c r="C135" s="45">
        <v>18.53</v>
      </c>
      <c r="D135" s="45">
        <v>4.5400000000000003E-2</v>
      </c>
      <c r="E135" s="45" t="s">
        <v>82</v>
      </c>
      <c r="F135" s="45" t="s">
        <v>83</v>
      </c>
      <c r="G135" s="26"/>
      <c r="I135" s="43"/>
      <c r="J135" s="26"/>
      <c r="K135" s="26"/>
      <c r="L135" s="26"/>
      <c r="M135" s="26"/>
      <c r="N135" s="26"/>
      <c r="O135" s="26"/>
      <c r="P135" s="26"/>
      <c r="Q135" s="26"/>
    </row>
    <row r="136" spans="2:17" x14ac:dyDescent="0.25">
      <c r="B136" s="43" t="s">
        <v>194</v>
      </c>
      <c r="C136" s="26">
        <v>0.24229999999999999</v>
      </c>
      <c r="D136" s="26">
        <v>0.80969999999999998</v>
      </c>
      <c r="E136" s="26" t="s">
        <v>80</v>
      </c>
      <c r="F136" s="26" t="s">
        <v>81</v>
      </c>
      <c r="G136" s="26"/>
      <c r="I136" s="43" t="s">
        <v>295</v>
      </c>
      <c r="J136" s="26" t="s">
        <v>516</v>
      </c>
      <c r="K136" s="26" t="s">
        <v>297</v>
      </c>
      <c r="L136" s="26" t="s">
        <v>298</v>
      </c>
      <c r="M136" s="26" t="s">
        <v>299</v>
      </c>
      <c r="N136" s="26" t="s">
        <v>300</v>
      </c>
      <c r="O136" s="26"/>
      <c r="P136" s="26"/>
      <c r="Q136" s="26"/>
    </row>
    <row r="137" spans="2:17" x14ac:dyDescent="0.25">
      <c r="B137" s="43"/>
      <c r="C137" s="26"/>
      <c r="D137" s="26"/>
      <c r="E137" s="26"/>
      <c r="F137" s="26"/>
      <c r="G137" s="26"/>
      <c r="I137" s="43"/>
      <c r="J137" s="26"/>
      <c r="K137" s="26"/>
      <c r="L137" s="26"/>
      <c r="M137" s="26"/>
      <c r="N137" s="26"/>
      <c r="O137" s="26"/>
      <c r="P137" s="26"/>
      <c r="Q137" s="26"/>
    </row>
    <row r="138" spans="2:17" x14ac:dyDescent="0.25">
      <c r="B138" s="43" t="s">
        <v>86</v>
      </c>
      <c r="C138" s="26" t="s">
        <v>87</v>
      </c>
      <c r="D138" s="26" t="s">
        <v>88</v>
      </c>
      <c r="E138" s="26" t="s">
        <v>89</v>
      </c>
      <c r="F138" s="26" t="s">
        <v>90</v>
      </c>
      <c r="G138" s="26" t="s">
        <v>76</v>
      </c>
      <c r="I138" s="43" t="s">
        <v>1243</v>
      </c>
      <c r="J138" s="26">
        <v>-2.4990000000000001</v>
      </c>
      <c r="K138" s="26" t="s">
        <v>1244</v>
      </c>
      <c r="L138" s="26" t="s">
        <v>81</v>
      </c>
      <c r="M138" s="26" t="s">
        <v>80</v>
      </c>
      <c r="N138" s="26">
        <v>0.99470000000000003</v>
      </c>
      <c r="O138" s="26"/>
      <c r="P138" s="26"/>
      <c r="Q138" s="26"/>
    </row>
    <row r="139" spans="2:17" x14ac:dyDescent="0.25">
      <c r="B139" s="44" t="s">
        <v>84</v>
      </c>
      <c r="C139" s="45">
        <v>2732</v>
      </c>
      <c r="D139" s="45">
        <v>1</v>
      </c>
      <c r="E139" s="45">
        <v>2732</v>
      </c>
      <c r="F139" s="45" t="s">
        <v>1232</v>
      </c>
      <c r="G139" s="45" t="s">
        <v>1233</v>
      </c>
      <c r="I139" s="43" t="s">
        <v>1248</v>
      </c>
      <c r="J139" s="26">
        <v>-22.37</v>
      </c>
      <c r="K139" s="26" t="s">
        <v>1245</v>
      </c>
      <c r="L139" s="26" t="s">
        <v>81</v>
      </c>
      <c r="M139" s="26" t="s">
        <v>80</v>
      </c>
      <c r="N139" s="26">
        <v>0.1767</v>
      </c>
      <c r="O139" s="26"/>
      <c r="P139" s="26"/>
      <c r="Q139" s="26"/>
    </row>
    <row r="140" spans="2:17" x14ac:dyDescent="0.25">
      <c r="B140" s="43" t="s">
        <v>194</v>
      </c>
      <c r="C140" s="26">
        <v>35.729999999999997</v>
      </c>
      <c r="D140" s="26">
        <v>1</v>
      </c>
      <c r="E140" s="26">
        <v>35.729999999999997</v>
      </c>
      <c r="F140" s="26" t="s">
        <v>1234</v>
      </c>
      <c r="G140" s="26" t="s">
        <v>1235</v>
      </c>
      <c r="I140" s="43" t="s">
        <v>1249</v>
      </c>
      <c r="J140" s="26">
        <v>-24.86</v>
      </c>
      <c r="K140" s="26" t="s">
        <v>1246</v>
      </c>
      <c r="L140" s="26" t="s">
        <v>81</v>
      </c>
      <c r="M140" s="26" t="s">
        <v>80</v>
      </c>
      <c r="N140" s="26">
        <v>0.37359999999999999</v>
      </c>
      <c r="O140" s="26"/>
      <c r="P140" s="26"/>
      <c r="Q140" s="26"/>
    </row>
    <row r="141" spans="2:17" x14ac:dyDescent="0.25">
      <c r="B141" s="43" t="s">
        <v>97</v>
      </c>
      <c r="C141" s="26">
        <v>12003</v>
      </c>
      <c r="D141" s="26">
        <v>20</v>
      </c>
      <c r="E141" s="26">
        <v>600.20000000000005</v>
      </c>
      <c r="F141" s="26"/>
      <c r="G141" s="26"/>
      <c r="I141" s="43" t="s">
        <v>1250</v>
      </c>
      <c r="J141" s="26">
        <v>-19.87</v>
      </c>
      <c r="K141" s="26" t="s">
        <v>1247</v>
      </c>
      <c r="L141" s="26" t="s">
        <v>81</v>
      </c>
      <c r="M141" s="26" t="s">
        <v>80</v>
      </c>
      <c r="N141" s="26">
        <v>0.51729999999999998</v>
      </c>
      <c r="O141" s="26"/>
      <c r="P141" s="26"/>
      <c r="Q141" s="26"/>
    </row>
    <row r="142" spans="2:17" x14ac:dyDescent="0.25">
      <c r="B142" s="43"/>
      <c r="C142" s="26"/>
      <c r="D142" s="26"/>
      <c r="E142" s="26"/>
      <c r="F142" s="26"/>
      <c r="G142" s="26"/>
      <c r="I142" s="43" t="s">
        <v>1251</v>
      </c>
      <c r="J142" s="26">
        <v>-22.37</v>
      </c>
      <c r="K142" s="26" t="s">
        <v>1245</v>
      </c>
      <c r="L142" s="26" t="s">
        <v>81</v>
      </c>
      <c r="M142" s="26" t="s">
        <v>80</v>
      </c>
      <c r="N142" s="26">
        <v>0.1767</v>
      </c>
      <c r="O142" s="26"/>
      <c r="P142" s="26"/>
      <c r="Q142" s="26"/>
    </row>
    <row r="143" spans="2:17" x14ac:dyDescent="0.25">
      <c r="B143" s="43" t="s">
        <v>98</v>
      </c>
      <c r="C143" s="26"/>
      <c r="D143" s="26"/>
      <c r="E143" s="26"/>
      <c r="F143" s="26"/>
      <c r="G143" s="26"/>
      <c r="I143" s="126" t="s">
        <v>1252</v>
      </c>
      <c r="J143" s="26">
        <v>-2.4990000000000001</v>
      </c>
      <c r="K143" s="26" t="s">
        <v>1244</v>
      </c>
      <c r="L143" s="26" t="s">
        <v>81</v>
      </c>
      <c r="M143" s="26" t="s">
        <v>80</v>
      </c>
      <c r="N143" s="26">
        <v>0.99470000000000003</v>
      </c>
      <c r="O143" s="26"/>
      <c r="P143" s="26"/>
      <c r="Q143" s="26"/>
    </row>
    <row r="144" spans="2:17" x14ac:dyDescent="0.25">
      <c r="B144" s="43" t="s">
        <v>1236</v>
      </c>
      <c r="C144" s="26">
        <v>202.4</v>
      </c>
      <c r="D144" s="26"/>
      <c r="E144" s="26"/>
      <c r="F144" s="26"/>
      <c r="G144" s="26"/>
      <c r="I144" s="43"/>
      <c r="J144" s="26"/>
      <c r="K144" s="26"/>
      <c r="L144" s="26"/>
      <c r="M144" s="26"/>
      <c r="N144" s="26"/>
      <c r="O144" s="26"/>
      <c r="P144" s="26"/>
      <c r="Q144" s="26"/>
    </row>
    <row r="145" spans="2:17" x14ac:dyDescent="0.25">
      <c r="B145" s="43" t="s">
        <v>1237</v>
      </c>
      <c r="C145" s="26">
        <v>204.9</v>
      </c>
      <c r="D145" s="26"/>
      <c r="E145" s="26"/>
      <c r="F145" s="26"/>
      <c r="G145" s="26"/>
      <c r="I145" s="43"/>
      <c r="J145" s="26"/>
      <c r="K145" s="26"/>
      <c r="L145" s="26"/>
      <c r="M145" s="26"/>
      <c r="N145" s="26"/>
      <c r="O145" s="26"/>
      <c r="P145" s="26"/>
      <c r="Q145" s="26"/>
    </row>
    <row r="146" spans="2:17" x14ac:dyDescent="0.25">
      <c r="B146" s="43" t="s">
        <v>101</v>
      </c>
      <c r="C146" s="26">
        <v>-2.4990000000000001</v>
      </c>
      <c r="D146" s="26"/>
      <c r="E146" s="26"/>
      <c r="F146" s="26"/>
      <c r="G146" s="26"/>
      <c r="I146" s="43" t="s">
        <v>358</v>
      </c>
      <c r="J146" s="26" t="s">
        <v>783</v>
      </c>
      <c r="K146" s="26" t="s">
        <v>784</v>
      </c>
      <c r="L146" s="26" t="s">
        <v>516</v>
      </c>
      <c r="M146" s="26" t="s">
        <v>361</v>
      </c>
      <c r="N146" s="26" t="s">
        <v>362</v>
      </c>
      <c r="O146" s="26" t="s">
        <v>363</v>
      </c>
      <c r="P146" s="26" t="s">
        <v>364</v>
      </c>
      <c r="Q146" s="26" t="s">
        <v>88</v>
      </c>
    </row>
    <row r="147" spans="2:17" x14ac:dyDescent="0.25">
      <c r="B147" s="43" t="s">
        <v>102</v>
      </c>
      <c r="C147" s="26">
        <v>10.24</v>
      </c>
      <c r="D147" s="26"/>
      <c r="E147" s="26"/>
      <c r="F147" s="26"/>
      <c r="G147" s="26"/>
      <c r="I147" s="43"/>
      <c r="J147" s="26"/>
      <c r="K147" s="26"/>
      <c r="L147" s="26"/>
      <c r="M147" s="26"/>
      <c r="N147" s="26"/>
      <c r="O147" s="26"/>
      <c r="P147" s="26"/>
      <c r="Q147" s="26"/>
    </row>
    <row r="148" spans="2:17" x14ac:dyDescent="0.25">
      <c r="B148" s="43" t="s">
        <v>103</v>
      </c>
      <c r="C148" s="26" t="s">
        <v>1238</v>
      </c>
      <c r="D148" s="26"/>
      <c r="E148" s="26"/>
      <c r="F148" s="26"/>
      <c r="G148" s="26"/>
      <c r="I148" s="43" t="s">
        <v>1243</v>
      </c>
      <c r="J148" s="26">
        <v>191.2</v>
      </c>
      <c r="K148" s="26">
        <v>193.7</v>
      </c>
      <c r="L148" s="26">
        <v>-2.4990000000000001</v>
      </c>
      <c r="M148" s="26">
        <v>10.24</v>
      </c>
      <c r="N148" s="26">
        <v>7</v>
      </c>
      <c r="O148" s="26">
        <v>7</v>
      </c>
      <c r="P148" s="26">
        <v>0.34510000000000002</v>
      </c>
      <c r="Q148" s="26">
        <v>20</v>
      </c>
    </row>
    <row r="149" spans="2:17" x14ac:dyDescent="0.25">
      <c r="B149" s="43"/>
      <c r="C149" s="26"/>
      <c r="D149" s="26"/>
      <c r="E149" s="26"/>
      <c r="F149" s="26"/>
      <c r="G149" s="26"/>
      <c r="I149" s="43" t="s">
        <v>1248</v>
      </c>
      <c r="J149" s="26">
        <v>191.2</v>
      </c>
      <c r="K149" s="26">
        <v>213.5</v>
      </c>
      <c r="L149" s="26">
        <v>-22.37</v>
      </c>
      <c r="M149" s="26">
        <v>10.48</v>
      </c>
      <c r="N149" s="26">
        <v>7</v>
      </c>
      <c r="O149" s="26">
        <v>5</v>
      </c>
      <c r="P149" s="26">
        <v>3.0169999999999999</v>
      </c>
      <c r="Q149" s="26">
        <v>20</v>
      </c>
    </row>
    <row r="150" spans="2:17" x14ac:dyDescent="0.25">
      <c r="B150" s="43" t="s">
        <v>105</v>
      </c>
      <c r="C150" s="26"/>
      <c r="D150" s="26"/>
      <c r="E150" s="26"/>
      <c r="F150" s="26"/>
      <c r="G150" s="26"/>
      <c r="I150" s="43" t="s">
        <v>1249</v>
      </c>
      <c r="J150" s="26">
        <v>191.2</v>
      </c>
      <c r="K150" s="26">
        <v>216</v>
      </c>
      <c r="L150" s="26">
        <v>-24.86</v>
      </c>
      <c r="M150" s="26">
        <v>15.05</v>
      </c>
      <c r="N150" s="26">
        <v>7</v>
      </c>
      <c r="O150" s="26">
        <v>4</v>
      </c>
      <c r="P150" s="26">
        <v>2.3370000000000002</v>
      </c>
      <c r="Q150" s="26">
        <v>20</v>
      </c>
    </row>
    <row r="151" spans="2:17" x14ac:dyDescent="0.25">
      <c r="B151" s="43" t="s">
        <v>99</v>
      </c>
      <c r="C151" s="26">
        <v>192.4</v>
      </c>
      <c r="D151" s="26"/>
      <c r="E151" s="26"/>
      <c r="F151" s="26"/>
      <c r="G151" s="26"/>
      <c r="I151" s="43" t="s">
        <v>1250</v>
      </c>
      <c r="J151" s="26">
        <v>193.7</v>
      </c>
      <c r="K151" s="26">
        <v>213.5</v>
      </c>
      <c r="L151" s="26">
        <v>-19.87</v>
      </c>
      <c r="M151" s="26">
        <v>14.25</v>
      </c>
      <c r="N151" s="26">
        <v>7</v>
      </c>
      <c r="O151" s="26">
        <v>5</v>
      </c>
      <c r="P151" s="26">
        <v>1.9710000000000001</v>
      </c>
      <c r="Q151" s="26">
        <v>20</v>
      </c>
    </row>
    <row r="152" spans="2:17" x14ac:dyDescent="0.25">
      <c r="B152" s="43" t="s">
        <v>127</v>
      </c>
      <c r="C152" s="26">
        <v>214.8</v>
      </c>
      <c r="D152" s="26"/>
      <c r="E152" s="26"/>
      <c r="F152" s="26"/>
      <c r="G152" s="26"/>
      <c r="I152" s="43" t="s">
        <v>1251</v>
      </c>
      <c r="J152" s="26">
        <v>193.7</v>
      </c>
      <c r="K152" s="26">
        <v>216</v>
      </c>
      <c r="L152" s="26">
        <v>-22.37</v>
      </c>
      <c r="M152" s="26">
        <v>10.48</v>
      </c>
      <c r="N152" s="26">
        <v>7</v>
      </c>
      <c r="O152" s="26">
        <v>4</v>
      </c>
      <c r="P152" s="26">
        <v>3.0169999999999999</v>
      </c>
      <c r="Q152" s="26">
        <v>20</v>
      </c>
    </row>
    <row r="153" spans="2:17" x14ac:dyDescent="0.25">
      <c r="B153" s="43" t="s">
        <v>101</v>
      </c>
      <c r="C153" s="26">
        <v>-22.37</v>
      </c>
      <c r="D153" s="26"/>
      <c r="E153" s="26"/>
      <c r="F153" s="26"/>
      <c r="G153" s="26"/>
      <c r="I153" s="126" t="s">
        <v>1252</v>
      </c>
      <c r="J153" s="26">
        <v>213.5</v>
      </c>
      <c r="K153" s="26">
        <v>216</v>
      </c>
      <c r="L153" s="26">
        <v>-2.4990000000000001</v>
      </c>
      <c r="M153" s="26">
        <v>10.24</v>
      </c>
      <c r="N153" s="26">
        <v>5</v>
      </c>
      <c r="O153" s="26">
        <v>4</v>
      </c>
      <c r="P153" s="26">
        <v>0.34510000000000002</v>
      </c>
      <c r="Q153" s="26">
        <v>20</v>
      </c>
    </row>
    <row r="154" spans="2:17" x14ac:dyDescent="0.25">
      <c r="B154" s="43" t="s">
        <v>102</v>
      </c>
      <c r="C154" s="26">
        <v>10.48</v>
      </c>
      <c r="D154" s="26"/>
      <c r="E154" s="26"/>
      <c r="F154" s="26"/>
      <c r="G154" s="26"/>
    </row>
    <row r="155" spans="2:17" x14ac:dyDescent="0.25">
      <c r="B155" s="43" t="s">
        <v>103</v>
      </c>
      <c r="C155" s="26" t="s">
        <v>1240</v>
      </c>
      <c r="D155" s="26"/>
      <c r="E155" s="26"/>
      <c r="F155" s="26"/>
      <c r="G155" s="26"/>
    </row>
    <row r="156" spans="2:17" x14ac:dyDescent="0.25">
      <c r="B156" s="43"/>
      <c r="C156" s="26"/>
      <c r="D156" s="26"/>
      <c r="E156" s="26"/>
      <c r="F156" s="26"/>
      <c r="G156" s="26"/>
    </row>
    <row r="157" spans="2:17" x14ac:dyDescent="0.25">
      <c r="B157" s="43" t="s">
        <v>109</v>
      </c>
      <c r="C157" s="26"/>
      <c r="D157" s="26"/>
      <c r="E157" s="26"/>
      <c r="F157" s="26"/>
      <c r="G157" s="26"/>
    </row>
    <row r="158" spans="2:17" x14ac:dyDescent="0.25">
      <c r="B158" s="43" t="s">
        <v>110</v>
      </c>
      <c r="C158" s="26">
        <v>-2.4990000000000001</v>
      </c>
      <c r="D158" s="26"/>
      <c r="E158" s="26"/>
      <c r="F158" s="26"/>
      <c r="G158" s="26"/>
    </row>
    <row r="159" spans="2:17" x14ac:dyDescent="0.25">
      <c r="B159" s="43" t="s">
        <v>111</v>
      </c>
      <c r="C159" s="26">
        <v>-2.4990000000000001</v>
      </c>
      <c r="D159" s="26"/>
      <c r="E159" s="26"/>
      <c r="F159" s="26"/>
      <c r="G159" s="26"/>
    </row>
    <row r="160" spans="2:17" x14ac:dyDescent="0.25">
      <c r="B160" s="43" t="s">
        <v>112</v>
      </c>
      <c r="C160" s="26">
        <v>0</v>
      </c>
      <c r="D160" s="26"/>
      <c r="E160" s="26"/>
      <c r="F160" s="26"/>
      <c r="G160" s="26"/>
    </row>
    <row r="161" spans="1:10" x14ac:dyDescent="0.25">
      <c r="B161" s="43" t="s">
        <v>103</v>
      </c>
      <c r="C161" s="26"/>
      <c r="D161" s="26"/>
      <c r="E161" s="26"/>
      <c r="F161" s="26"/>
      <c r="G161" s="26"/>
    </row>
    <row r="162" spans="1:10" x14ac:dyDescent="0.25">
      <c r="B162" s="43" t="s">
        <v>114</v>
      </c>
      <c r="C162" s="26">
        <v>0</v>
      </c>
      <c r="D162" s="26"/>
      <c r="E162" s="26"/>
      <c r="F162" s="26"/>
      <c r="G162" s="26"/>
    </row>
    <row r="163" spans="1:10" x14ac:dyDescent="0.25">
      <c r="B163" s="43" t="s">
        <v>103</v>
      </c>
      <c r="C163" s="26"/>
      <c r="D163" s="26"/>
      <c r="E163" s="26"/>
      <c r="F163" s="26"/>
      <c r="G163" s="26"/>
    </row>
    <row r="164" spans="1:10" x14ac:dyDescent="0.25">
      <c r="B164" s="43"/>
      <c r="C164" s="26"/>
      <c r="D164" s="26"/>
      <c r="E164" s="26"/>
      <c r="F164" s="26"/>
      <c r="G164" s="26"/>
    </row>
    <row r="165" spans="1:10" x14ac:dyDescent="0.25">
      <c r="B165" s="43" t="s">
        <v>116</v>
      </c>
      <c r="C165" s="26"/>
      <c r="D165" s="26"/>
      <c r="E165" s="26"/>
      <c r="F165" s="26"/>
      <c r="G165" s="26"/>
    </row>
    <row r="166" spans="1:10" x14ac:dyDescent="0.25">
      <c r="B166" s="43" t="s">
        <v>1241</v>
      </c>
      <c r="C166" s="26">
        <v>2</v>
      </c>
      <c r="D166" s="26"/>
      <c r="E166" s="26"/>
      <c r="F166" s="26"/>
      <c r="G166" s="26"/>
    </row>
    <row r="167" spans="1:10" x14ac:dyDescent="0.25">
      <c r="B167" s="43" t="s">
        <v>1242</v>
      </c>
      <c r="C167" s="26">
        <v>2</v>
      </c>
      <c r="D167" s="26"/>
      <c r="E167" s="26"/>
      <c r="F167" s="26"/>
      <c r="G167" s="26"/>
    </row>
    <row r="168" spans="1:10" x14ac:dyDescent="0.25">
      <c r="B168" s="43" t="s">
        <v>119</v>
      </c>
      <c r="C168" s="26">
        <v>23</v>
      </c>
      <c r="D168" s="26"/>
      <c r="E168" s="26"/>
      <c r="F168" s="26"/>
      <c r="G168" s="26"/>
    </row>
    <row r="171" spans="1:10" s="28" customFormat="1" x14ac:dyDescent="0.25">
      <c r="A171" s="117" t="s">
        <v>1254</v>
      </c>
    </row>
    <row r="173" spans="1:10" x14ac:dyDescent="0.25">
      <c r="B173" s="43" t="s">
        <v>69</v>
      </c>
      <c r="C173" s="26" t="s">
        <v>1255</v>
      </c>
      <c r="D173" s="26"/>
      <c r="E173" s="26"/>
      <c r="F173" s="26"/>
      <c r="G173" s="26"/>
      <c r="I173" t="s">
        <v>1151</v>
      </c>
    </row>
    <row r="174" spans="1:10" x14ac:dyDescent="0.25">
      <c r="B174" s="43"/>
      <c r="C174" s="26"/>
      <c r="D174" s="26"/>
      <c r="E174" s="26"/>
      <c r="F174" s="26"/>
      <c r="G174" s="26"/>
    </row>
    <row r="175" spans="1:10" x14ac:dyDescent="0.25">
      <c r="B175" s="43" t="s">
        <v>71</v>
      </c>
      <c r="C175" s="26" t="s">
        <v>72</v>
      </c>
      <c r="D175" s="26"/>
      <c r="E175" s="26"/>
      <c r="F175" s="26"/>
      <c r="G175" s="26"/>
      <c r="I175" t="s">
        <v>293</v>
      </c>
      <c r="J175">
        <v>1</v>
      </c>
    </row>
    <row r="176" spans="1:10" x14ac:dyDescent="0.25">
      <c r="B176" s="43" t="s">
        <v>73</v>
      </c>
      <c r="C176" s="26">
        <v>0.05</v>
      </c>
      <c r="D176" s="26"/>
      <c r="E176" s="26"/>
      <c r="F176" s="26"/>
      <c r="G176" s="26"/>
      <c r="I176" t="s">
        <v>294</v>
      </c>
      <c r="J176">
        <v>6</v>
      </c>
    </row>
    <row r="177" spans="2:17" x14ac:dyDescent="0.25">
      <c r="B177" s="43"/>
      <c r="C177" s="26"/>
      <c r="D177" s="26"/>
      <c r="E177" s="26"/>
      <c r="F177" s="26"/>
      <c r="G177" s="26"/>
      <c r="I177" t="s">
        <v>73</v>
      </c>
      <c r="J177">
        <v>0.05</v>
      </c>
    </row>
    <row r="178" spans="2:17" x14ac:dyDescent="0.25">
      <c r="B178" s="43" t="s">
        <v>74</v>
      </c>
      <c r="C178" s="26" t="s">
        <v>75</v>
      </c>
      <c r="D178" s="26" t="s">
        <v>76</v>
      </c>
      <c r="E178" s="26" t="s">
        <v>77</v>
      </c>
      <c r="F178" s="26" t="s">
        <v>78</v>
      </c>
      <c r="G178" s="26"/>
    </row>
    <row r="179" spans="2:17" x14ac:dyDescent="0.25">
      <c r="B179" s="43" t="s">
        <v>79</v>
      </c>
      <c r="C179" s="26">
        <v>1.21</v>
      </c>
      <c r="D179" s="26">
        <v>0.50919999999999999</v>
      </c>
      <c r="E179" s="26" t="s">
        <v>80</v>
      </c>
      <c r="F179" s="26" t="s">
        <v>81</v>
      </c>
      <c r="G179" s="26"/>
      <c r="I179" t="s">
        <v>295</v>
      </c>
      <c r="J179" t="s">
        <v>516</v>
      </c>
      <c r="K179" t="s">
        <v>297</v>
      </c>
      <c r="L179" t="s">
        <v>298</v>
      </c>
      <c r="M179" t="s">
        <v>299</v>
      </c>
      <c r="N179" t="s">
        <v>300</v>
      </c>
    </row>
    <row r="180" spans="2:17" x14ac:dyDescent="0.25">
      <c r="B180" s="44" t="s">
        <v>84</v>
      </c>
      <c r="C180" s="45">
        <v>39.03</v>
      </c>
      <c r="D180" s="45">
        <v>1E-3</v>
      </c>
      <c r="E180" s="45" t="s">
        <v>85</v>
      </c>
      <c r="F180" s="45" t="s">
        <v>83</v>
      </c>
      <c r="G180" s="26"/>
    </row>
    <row r="181" spans="2:17" x14ac:dyDescent="0.25">
      <c r="B181" s="43" t="s">
        <v>194</v>
      </c>
      <c r="C181" s="26">
        <v>3.032</v>
      </c>
      <c r="D181" s="26">
        <v>0.2999</v>
      </c>
      <c r="E181" s="26" t="s">
        <v>80</v>
      </c>
      <c r="F181" s="26" t="s">
        <v>81</v>
      </c>
      <c r="G181" s="26"/>
      <c r="I181" t="s">
        <v>1267</v>
      </c>
      <c r="J181">
        <v>-9.7870000000000008</v>
      </c>
      <c r="K181" t="s">
        <v>1268</v>
      </c>
      <c r="L181" t="s">
        <v>81</v>
      </c>
      <c r="M181" t="s">
        <v>80</v>
      </c>
      <c r="N181">
        <v>0.56669999999999998</v>
      </c>
    </row>
    <row r="182" spans="2:17" x14ac:dyDescent="0.25">
      <c r="B182" s="43"/>
      <c r="C182" s="26"/>
      <c r="D182" s="26"/>
      <c r="E182" s="26"/>
      <c r="F182" s="26"/>
      <c r="G182" s="26"/>
      <c r="I182" s="42" t="s">
        <v>1269</v>
      </c>
      <c r="J182" s="42">
        <v>-25.31</v>
      </c>
      <c r="K182" s="42" t="s">
        <v>1270</v>
      </c>
      <c r="L182" s="42" t="s">
        <v>83</v>
      </c>
      <c r="M182" s="42" t="s">
        <v>82</v>
      </c>
      <c r="N182" s="42">
        <v>1.83E-2</v>
      </c>
    </row>
    <row r="183" spans="2:17" x14ac:dyDescent="0.25">
      <c r="B183" s="43" t="s">
        <v>86</v>
      </c>
      <c r="C183" s="26" t="s">
        <v>87</v>
      </c>
      <c r="D183" s="26" t="s">
        <v>88</v>
      </c>
      <c r="E183" s="26" t="s">
        <v>89</v>
      </c>
      <c r="F183" s="26" t="s">
        <v>90</v>
      </c>
      <c r="G183" s="26" t="s">
        <v>76</v>
      </c>
      <c r="I183" s="122" t="s">
        <v>1271</v>
      </c>
      <c r="J183" s="122">
        <v>-27.52</v>
      </c>
      <c r="K183" s="122" t="s">
        <v>1272</v>
      </c>
      <c r="L183" s="122" t="s">
        <v>83</v>
      </c>
      <c r="M183" s="122" t="s">
        <v>82</v>
      </c>
      <c r="N183" s="122">
        <v>1.44E-2</v>
      </c>
    </row>
    <row r="184" spans="2:17" x14ac:dyDescent="0.25">
      <c r="B184" s="43" t="s">
        <v>79</v>
      </c>
      <c r="C184" s="26">
        <v>88.02</v>
      </c>
      <c r="D184" s="26">
        <v>1</v>
      </c>
      <c r="E184" s="26">
        <v>88.02</v>
      </c>
      <c r="F184" s="26" t="s">
        <v>1256</v>
      </c>
      <c r="G184" s="26" t="s">
        <v>1257</v>
      </c>
      <c r="I184" t="s">
        <v>1273</v>
      </c>
      <c r="J184">
        <v>-15.52</v>
      </c>
      <c r="K184" t="s">
        <v>1274</v>
      </c>
      <c r="L184" t="s">
        <v>81</v>
      </c>
      <c r="M184" t="s">
        <v>80</v>
      </c>
      <c r="N184">
        <v>0.22090000000000001</v>
      </c>
    </row>
    <row r="185" spans="2:17" x14ac:dyDescent="0.25">
      <c r="B185" s="44" t="s">
        <v>84</v>
      </c>
      <c r="C185" s="45">
        <v>2839</v>
      </c>
      <c r="D185" s="45">
        <v>1</v>
      </c>
      <c r="E185" s="45">
        <v>2839</v>
      </c>
      <c r="F185" s="45" t="s">
        <v>1258</v>
      </c>
      <c r="G185" s="45" t="s">
        <v>1259</v>
      </c>
      <c r="I185" t="s">
        <v>1275</v>
      </c>
      <c r="J185">
        <v>-17.73</v>
      </c>
      <c r="K185" t="s">
        <v>1276</v>
      </c>
      <c r="L185" t="s">
        <v>81</v>
      </c>
      <c r="M185" t="s">
        <v>80</v>
      </c>
      <c r="N185">
        <v>0.16520000000000001</v>
      </c>
    </row>
    <row r="186" spans="2:17" x14ac:dyDescent="0.25">
      <c r="B186" s="43" t="s">
        <v>194</v>
      </c>
      <c r="C186" s="26">
        <v>220.6</v>
      </c>
      <c r="D186" s="26">
        <v>1</v>
      </c>
      <c r="E186" s="26">
        <v>220.6</v>
      </c>
      <c r="F186" s="26" t="s">
        <v>1260</v>
      </c>
      <c r="G186" s="26" t="s">
        <v>1261</v>
      </c>
      <c r="I186" t="s">
        <v>1277</v>
      </c>
      <c r="J186">
        <v>-2.2090000000000001</v>
      </c>
      <c r="K186" t="s">
        <v>1278</v>
      </c>
      <c r="L186" t="s">
        <v>81</v>
      </c>
      <c r="M186" t="s">
        <v>80</v>
      </c>
      <c r="N186">
        <v>0.99360000000000004</v>
      </c>
    </row>
    <row r="187" spans="2:17" x14ac:dyDescent="0.25">
      <c r="B187" s="43" t="s">
        <v>97</v>
      </c>
      <c r="C187" s="26">
        <v>4100</v>
      </c>
      <c r="D187" s="26">
        <v>21</v>
      </c>
      <c r="E187" s="26">
        <v>195.2</v>
      </c>
      <c r="F187" s="26"/>
      <c r="G187" s="26"/>
    </row>
    <row r="188" spans="2:17" x14ac:dyDescent="0.25">
      <c r="B188" s="43"/>
      <c r="C188" s="26"/>
      <c r="D188" s="26"/>
      <c r="E188" s="26"/>
      <c r="F188" s="26"/>
      <c r="G188" s="26"/>
    </row>
    <row r="189" spans="2:17" x14ac:dyDescent="0.25">
      <c r="B189" s="43" t="s">
        <v>98</v>
      </c>
      <c r="C189" s="26"/>
      <c r="D189" s="26"/>
      <c r="E189" s="26"/>
      <c r="F189" s="26"/>
      <c r="G189" s="26"/>
      <c r="I189" t="s">
        <v>358</v>
      </c>
      <c r="J189" t="s">
        <v>783</v>
      </c>
      <c r="K189" t="s">
        <v>784</v>
      </c>
      <c r="L189" t="s">
        <v>516</v>
      </c>
      <c r="M189" t="s">
        <v>361</v>
      </c>
      <c r="N189" t="s">
        <v>362</v>
      </c>
      <c r="O189" t="s">
        <v>363</v>
      </c>
      <c r="P189" t="s">
        <v>364</v>
      </c>
      <c r="Q189" t="s">
        <v>88</v>
      </c>
    </row>
    <row r="190" spans="2:17" x14ac:dyDescent="0.25">
      <c r="B190" s="43" t="s">
        <v>1236</v>
      </c>
      <c r="C190" s="26">
        <v>49.37</v>
      </c>
      <c r="D190" s="26"/>
      <c r="E190" s="26"/>
      <c r="F190" s="26"/>
      <c r="G190" s="26"/>
    </row>
    <row r="191" spans="2:17" x14ac:dyDescent="0.25">
      <c r="B191" s="43" t="s">
        <v>1262</v>
      </c>
      <c r="C191" s="26">
        <v>55.37</v>
      </c>
      <c r="D191" s="26"/>
      <c r="E191" s="26"/>
      <c r="F191" s="26"/>
      <c r="G191" s="26"/>
      <c r="I191" t="s">
        <v>1267</v>
      </c>
      <c r="J191">
        <v>36.72</v>
      </c>
      <c r="K191">
        <v>46.51</v>
      </c>
      <c r="L191">
        <v>-9.7870000000000008</v>
      </c>
      <c r="M191">
        <v>7.468</v>
      </c>
      <c r="N191">
        <v>7</v>
      </c>
      <c r="O191">
        <v>7</v>
      </c>
      <c r="P191">
        <v>1.853</v>
      </c>
      <c r="Q191">
        <v>21</v>
      </c>
    </row>
    <row r="192" spans="2:17" x14ac:dyDescent="0.25">
      <c r="B192" s="43" t="s">
        <v>101</v>
      </c>
      <c r="C192" s="26">
        <v>-5.9980000000000002</v>
      </c>
      <c r="D192" s="26"/>
      <c r="E192" s="26"/>
      <c r="F192" s="26"/>
      <c r="G192" s="26"/>
      <c r="I192" t="s">
        <v>1269</v>
      </c>
      <c r="J192">
        <v>36.72</v>
      </c>
      <c r="K192">
        <v>62.03</v>
      </c>
      <c r="L192">
        <v>-25.31</v>
      </c>
      <c r="M192">
        <v>7.7729999999999997</v>
      </c>
      <c r="N192">
        <v>7</v>
      </c>
      <c r="O192">
        <v>6</v>
      </c>
      <c r="P192">
        <v>4.6040000000000001</v>
      </c>
      <c r="Q192">
        <v>21</v>
      </c>
    </row>
    <row r="193" spans="2:17" x14ac:dyDescent="0.25">
      <c r="B193" s="43" t="s">
        <v>102</v>
      </c>
      <c r="C193" s="26">
        <v>5.6429999999999998</v>
      </c>
      <c r="D193" s="26"/>
      <c r="E193" s="26"/>
      <c r="F193" s="26"/>
      <c r="G193" s="26"/>
      <c r="I193" t="s">
        <v>1271</v>
      </c>
      <c r="J193">
        <v>36.72</v>
      </c>
      <c r="K193">
        <v>64.239999999999995</v>
      </c>
      <c r="L193">
        <v>-27.52</v>
      </c>
      <c r="M193">
        <v>8.1809999999999992</v>
      </c>
      <c r="N193">
        <v>7</v>
      </c>
      <c r="O193">
        <v>5</v>
      </c>
      <c r="P193">
        <v>4.7560000000000002</v>
      </c>
      <c r="Q193">
        <v>21</v>
      </c>
    </row>
    <row r="194" spans="2:17" x14ac:dyDescent="0.25">
      <c r="B194" s="43" t="s">
        <v>103</v>
      </c>
      <c r="C194" s="26" t="s">
        <v>1263</v>
      </c>
      <c r="D194" s="26"/>
      <c r="E194" s="26"/>
      <c r="F194" s="26"/>
      <c r="G194" s="26"/>
      <c r="I194" t="s">
        <v>1273</v>
      </c>
      <c r="J194">
        <v>46.51</v>
      </c>
      <c r="K194">
        <v>62.03</v>
      </c>
      <c r="L194">
        <v>-15.52</v>
      </c>
      <c r="M194">
        <v>7.7729999999999997</v>
      </c>
      <c r="N194">
        <v>7</v>
      </c>
      <c r="O194">
        <v>6</v>
      </c>
      <c r="P194">
        <v>2.8239999999999998</v>
      </c>
      <c r="Q194">
        <v>21</v>
      </c>
    </row>
    <row r="195" spans="2:17" x14ac:dyDescent="0.25">
      <c r="B195" s="43"/>
      <c r="C195" s="26"/>
      <c r="D195" s="26"/>
      <c r="E195" s="26"/>
      <c r="F195" s="26"/>
      <c r="G195" s="26"/>
      <c r="I195" t="s">
        <v>1275</v>
      </c>
      <c r="J195">
        <v>46.51</v>
      </c>
      <c r="K195">
        <v>64.239999999999995</v>
      </c>
      <c r="L195">
        <v>-17.73</v>
      </c>
      <c r="M195">
        <v>8.1809999999999992</v>
      </c>
      <c r="N195">
        <v>7</v>
      </c>
      <c r="O195">
        <v>5</v>
      </c>
      <c r="P195">
        <v>3.0649999999999999</v>
      </c>
      <c r="Q195">
        <v>21</v>
      </c>
    </row>
    <row r="196" spans="2:17" x14ac:dyDescent="0.25">
      <c r="B196" s="43" t="s">
        <v>105</v>
      </c>
      <c r="C196" s="26"/>
      <c r="D196" s="26"/>
      <c r="E196" s="26"/>
      <c r="F196" s="26"/>
      <c r="G196" s="26"/>
      <c r="I196" t="s">
        <v>1277</v>
      </c>
      <c r="J196">
        <v>62.03</v>
      </c>
      <c r="K196">
        <v>64.239999999999995</v>
      </c>
      <c r="L196">
        <v>-2.2090000000000001</v>
      </c>
      <c r="M196">
        <v>8.4610000000000003</v>
      </c>
      <c r="N196">
        <v>6</v>
      </c>
      <c r="O196">
        <v>5</v>
      </c>
      <c r="P196">
        <v>0.36930000000000002</v>
      </c>
      <c r="Q196">
        <v>21</v>
      </c>
    </row>
    <row r="197" spans="2:17" x14ac:dyDescent="0.25">
      <c r="B197" s="43" t="s">
        <v>99</v>
      </c>
      <c r="C197" s="26">
        <v>41.61</v>
      </c>
      <c r="D197" s="26"/>
      <c r="E197" s="26"/>
      <c r="F197" s="26"/>
      <c r="G197" s="26"/>
    </row>
    <row r="198" spans="2:17" x14ac:dyDescent="0.25">
      <c r="B198" s="43" t="s">
        <v>1239</v>
      </c>
      <c r="C198" s="26">
        <v>63.13</v>
      </c>
      <c r="D198" s="26"/>
      <c r="E198" s="26"/>
      <c r="F198" s="26"/>
      <c r="G198" s="26"/>
    </row>
    <row r="199" spans="2:17" x14ac:dyDescent="0.25">
      <c r="B199" s="43" t="s">
        <v>101</v>
      </c>
      <c r="C199" s="26">
        <v>-21.52</v>
      </c>
      <c r="D199" s="26"/>
      <c r="E199" s="26"/>
      <c r="F199" s="26"/>
      <c r="G199" s="26"/>
    </row>
    <row r="200" spans="2:17" x14ac:dyDescent="0.25">
      <c r="B200" s="43" t="s">
        <v>102</v>
      </c>
      <c r="C200" s="26">
        <v>5.6429999999999998</v>
      </c>
      <c r="D200" s="26"/>
      <c r="E200" s="26"/>
      <c r="F200" s="26"/>
      <c r="G200" s="26"/>
    </row>
    <row r="201" spans="2:17" x14ac:dyDescent="0.25">
      <c r="B201" s="43" t="s">
        <v>103</v>
      </c>
      <c r="C201" s="26" t="s">
        <v>1264</v>
      </c>
      <c r="D201" s="26"/>
      <c r="E201" s="26"/>
      <c r="F201" s="26"/>
      <c r="G201" s="26"/>
    </row>
    <row r="202" spans="2:17" x14ac:dyDescent="0.25">
      <c r="B202" s="43"/>
      <c r="C202" s="26"/>
      <c r="D202" s="26"/>
      <c r="E202" s="26"/>
      <c r="F202" s="26"/>
      <c r="G202" s="26"/>
    </row>
    <row r="203" spans="2:17" x14ac:dyDescent="0.25">
      <c r="B203" s="43" t="s">
        <v>109</v>
      </c>
      <c r="C203" s="26"/>
      <c r="D203" s="26"/>
      <c r="E203" s="26"/>
      <c r="F203" s="26"/>
      <c r="G203" s="26"/>
    </row>
    <row r="204" spans="2:17" x14ac:dyDescent="0.25">
      <c r="B204" s="43" t="s">
        <v>110</v>
      </c>
      <c r="C204" s="26">
        <v>-9.7870000000000008</v>
      </c>
      <c r="D204" s="26"/>
      <c r="E204" s="26"/>
      <c r="F204" s="26"/>
      <c r="G204" s="26"/>
    </row>
    <row r="205" spans="2:17" x14ac:dyDescent="0.25">
      <c r="B205" s="43" t="s">
        <v>111</v>
      </c>
      <c r="C205" s="26">
        <v>-2.2090000000000001</v>
      </c>
      <c r="D205" s="26"/>
      <c r="E205" s="26"/>
      <c r="F205" s="26"/>
      <c r="G205" s="26"/>
    </row>
    <row r="206" spans="2:17" x14ac:dyDescent="0.25">
      <c r="B206" s="43" t="s">
        <v>112</v>
      </c>
      <c r="C206" s="26">
        <v>-7.5780000000000003</v>
      </c>
      <c r="D206" s="26"/>
      <c r="E206" s="26"/>
      <c r="F206" s="26"/>
      <c r="G206" s="26"/>
    </row>
    <row r="207" spans="2:17" x14ac:dyDescent="0.25">
      <c r="B207" s="43" t="s">
        <v>103</v>
      </c>
      <c r="C207" s="26" t="s">
        <v>1265</v>
      </c>
      <c r="D207" s="26"/>
      <c r="E207" s="26"/>
      <c r="F207" s="26"/>
      <c r="G207" s="26"/>
    </row>
    <row r="208" spans="2:17" x14ac:dyDescent="0.25">
      <c r="B208" s="43" t="s">
        <v>114</v>
      </c>
      <c r="C208" s="26">
        <v>7.5780000000000003</v>
      </c>
      <c r="D208" s="26"/>
      <c r="E208" s="26"/>
      <c r="F208" s="26"/>
      <c r="G208" s="26"/>
    </row>
    <row r="209" spans="1:14" x14ac:dyDescent="0.25">
      <c r="B209" s="43" t="s">
        <v>103</v>
      </c>
      <c r="C209" s="26" t="s">
        <v>1266</v>
      </c>
      <c r="D209" s="26"/>
      <c r="E209" s="26"/>
      <c r="F209" s="26"/>
      <c r="G209" s="26"/>
    </row>
    <row r="210" spans="1:14" x14ac:dyDescent="0.25">
      <c r="B210" s="43"/>
      <c r="C210" s="26"/>
      <c r="D210" s="26"/>
      <c r="E210" s="26"/>
      <c r="F210" s="26"/>
      <c r="G210" s="26"/>
    </row>
    <row r="211" spans="1:14" x14ac:dyDescent="0.25">
      <c r="B211" s="43" t="s">
        <v>116</v>
      </c>
      <c r="C211" s="26"/>
      <c r="D211" s="26"/>
      <c r="E211" s="26"/>
      <c r="F211" s="26"/>
      <c r="G211" s="26"/>
    </row>
    <row r="212" spans="1:14" x14ac:dyDescent="0.25">
      <c r="B212" s="43" t="s">
        <v>1241</v>
      </c>
      <c r="C212" s="26">
        <v>2</v>
      </c>
      <c r="D212" s="26"/>
      <c r="E212" s="26"/>
      <c r="F212" s="26"/>
      <c r="G212" s="26"/>
    </row>
    <row r="213" spans="1:14" x14ac:dyDescent="0.25">
      <c r="B213" s="43" t="s">
        <v>1242</v>
      </c>
      <c r="C213" s="26">
        <v>2</v>
      </c>
      <c r="D213" s="26"/>
      <c r="E213" s="26"/>
      <c r="F213" s="26"/>
      <c r="G213" s="26"/>
    </row>
    <row r="214" spans="1:14" x14ac:dyDescent="0.25">
      <c r="B214" s="43" t="s">
        <v>119</v>
      </c>
      <c r="C214" s="26">
        <v>25</v>
      </c>
      <c r="D214" s="26"/>
      <c r="E214" s="26"/>
      <c r="F214" s="26"/>
      <c r="G214" s="26"/>
    </row>
    <row r="217" spans="1:14" s="28" customFormat="1" x14ac:dyDescent="0.25">
      <c r="A217" s="117" t="s">
        <v>1279</v>
      </c>
    </row>
    <row r="219" spans="1:14" x14ac:dyDescent="0.25">
      <c r="B219" s="43" t="s">
        <v>69</v>
      </c>
      <c r="C219" s="26" t="s">
        <v>1301</v>
      </c>
      <c r="D219" s="26"/>
      <c r="E219" s="26"/>
      <c r="F219" s="26"/>
      <c r="G219" s="26"/>
      <c r="I219" s="43" t="s">
        <v>292</v>
      </c>
      <c r="J219" s="26"/>
      <c r="K219" s="26"/>
      <c r="L219" s="26"/>
      <c r="M219" s="26"/>
      <c r="N219" s="26"/>
    </row>
    <row r="220" spans="1:14" x14ac:dyDescent="0.25">
      <c r="B220" s="43"/>
      <c r="C220" s="26"/>
      <c r="D220" s="26"/>
      <c r="E220" s="26"/>
      <c r="F220" s="26"/>
      <c r="G220" s="26"/>
      <c r="I220" s="43"/>
      <c r="J220" s="26"/>
      <c r="K220" s="26"/>
      <c r="L220" s="26"/>
      <c r="M220" s="26"/>
      <c r="N220" s="26"/>
    </row>
    <row r="221" spans="1:14" x14ac:dyDescent="0.25">
      <c r="B221" s="43" t="s">
        <v>273</v>
      </c>
      <c r="C221" s="26" t="s">
        <v>758</v>
      </c>
      <c r="D221" s="26"/>
      <c r="E221" s="26"/>
      <c r="F221" s="26"/>
      <c r="G221" s="26"/>
      <c r="I221" s="43" t="s">
        <v>293</v>
      </c>
      <c r="J221" s="26">
        <v>1</v>
      </c>
      <c r="K221" s="26"/>
      <c r="L221" s="26"/>
      <c r="M221" s="26"/>
      <c r="N221" s="26"/>
    </row>
    <row r="222" spans="1:14" x14ac:dyDescent="0.25">
      <c r="B222" s="43" t="s">
        <v>759</v>
      </c>
      <c r="C222" s="26" t="s">
        <v>83</v>
      </c>
      <c r="D222" s="26"/>
      <c r="E222" s="26"/>
      <c r="F222" s="26"/>
      <c r="G222" s="26"/>
      <c r="I222" s="43" t="s">
        <v>294</v>
      </c>
      <c r="J222" s="26">
        <v>28</v>
      </c>
      <c r="K222" s="26"/>
      <c r="L222" s="26"/>
      <c r="M222" s="26"/>
      <c r="N222" s="26"/>
    </row>
    <row r="223" spans="1:14" x14ac:dyDescent="0.25">
      <c r="B223" s="43" t="s">
        <v>73</v>
      </c>
      <c r="C223" s="26">
        <v>0.05</v>
      </c>
      <c r="D223" s="26"/>
      <c r="E223" s="26"/>
      <c r="F223" s="26"/>
      <c r="G223" s="26"/>
      <c r="I223" s="43" t="s">
        <v>73</v>
      </c>
      <c r="J223" s="26">
        <v>0.05</v>
      </c>
      <c r="K223" s="26"/>
      <c r="L223" s="26"/>
      <c r="M223" s="26"/>
      <c r="N223" s="26"/>
    </row>
    <row r="224" spans="1:14" x14ac:dyDescent="0.25">
      <c r="B224" s="43"/>
      <c r="C224" s="26"/>
      <c r="D224" s="26"/>
      <c r="E224" s="26"/>
      <c r="F224" s="26"/>
      <c r="G224" s="26"/>
      <c r="I224" s="43"/>
      <c r="J224" s="26"/>
      <c r="K224" s="26"/>
      <c r="L224" s="26"/>
      <c r="M224" s="26"/>
      <c r="N224" s="26"/>
    </row>
    <row r="225" spans="2:25" x14ac:dyDescent="0.25">
      <c r="B225" s="43" t="s">
        <v>74</v>
      </c>
      <c r="C225" s="26" t="s">
        <v>75</v>
      </c>
      <c r="D225" s="26" t="s">
        <v>76</v>
      </c>
      <c r="E225" s="26" t="s">
        <v>77</v>
      </c>
      <c r="F225" s="26" t="s">
        <v>78</v>
      </c>
      <c r="G225" s="26"/>
      <c r="I225" s="43" t="s">
        <v>295</v>
      </c>
      <c r="J225" s="26" t="s">
        <v>516</v>
      </c>
      <c r="K225" s="26" t="s">
        <v>297</v>
      </c>
      <c r="L225" s="26" t="s">
        <v>298</v>
      </c>
      <c r="M225" s="26" t="s">
        <v>299</v>
      </c>
      <c r="N225" s="26" t="s">
        <v>300</v>
      </c>
      <c r="Q225" s="43" t="s">
        <v>358</v>
      </c>
      <c r="R225" s="26" t="s">
        <v>783</v>
      </c>
      <c r="S225" s="26" t="s">
        <v>784</v>
      </c>
      <c r="T225" s="26" t="s">
        <v>516</v>
      </c>
      <c r="U225" s="26" t="s">
        <v>361</v>
      </c>
      <c r="V225" s="26" t="s">
        <v>362</v>
      </c>
      <c r="W225" s="26" t="s">
        <v>363</v>
      </c>
      <c r="X225" s="26" t="s">
        <v>364</v>
      </c>
      <c r="Y225" s="26" t="s">
        <v>88</v>
      </c>
    </row>
    <row r="226" spans="2:25" x14ac:dyDescent="0.25">
      <c r="B226" s="43" t="s">
        <v>760</v>
      </c>
      <c r="C226" s="26">
        <v>1.7230000000000001</v>
      </c>
      <c r="D226" s="26">
        <v>0.40670000000000001</v>
      </c>
      <c r="E226" s="26" t="s">
        <v>80</v>
      </c>
      <c r="F226" s="26" t="s">
        <v>81</v>
      </c>
      <c r="G226" s="26"/>
      <c r="I226" s="43"/>
      <c r="J226" s="26"/>
      <c r="K226" s="26"/>
      <c r="L226" s="26"/>
      <c r="M226" s="26"/>
      <c r="N226" s="26"/>
      <c r="Q226" s="43"/>
      <c r="R226" s="26"/>
      <c r="S226" s="26"/>
      <c r="T226" s="26"/>
      <c r="U226" s="26"/>
      <c r="V226" s="26"/>
      <c r="W226" s="26"/>
      <c r="X226" s="26"/>
      <c r="Y226" s="26"/>
    </row>
    <row r="227" spans="2:25" x14ac:dyDescent="0.25">
      <c r="B227" s="43" t="s">
        <v>84</v>
      </c>
      <c r="C227" s="26">
        <v>1.27</v>
      </c>
      <c r="D227" s="26">
        <v>0.43430000000000002</v>
      </c>
      <c r="E227" s="26" t="s">
        <v>80</v>
      </c>
      <c r="F227" s="26" t="s">
        <v>81</v>
      </c>
      <c r="G227" s="26"/>
      <c r="I227" s="43" t="s">
        <v>1317</v>
      </c>
      <c r="J227" s="26">
        <v>-3.302</v>
      </c>
      <c r="K227" s="26" t="s">
        <v>1318</v>
      </c>
      <c r="L227" s="26" t="s">
        <v>81</v>
      </c>
      <c r="M227" s="26" t="s">
        <v>80</v>
      </c>
      <c r="N227" s="26" t="s">
        <v>303</v>
      </c>
      <c r="Q227" s="43" t="s">
        <v>1317</v>
      </c>
      <c r="R227" s="26">
        <v>46.02</v>
      </c>
      <c r="S227" s="26">
        <v>49.32</v>
      </c>
      <c r="T227" s="26">
        <v>-3.302</v>
      </c>
      <c r="U227" s="26">
        <v>10.81</v>
      </c>
      <c r="V227" s="26">
        <v>7</v>
      </c>
      <c r="W227" s="26">
        <v>7</v>
      </c>
      <c r="X227" s="26">
        <v>0.43190000000000001</v>
      </c>
      <c r="Y227" s="26">
        <v>38</v>
      </c>
    </row>
    <row r="228" spans="2:25" x14ac:dyDescent="0.25">
      <c r="B228" s="44" t="s">
        <v>194</v>
      </c>
      <c r="C228" s="45">
        <v>10.74</v>
      </c>
      <c r="D228" s="45">
        <v>3.15E-2</v>
      </c>
      <c r="E228" s="45" t="s">
        <v>82</v>
      </c>
      <c r="F228" s="45" t="s">
        <v>83</v>
      </c>
      <c r="G228" s="26"/>
      <c r="I228" s="43" t="s">
        <v>1319</v>
      </c>
      <c r="J228" s="26">
        <v>9.4969999999999999</v>
      </c>
      <c r="K228" s="26" t="s">
        <v>1320</v>
      </c>
      <c r="L228" s="26" t="s">
        <v>81</v>
      </c>
      <c r="M228" s="26" t="s">
        <v>80</v>
      </c>
      <c r="N228" s="26">
        <v>0.99199999999999999</v>
      </c>
      <c r="Q228" s="43" t="s">
        <v>1319</v>
      </c>
      <c r="R228" s="26">
        <v>58.81</v>
      </c>
      <c r="S228" s="26">
        <v>49.32</v>
      </c>
      <c r="T228" s="26">
        <v>9.4969999999999999</v>
      </c>
      <c r="U228" s="26">
        <v>11.84</v>
      </c>
      <c r="V228" s="26">
        <v>5</v>
      </c>
      <c r="W228" s="26">
        <v>7</v>
      </c>
      <c r="X228" s="26">
        <v>1.1339999999999999</v>
      </c>
      <c r="Y228" s="26">
        <v>38</v>
      </c>
    </row>
    <row r="229" spans="2:25" x14ac:dyDescent="0.25">
      <c r="B229" s="43" t="s">
        <v>762</v>
      </c>
      <c r="C229" s="26">
        <v>3.6670000000000002E-4</v>
      </c>
      <c r="D229" s="26">
        <v>0.99029999999999996</v>
      </c>
      <c r="E229" s="26" t="s">
        <v>80</v>
      </c>
      <c r="F229" s="26" t="s">
        <v>81</v>
      </c>
      <c r="G229" s="26"/>
      <c r="I229" s="43" t="s">
        <v>1321</v>
      </c>
      <c r="J229" s="26">
        <v>-3.6190000000000002</v>
      </c>
      <c r="K229" s="26" t="s">
        <v>1322</v>
      </c>
      <c r="L229" s="26" t="s">
        <v>81</v>
      </c>
      <c r="M229" s="26" t="s">
        <v>80</v>
      </c>
      <c r="N229" s="26" t="s">
        <v>303</v>
      </c>
      <c r="Q229" s="43" t="s">
        <v>1321</v>
      </c>
      <c r="R229" s="26">
        <v>45.7</v>
      </c>
      <c r="S229" s="26">
        <v>49.32</v>
      </c>
      <c r="T229" s="26">
        <v>-3.6190000000000002</v>
      </c>
      <c r="U229" s="26">
        <v>12.68</v>
      </c>
      <c r="V229" s="26">
        <v>4</v>
      </c>
      <c r="W229" s="26">
        <v>7</v>
      </c>
      <c r="X229" s="26">
        <v>0.4037</v>
      </c>
      <c r="Y229" s="26">
        <v>38</v>
      </c>
    </row>
    <row r="230" spans="2:25" x14ac:dyDescent="0.25">
      <c r="B230" s="43" t="s">
        <v>761</v>
      </c>
      <c r="C230" s="26">
        <v>1.6779999999999999</v>
      </c>
      <c r="D230" s="26">
        <v>0.4128</v>
      </c>
      <c r="E230" s="26" t="s">
        <v>80</v>
      </c>
      <c r="F230" s="26" t="s">
        <v>81</v>
      </c>
      <c r="G230" s="26"/>
      <c r="I230" s="43" t="s">
        <v>1323</v>
      </c>
      <c r="J230" s="26">
        <v>-1.609</v>
      </c>
      <c r="K230" s="26" t="s">
        <v>1324</v>
      </c>
      <c r="L230" s="26" t="s">
        <v>81</v>
      </c>
      <c r="M230" s="26" t="s">
        <v>80</v>
      </c>
      <c r="N230" s="26" t="s">
        <v>303</v>
      </c>
      <c r="Q230" s="43" t="s">
        <v>1323</v>
      </c>
      <c r="R230" s="26">
        <v>47.71</v>
      </c>
      <c r="S230" s="26">
        <v>49.32</v>
      </c>
      <c r="T230" s="26">
        <v>-1.609</v>
      </c>
      <c r="U230" s="26">
        <v>11.3</v>
      </c>
      <c r="V230" s="26">
        <v>7</v>
      </c>
      <c r="W230" s="26">
        <v>7</v>
      </c>
      <c r="X230" s="26">
        <v>0.2014</v>
      </c>
      <c r="Y230" s="26">
        <v>19</v>
      </c>
    </row>
    <row r="231" spans="2:25" x14ac:dyDescent="0.25">
      <c r="B231" s="43" t="s">
        <v>275</v>
      </c>
      <c r="C231" s="26">
        <v>2.359</v>
      </c>
      <c r="D231" s="26">
        <v>0.28989999999999999</v>
      </c>
      <c r="E231" s="26" t="s">
        <v>80</v>
      </c>
      <c r="F231" s="26" t="s">
        <v>81</v>
      </c>
      <c r="G231" s="26"/>
      <c r="I231" s="43" t="s">
        <v>1325</v>
      </c>
      <c r="J231" s="26">
        <v>-12.73</v>
      </c>
      <c r="K231" s="26" t="s">
        <v>1326</v>
      </c>
      <c r="L231" s="26" t="s">
        <v>81</v>
      </c>
      <c r="M231" s="26" t="s">
        <v>80</v>
      </c>
      <c r="N231" s="26">
        <v>0.9335</v>
      </c>
      <c r="Q231" s="43" t="s">
        <v>1325</v>
      </c>
      <c r="R231" s="26">
        <v>36.590000000000003</v>
      </c>
      <c r="S231" s="26">
        <v>49.32</v>
      </c>
      <c r="T231" s="26">
        <v>-12.73</v>
      </c>
      <c r="U231" s="26">
        <v>10.81</v>
      </c>
      <c r="V231" s="26">
        <v>7</v>
      </c>
      <c r="W231" s="26">
        <v>7</v>
      </c>
      <c r="X231" s="26">
        <v>1.665</v>
      </c>
      <c r="Y231" s="26">
        <v>38</v>
      </c>
    </row>
    <row r="232" spans="2:25" x14ac:dyDescent="0.25">
      <c r="B232" s="43" t="s">
        <v>1302</v>
      </c>
      <c r="C232" s="26">
        <v>0.1236</v>
      </c>
      <c r="D232" s="26">
        <v>0.8226</v>
      </c>
      <c r="E232" s="26" t="s">
        <v>80</v>
      </c>
      <c r="F232" s="26" t="s">
        <v>81</v>
      </c>
      <c r="G232" s="26"/>
      <c r="I232" s="43" t="s">
        <v>1327</v>
      </c>
      <c r="J232" s="26">
        <v>10.96</v>
      </c>
      <c r="K232" s="26" t="s">
        <v>1328</v>
      </c>
      <c r="L232" s="26" t="s">
        <v>81</v>
      </c>
      <c r="M232" s="26" t="s">
        <v>80</v>
      </c>
      <c r="N232" s="26">
        <v>0.98160000000000003</v>
      </c>
      <c r="Q232" s="43" t="s">
        <v>1327</v>
      </c>
      <c r="R232" s="26">
        <v>60.28</v>
      </c>
      <c r="S232" s="26">
        <v>49.32</v>
      </c>
      <c r="T232" s="26">
        <v>10.96</v>
      </c>
      <c r="U232" s="26">
        <v>11.84</v>
      </c>
      <c r="V232" s="26">
        <v>5</v>
      </c>
      <c r="W232" s="26">
        <v>7</v>
      </c>
      <c r="X232" s="26">
        <v>1.3089999999999999</v>
      </c>
      <c r="Y232" s="26">
        <v>38</v>
      </c>
    </row>
    <row r="233" spans="2:25" x14ac:dyDescent="0.25">
      <c r="B233" s="43" t="s">
        <v>1173</v>
      </c>
      <c r="C233" s="26">
        <v>37.82</v>
      </c>
      <c r="D233" s="26"/>
      <c r="E233" s="26"/>
      <c r="F233" s="26"/>
      <c r="G233" s="26"/>
      <c r="I233" s="43" t="s">
        <v>1329</v>
      </c>
      <c r="J233" s="26">
        <v>-15.8</v>
      </c>
      <c r="K233" s="26" t="s">
        <v>1330</v>
      </c>
      <c r="L233" s="26" t="s">
        <v>81</v>
      </c>
      <c r="M233" s="26" t="s">
        <v>80</v>
      </c>
      <c r="N233" s="26">
        <v>0.9123</v>
      </c>
      <c r="Q233" s="43" t="s">
        <v>1329</v>
      </c>
      <c r="R233" s="26">
        <v>33.51</v>
      </c>
      <c r="S233" s="26">
        <v>49.32</v>
      </c>
      <c r="T233" s="26">
        <v>-15.8</v>
      </c>
      <c r="U233" s="26">
        <v>12.68</v>
      </c>
      <c r="V233" s="26">
        <v>4</v>
      </c>
      <c r="W233" s="26">
        <v>7</v>
      </c>
      <c r="X233" s="26">
        <v>1.7629999999999999</v>
      </c>
      <c r="Y233" s="26">
        <v>38</v>
      </c>
    </row>
    <row r="234" spans="2:25" x14ac:dyDescent="0.25">
      <c r="B234" s="43"/>
      <c r="C234" s="26"/>
      <c r="D234" s="26"/>
      <c r="E234" s="26"/>
      <c r="F234" s="26"/>
      <c r="G234" s="26"/>
      <c r="I234" s="43" t="s">
        <v>1331</v>
      </c>
      <c r="J234" s="26">
        <v>12.8</v>
      </c>
      <c r="K234" s="26" t="s">
        <v>1332</v>
      </c>
      <c r="L234" s="26" t="s">
        <v>81</v>
      </c>
      <c r="M234" s="26" t="s">
        <v>80</v>
      </c>
      <c r="N234" s="26">
        <v>0.95699999999999996</v>
      </c>
      <c r="Q234" s="43" t="s">
        <v>1331</v>
      </c>
      <c r="R234" s="26">
        <v>58.81</v>
      </c>
      <c r="S234" s="26">
        <v>46.02</v>
      </c>
      <c r="T234" s="26">
        <v>12.8</v>
      </c>
      <c r="U234" s="26">
        <v>11.84</v>
      </c>
      <c r="V234" s="26">
        <v>5</v>
      </c>
      <c r="W234" s="26">
        <v>7</v>
      </c>
      <c r="X234" s="26">
        <v>1.528</v>
      </c>
      <c r="Y234" s="26">
        <v>38</v>
      </c>
    </row>
    <row r="235" spans="2:25" x14ac:dyDescent="0.25">
      <c r="B235" s="43" t="s">
        <v>86</v>
      </c>
      <c r="C235" s="26" t="s">
        <v>766</v>
      </c>
      <c r="D235" s="26" t="s">
        <v>88</v>
      </c>
      <c r="E235" s="26" t="s">
        <v>89</v>
      </c>
      <c r="F235" s="26" t="s">
        <v>90</v>
      </c>
      <c r="G235" s="26" t="s">
        <v>76</v>
      </c>
      <c r="I235" s="43" t="s">
        <v>1333</v>
      </c>
      <c r="J235" s="26">
        <v>-0.31769999999999998</v>
      </c>
      <c r="K235" s="26" t="s">
        <v>1334</v>
      </c>
      <c r="L235" s="26" t="s">
        <v>81</v>
      </c>
      <c r="M235" s="26" t="s">
        <v>80</v>
      </c>
      <c r="N235" s="26" t="s">
        <v>303</v>
      </c>
      <c r="Q235" s="43" t="s">
        <v>1333</v>
      </c>
      <c r="R235" s="26">
        <v>45.7</v>
      </c>
      <c r="S235" s="26">
        <v>46.02</v>
      </c>
      <c r="T235" s="26">
        <v>-0.31769999999999998</v>
      </c>
      <c r="U235" s="26">
        <v>12.68</v>
      </c>
      <c r="V235" s="26">
        <v>4</v>
      </c>
      <c r="W235" s="26">
        <v>7</v>
      </c>
      <c r="X235" s="26">
        <v>3.5430000000000003E-2</v>
      </c>
      <c r="Y235" s="26">
        <v>38</v>
      </c>
    </row>
    <row r="236" spans="2:25" x14ac:dyDescent="0.25">
      <c r="B236" s="43" t="s">
        <v>760</v>
      </c>
      <c r="C236" s="26">
        <v>321.7</v>
      </c>
      <c r="D236" s="26">
        <v>1</v>
      </c>
      <c r="E236" s="26">
        <v>321.7</v>
      </c>
      <c r="F236" s="26" t="s">
        <v>1303</v>
      </c>
      <c r="G236" s="26" t="s">
        <v>1304</v>
      </c>
      <c r="I236" s="43" t="s">
        <v>1335</v>
      </c>
      <c r="J236" s="26">
        <v>1.6930000000000001</v>
      </c>
      <c r="K236" s="26" t="s">
        <v>1336</v>
      </c>
      <c r="L236" s="26" t="s">
        <v>81</v>
      </c>
      <c r="M236" s="26" t="s">
        <v>80</v>
      </c>
      <c r="N236" s="26" t="s">
        <v>303</v>
      </c>
      <c r="Q236" s="43" t="s">
        <v>1335</v>
      </c>
      <c r="R236" s="26">
        <v>47.71</v>
      </c>
      <c r="S236" s="26">
        <v>46.02</v>
      </c>
      <c r="T236" s="26">
        <v>1.6930000000000001</v>
      </c>
      <c r="U236" s="26">
        <v>10.81</v>
      </c>
      <c r="V236" s="26">
        <v>7</v>
      </c>
      <c r="W236" s="26">
        <v>7</v>
      </c>
      <c r="X236" s="26">
        <v>0.2215</v>
      </c>
      <c r="Y236" s="26">
        <v>38</v>
      </c>
    </row>
    <row r="237" spans="2:25" x14ac:dyDescent="0.25">
      <c r="B237" s="43" t="s">
        <v>84</v>
      </c>
      <c r="C237" s="26">
        <v>237</v>
      </c>
      <c r="D237" s="26">
        <v>1</v>
      </c>
      <c r="E237" s="26">
        <v>237</v>
      </c>
      <c r="F237" s="26" t="s">
        <v>1305</v>
      </c>
      <c r="G237" s="26" t="s">
        <v>1306</v>
      </c>
      <c r="I237" s="43" t="s">
        <v>1337</v>
      </c>
      <c r="J237" s="26">
        <v>-9.4280000000000008</v>
      </c>
      <c r="K237" s="26" t="s">
        <v>1338</v>
      </c>
      <c r="L237" s="26" t="s">
        <v>81</v>
      </c>
      <c r="M237" s="26" t="s">
        <v>80</v>
      </c>
      <c r="N237" s="26">
        <v>0.98860000000000003</v>
      </c>
      <c r="Q237" s="43" t="s">
        <v>1337</v>
      </c>
      <c r="R237" s="26">
        <v>36.590000000000003</v>
      </c>
      <c r="S237" s="26">
        <v>46.02</v>
      </c>
      <c r="T237" s="26">
        <v>-9.4280000000000008</v>
      </c>
      <c r="U237" s="26">
        <v>11.3</v>
      </c>
      <c r="V237" s="26">
        <v>7</v>
      </c>
      <c r="W237" s="26">
        <v>7</v>
      </c>
      <c r="X237" s="26">
        <v>1.18</v>
      </c>
      <c r="Y237" s="26">
        <v>19</v>
      </c>
    </row>
    <row r="238" spans="2:25" x14ac:dyDescent="0.25">
      <c r="B238" s="44" t="s">
        <v>194</v>
      </c>
      <c r="C238" s="45">
        <v>2004</v>
      </c>
      <c r="D238" s="45">
        <v>1</v>
      </c>
      <c r="E238" s="45">
        <v>2004</v>
      </c>
      <c r="F238" s="45" t="s">
        <v>1307</v>
      </c>
      <c r="G238" s="45" t="s">
        <v>1308</v>
      </c>
      <c r="I238" s="43" t="s">
        <v>1339</v>
      </c>
      <c r="J238" s="26">
        <v>14.26</v>
      </c>
      <c r="K238" s="26" t="s">
        <v>1340</v>
      </c>
      <c r="L238" s="26" t="s">
        <v>81</v>
      </c>
      <c r="M238" s="26" t="s">
        <v>80</v>
      </c>
      <c r="N238" s="26">
        <v>0.92569999999999997</v>
      </c>
      <c r="Q238" s="43" t="s">
        <v>1339</v>
      </c>
      <c r="R238" s="26">
        <v>60.28</v>
      </c>
      <c r="S238" s="26">
        <v>46.02</v>
      </c>
      <c r="T238" s="26">
        <v>14.26</v>
      </c>
      <c r="U238" s="26">
        <v>11.84</v>
      </c>
      <c r="V238" s="26">
        <v>5</v>
      </c>
      <c r="W238" s="26">
        <v>7</v>
      </c>
      <c r="X238" s="26">
        <v>1.7030000000000001</v>
      </c>
      <c r="Y238" s="26">
        <v>38</v>
      </c>
    </row>
    <row r="239" spans="2:25" x14ac:dyDescent="0.25">
      <c r="B239" s="43" t="s">
        <v>762</v>
      </c>
      <c r="C239" s="26">
        <v>6.8449999999999997E-2</v>
      </c>
      <c r="D239" s="26">
        <v>1</v>
      </c>
      <c r="E239" s="26">
        <v>6.8449999999999997E-2</v>
      </c>
      <c r="F239" s="26" t="s">
        <v>1309</v>
      </c>
      <c r="G239" s="26" t="s">
        <v>1310</v>
      </c>
      <c r="I239" s="43" t="s">
        <v>1341</v>
      </c>
      <c r="J239" s="26">
        <v>-12.5</v>
      </c>
      <c r="K239" s="26" t="s">
        <v>1342</v>
      </c>
      <c r="L239" s="26" t="s">
        <v>81</v>
      </c>
      <c r="M239" s="26" t="s">
        <v>80</v>
      </c>
      <c r="N239" s="26">
        <v>0.97370000000000001</v>
      </c>
      <c r="Q239" s="43" t="s">
        <v>1341</v>
      </c>
      <c r="R239" s="26">
        <v>33.51</v>
      </c>
      <c r="S239" s="26">
        <v>46.02</v>
      </c>
      <c r="T239" s="26">
        <v>-12.5</v>
      </c>
      <c r="U239" s="26">
        <v>12.68</v>
      </c>
      <c r="V239" s="26">
        <v>4</v>
      </c>
      <c r="W239" s="26">
        <v>7</v>
      </c>
      <c r="X239" s="26">
        <v>1.3939999999999999</v>
      </c>
      <c r="Y239" s="26">
        <v>38</v>
      </c>
    </row>
    <row r="240" spans="2:25" x14ac:dyDescent="0.25">
      <c r="B240" s="43" t="s">
        <v>761</v>
      </c>
      <c r="C240" s="26">
        <v>313.2</v>
      </c>
      <c r="D240" s="26">
        <v>1</v>
      </c>
      <c r="E240" s="26">
        <v>313.2</v>
      </c>
      <c r="F240" s="26" t="s">
        <v>1311</v>
      </c>
      <c r="G240" s="26" t="s">
        <v>1312</v>
      </c>
      <c r="I240" s="43" t="s">
        <v>1343</v>
      </c>
      <c r="J240" s="26">
        <v>-13.12</v>
      </c>
      <c r="K240" s="26" t="s">
        <v>1344</v>
      </c>
      <c r="L240" s="26" t="s">
        <v>81</v>
      </c>
      <c r="M240" s="26" t="s">
        <v>80</v>
      </c>
      <c r="N240" s="26">
        <v>0.97650000000000003</v>
      </c>
      <c r="Q240" s="43" t="s">
        <v>1343</v>
      </c>
      <c r="R240" s="26">
        <v>45.7</v>
      </c>
      <c r="S240" s="26">
        <v>58.81</v>
      </c>
      <c r="T240" s="26">
        <v>-13.12</v>
      </c>
      <c r="U240" s="26">
        <v>13.57</v>
      </c>
      <c r="V240" s="26">
        <v>4</v>
      </c>
      <c r="W240" s="26">
        <v>5</v>
      </c>
      <c r="X240" s="26">
        <v>1.367</v>
      </c>
      <c r="Y240" s="26">
        <v>38</v>
      </c>
    </row>
    <row r="241" spans="2:25" x14ac:dyDescent="0.25">
      <c r="B241" s="43" t="s">
        <v>275</v>
      </c>
      <c r="C241" s="26">
        <v>440.4</v>
      </c>
      <c r="D241" s="26">
        <v>1</v>
      </c>
      <c r="E241" s="26">
        <v>440.4</v>
      </c>
      <c r="F241" s="26" t="s">
        <v>1313</v>
      </c>
      <c r="G241" s="26" t="s">
        <v>1314</v>
      </c>
      <c r="I241" s="43" t="s">
        <v>1345</v>
      </c>
      <c r="J241" s="26">
        <v>-11.11</v>
      </c>
      <c r="K241" s="26" t="s">
        <v>1346</v>
      </c>
      <c r="L241" s="26" t="s">
        <v>81</v>
      </c>
      <c r="M241" s="26" t="s">
        <v>80</v>
      </c>
      <c r="N241" s="26">
        <v>0.98009999999999997</v>
      </c>
      <c r="Q241" s="43" t="s">
        <v>1345</v>
      </c>
      <c r="R241" s="26">
        <v>47.71</v>
      </c>
      <c r="S241" s="26">
        <v>58.81</v>
      </c>
      <c r="T241" s="26">
        <v>-11.11</v>
      </c>
      <c r="U241" s="26">
        <v>11.84</v>
      </c>
      <c r="V241" s="26">
        <v>7</v>
      </c>
      <c r="W241" s="26">
        <v>5</v>
      </c>
      <c r="X241" s="26">
        <v>1.3260000000000001</v>
      </c>
      <c r="Y241" s="26">
        <v>38</v>
      </c>
    </row>
    <row r="242" spans="2:25" x14ac:dyDescent="0.25">
      <c r="B242" s="43" t="s">
        <v>1302</v>
      </c>
      <c r="C242" s="26">
        <v>23.08</v>
      </c>
      <c r="D242" s="26">
        <v>1</v>
      </c>
      <c r="E242" s="26">
        <v>23.08</v>
      </c>
      <c r="F242" s="26" t="s">
        <v>1315</v>
      </c>
      <c r="G242" s="26" t="s">
        <v>1316</v>
      </c>
      <c r="I242" s="43" t="s">
        <v>1347</v>
      </c>
      <c r="J242" s="26">
        <v>-22.23</v>
      </c>
      <c r="K242" s="26" t="s">
        <v>1348</v>
      </c>
      <c r="L242" s="26" t="s">
        <v>81</v>
      </c>
      <c r="M242" s="26" t="s">
        <v>80</v>
      </c>
      <c r="N242" s="26">
        <v>0.57440000000000002</v>
      </c>
      <c r="Q242" s="43" t="s">
        <v>1347</v>
      </c>
      <c r="R242" s="26">
        <v>36.590000000000003</v>
      </c>
      <c r="S242" s="26">
        <v>58.81</v>
      </c>
      <c r="T242" s="26">
        <v>-22.23</v>
      </c>
      <c r="U242" s="26">
        <v>11.84</v>
      </c>
      <c r="V242" s="26">
        <v>7</v>
      </c>
      <c r="W242" s="26">
        <v>5</v>
      </c>
      <c r="X242" s="26">
        <v>2.6539999999999999</v>
      </c>
      <c r="Y242" s="26">
        <v>38</v>
      </c>
    </row>
    <row r="243" spans="2:25" x14ac:dyDescent="0.25">
      <c r="B243" s="43" t="s">
        <v>1173</v>
      </c>
      <c r="C243" s="26">
        <v>7059</v>
      </c>
      <c r="D243" s="26">
        <v>19</v>
      </c>
      <c r="E243" s="26">
        <v>371.5</v>
      </c>
      <c r="F243" s="26"/>
      <c r="G243" s="26"/>
      <c r="I243" s="43" t="s">
        <v>1349</v>
      </c>
      <c r="J243" s="26">
        <v>1.464</v>
      </c>
      <c r="K243" s="26" t="s">
        <v>1350</v>
      </c>
      <c r="L243" s="26" t="s">
        <v>81</v>
      </c>
      <c r="M243" s="26" t="s">
        <v>80</v>
      </c>
      <c r="N243" s="26" t="s">
        <v>303</v>
      </c>
      <c r="Q243" s="43" t="s">
        <v>1349</v>
      </c>
      <c r="R243" s="26">
        <v>60.28</v>
      </c>
      <c r="S243" s="26">
        <v>58.81</v>
      </c>
      <c r="T243" s="26">
        <v>1.464</v>
      </c>
      <c r="U243" s="26">
        <v>13.37</v>
      </c>
      <c r="V243" s="26">
        <v>5</v>
      </c>
      <c r="W243" s="26">
        <v>5</v>
      </c>
      <c r="X243" s="26">
        <v>0.15479999999999999</v>
      </c>
      <c r="Y243" s="26">
        <v>19</v>
      </c>
    </row>
    <row r="244" spans="2:25" x14ac:dyDescent="0.25">
      <c r="B244" s="43" t="s">
        <v>97</v>
      </c>
      <c r="C244" s="26">
        <v>8487</v>
      </c>
      <c r="D244" s="26">
        <v>19</v>
      </c>
      <c r="E244" s="26">
        <v>446.7</v>
      </c>
      <c r="F244" s="26"/>
      <c r="G244" s="26"/>
      <c r="I244" s="43" t="s">
        <v>1351</v>
      </c>
      <c r="J244" s="26">
        <v>-25.3</v>
      </c>
      <c r="K244" s="26" t="s">
        <v>1352</v>
      </c>
      <c r="L244" s="26" t="s">
        <v>81</v>
      </c>
      <c r="M244" s="26" t="s">
        <v>80</v>
      </c>
      <c r="N244" s="26">
        <v>0.58220000000000005</v>
      </c>
      <c r="Q244" s="43" t="s">
        <v>1351</v>
      </c>
      <c r="R244" s="26">
        <v>33.51</v>
      </c>
      <c r="S244" s="26">
        <v>58.81</v>
      </c>
      <c r="T244" s="26">
        <v>-25.3</v>
      </c>
      <c r="U244" s="26">
        <v>13.57</v>
      </c>
      <c r="V244" s="26">
        <v>4</v>
      </c>
      <c r="W244" s="26">
        <v>5</v>
      </c>
      <c r="X244" s="26">
        <v>2.637</v>
      </c>
      <c r="Y244" s="26">
        <v>38</v>
      </c>
    </row>
    <row r="245" spans="2:25" x14ac:dyDescent="0.25">
      <c r="B245" s="43"/>
      <c r="C245" s="26"/>
      <c r="D245" s="26"/>
      <c r="E245" s="26"/>
      <c r="F245" s="26"/>
      <c r="G245" s="26"/>
      <c r="I245" s="43" t="s">
        <v>1353</v>
      </c>
      <c r="J245" s="26">
        <v>2.0110000000000001</v>
      </c>
      <c r="K245" s="26" t="s">
        <v>1354</v>
      </c>
      <c r="L245" s="26" t="s">
        <v>81</v>
      </c>
      <c r="M245" s="26" t="s">
        <v>80</v>
      </c>
      <c r="N245" s="26" t="s">
        <v>303</v>
      </c>
      <c r="Q245" s="43" t="s">
        <v>1353</v>
      </c>
      <c r="R245" s="26">
        <v>47.71</v>
      </c>
      <c r="S245" s="26">
        <v>45.7</v>
      </c>
      <c r="T245" s="26">
        <v>2.0110000000000001</v>
      </c>
      <c r="U245" s="26">
        <v>12.68</v>
      </c>
      <c r="V245" s="26">
        <v>7</v>
      </c>
      <c r="W245" s="26">
        <v>4</v>
      </c>
      <c r="X245" s="26">
        <v>0.2243</v>
      </c>
      <c r="Y245" s="26">
        <v>38</v>
      </c>
    </row>
    <row r="246" spans="2:25" x14ac:dyDescent="0.25">
      <c r="B246" s="43" t="s">
        <v>116</v>
      </c>
      <c r="C246" s="26"/>
      <c r="D246" s="26"/>
      <c r="E246" s="26"/>
      <c r="F246" s="26"/>
      <c r="G246" s="26"/>
      <c r="I246" s="43" t="s">
        <v>1355</v>
      </c>
      <c r="J246" s="26">
        <v>-9.1110000000000007</v>
      </c>
      <c r="K246" s="26" t="s">
        <v>1356</v>
      </c>
      <c r="L246" s="26" t="s">
        <v>81</v>
      </c>
      <c r="M246" s="26" t="s">
        <v>80</v>
      </c>
      <c r="N246" s="26">
        <v>0.99590000000000001</v>
      </c>
      <c r="Q246" s="43" t="s">
        <v>1355</v>
      </c>
      <c r="R246" s="26">
        <v>36.590000000000003</v>
      </c>
      <c r="S246" s="26">
        <v>45.7</v>
      </c>
      <c r="T246" s="26">
        <v>-9.1110000000000007</v>
      </c>
      <c r="U246" s="26">
        <v>12.68</v>
      </c>
      <c r="V246" s="26">
        <v>7</v>
      </c>
      <c r="W246" s="26">
        <v>4</v>
      </c>
      <c r="X246" s="26">
        <v>1.016</v>
      </c>
      <c r="Y246" s="26">
        <v>38</v>
      </c>
    </row>
    <row r="247" spans="2:25" x14ac:dyDescent="0.25">
      <c r="B247" s="43" t="s">
        <v>778</v>
      </c>
      <c r="C247" s="26" t="s">
        <v>779</v>
      </c>
      <c r="D247" s="26"/>
      <c r="E247" s="26"/>
      <c r="F247" s="26"/>
      <c r="G247" s="26"/>
      <c r="I247" s="43" t="s">
        <v>1357</v>
      </c>
      <c r="J247" s="26">
        <v>14.58</v>
      </c>
      <c r="K247" s="26" t="s">
        <v>1358</v>
      </c>
      <c r="L247" s="26" t="s">
        <v>81</v>
      </c>
      <c r="M247" s="26" t="s">
        <v>80</v>
      </c>
      <c r="N247" s="26">
        <v>0.95830000000000004</v>
      </c>
      <c r="Q247" s="43" t="s">
        <v>1357</v>
      </c>
      <c r="R247" s="26">
        <v>60.28</v>
      </c>
      <c r="S247" s="26">
        <v>45.7</v>
      </c>
      <c r="T247" s="26">
        <v>14.58</v>
      </c>
      <c r="U247" s="26">
        <v>13.57</v>
      </c>
      <c r="V247" s="26">
        <v>5</v>
      </c>
      <c r="W247" s="26">
        <v>4</v>
      </c>
      <c r="X247" s="26">
        <v>1.52</v>
      </c>
      <c r="Y247" s="26">
        <v>38</v>
      </c>
    </row>
    <row r="248" spans="2:25" x14ac:dyDescent="0.25">
      <c r="B248" s="43" t="s">
        <v>780</v>
      </c>
      <c r="C248" s="26">
        <v>2</v>
      </c>
      <c r="D248" s="26"/>
      <c r="E248" s="26"/>
      <c r="F248" s="26"/>
      <c r="G248" s="26"/>
      <c r="I248" s="43" t="s">
        <v>1359</v>
      </c>
      <c r="J248" s="26">
        <v>-12.18</v>
      </c>
      <c r="K248" s="26" t="s">
        <v>1360</v>
      </c>
      <c r="L248" s="26" t="s">
        <v>81</v>
      </c>
      <c r="M248" s="26" t="s">
        <v>80</v>
      </c>
      <c r="N248" s="26">
        <v>0.99</v>
      </c>
      <c r="Q248" s="43" t="s">
        <v>1359</v>
      </c>
      <c r="R248" s="26">
        <v>33.51</v>
      </c>
      <c r="S248" s="26">
        <v>45.7</v>
      </c>
      <c r="T248" s="26">
        <v>-12.18</v>
      </c>
      <c r="U248" s="26">
        <v>14.94</v>
      </c>
      <c r="V248" s="26">
        <v>4</v>
      </c>
      <c r="W248" s="26">
        <v>4</v>
      </c>
      <c r="X248" s="26">
        <v>1.153</v>
      </c>
      <c r="Y248" s="26">
        <v>19</v>
      </c>
    </row>
    <row r="249" spans="2:25" x14ac:dyDescent="0.25">
      <c r="B249" s="43" t="s">
        <v>1174</v>
      </c>
      <c r="C249" s="26">
        <v>23</v>
      </c>
      <c r="D249" s="26"/>
      <c r="E249" s="26"/>
      <c r="F249" s="26"/>
      <c r="G249" s="26"/>
      <c r="I249" s="43" t="s">
        <v>1361</v>
      </c>
      <c r="J249" s="26">
        <v>-11.12</v>
      </c>
      <c r="K249" s="26" t="s">
        <v>1362</v>
      </c>
      <c r="L249" s="26" t="s">
        <v>81</v>
      </c>
      <c r="M249" s="26" t="s">
        <v>80</v>
      </c>
      <c r="N249" s="26">
        <v>0.96689999999999998</v>
      </c>
      <c r="Q249" s="43" t="s">
        <v>1361</v>
      </c>
      <c r="R249" s="26">
        <v>36.590000000000003</v>
      </c>
      <c r="S249" s="26">
        <v>47.71</v>
      </c>
      <c r="T249" s="26">
        <v>-11.12</v>
      </c>
      <c r="U249" s="26">
        <v>10.81</v>
      </c>
      <c r="V249" s="26">
        <v>7</v>
      </c>
      <c r="W249" s="26">
        <v>7</v>
      </c>
      <c r="X249" s="26">
        <v>1.4550000000000001</v>
      </c>
      <c r="Y249" s="26">
        <v>38</v>
      </c>
    </row>
    <row r="250" spans="2:25" x14ac:dyDescent="0.25">
      <c r="B250" s="43" t="s">
        <v>782</v>
      </c>
      <c r="C250" s="26">
        <v>0</v>
      </c>
      <c r="D250" s="26"/>
      <c r="E250" s="26"/>
      <c r="F250" s="26"/>
      <c r="G250" s="26"/>
      <c r="I250" s="43" t="s">
        <v>1363</v>
      </c>
      <c r="J250" s="26">
        <v>12.57</v>
      </c>
      <c r="K250" s="26" t="s">
        <v>1364</v>
      </c>
      <c r="L250" s="26" t="s">
        <v>81</v>
      </c>
      <c r="M250" s="26" t="s">
        <v>80</v>
      </c>
      <c r="N250" s="26">
        <v>0.96089999999999998</v>
      </c>
      <c r="Q250" s="43" t="s">
        <v>1363</v>
      </c>
      <c r="R250" s="26">
        <v>60.28</v>
      </c>
      <c r="S250" s="26">
        <v>47.71</v>
      </c>
      <c r="T250" s="26">
        <v>12.57</v>
      </c>
      <c r="U250" s="26">
        <v>11.84</v>
      </c>
      <c r="V250" s="26">
        <v>5</v>
      </c>
      <c r="W250" s="26">
        <v>7</v>
      </c>
      <c r="X250" s="26">
        <v>1.5009999999999999</v>
      </c>
      <c r="Y250" s="26">
        <v>38</v>
      </c>
    </row>
    <row r="251" spans="2:25" x14ac:dyDescent="0.25">
      <c r="I251" s="43" t="s">
        <v>1365</v>
      </c>
      <c r="J251" s="26">
        <v>-14.19</v>
      </c>
      <c r="K251" s="26" t="s">
        <v>1366</v>
      </c>
      <c r="L251" s="26" t="s">
        <v>81</v>
      </c>
      <c r="M251" s="26" t="s">
        <v>80</v>
      </c>
      <c r="N251" s="26">
        <v>0.94840000000000002</v>
      </c>
      <c r="Q251" s="43" t="s">
        <v>1365</v>
      </c>
      <c r="R251" s="26">
        <v>33.51</v>
      </c>
      <c r="S251" s="26">
        <v>47.71</v>
      </c>
      <c r="T251" s="26">
        <v>-14.19</v>
      </c>
      <c r="U251" s="26">
        <v>12.68</v>
      </c>
      <c r="V251" s="26">
        <v>4</v>
      </c>
      <c r="W251" s="26">
        <v>7</v>
      </c>
      <c r="X251" s="26">
        <v>1.583</v>
      </c>
      <c r="Y251" s="26">
        <v>38</v>
      </c>
    </row>
    <row r="252" spans="2:25" x14ac:dyDescent="0.25">
      <c r="I252" s="43" t="s">
        <v>1367</v>
      </c>
      <c r="J252" s="26">
        <v>23.69</v>
      </c>
      <c r="K252" s="26" t="s">
        <v>1368</v>
      </c>
      <c r="L252" s="26" t="s">
        <v>81</v>
      </c>
      <c r="M252" s="26" t="s">
        <v>80</v>
      </c>
      <c r="N252" s="26">
        <v>0.495</v>
      </c>
      <c r="Q252" s="43" t="s">
        <v>1367</v>
      </c>
      <c r="R252" s="26">
        <v>60.28</v>
      </c>
      <c r="S252" s="26">
        <v>36.590000000000003</v>
      </c>
      <c r="T252" s="26">
        <v>23.69</v>
      </c>
      <c r="U252" s="26">
        <v>11.84</v>
      </c>
      <c r="V252" s="26">
        <v>5</v>
      </c>
      <c r="W252" s="26">
        <v>7</v>
      </c>
      <c r="X252" s="26">
        <v>2.8290000000000002</v>
      </c>
      <c r="Y252" s="26">
        <v>38</v>
      </c>
    </row>
    <row r="253" spans="2:25" x14ac:dyDescent="0.25">
      <c r="I253" s="43" t="s">
        <v>1369</v>
      </c>
      <c r="J253" s="26">
        <v>-3.073</v>
      </c>
      <c r="K253" s="26" t="s">
        <v>1370</v>
      </c>
      <c r="L253" s="26" t="s">
        <v>81</v>
      </c>
      <c r="M253" s="26" t="s">
        <v>80</v>
      </c>
      <c r="N253" s="26" t="s">
        <v>303</v>
      </c>
      <c r="Q253" s="43" t="s">
        <v>1369</v>
      </c>
      <c r="R253" s="26">
        <v>33.51</v>
      </c>
      <c r="S253" s="26">
        <v>36.590000000000003</v>
      </c>
      <c r="T253" s="26">
        <v>-3.073</v>
      </c>
      <c r="U253" s="26">
        <v>12.68</v>
      </c>
      <c r="V253" s="26">
        <v>4</v>
      </c>
      <c r="W253" s="26">
        <v>7</v>
      </c>
      <c r="X253" s="26">
        <v>0.3427</v>
      </c>
      <c r="Y253" s="26">
        <v>38</v>
      </c>
    </row>
    <row r="254" spans="2:25" x14ac:dyDescent="0.25">
      <c r="I254" s="43" t="s">
        <v>1371</v>
      </c>
      <c r="J254" s="26">
        <v>-26.76</v>
      </c>
      <c r="K254" s="26" t="s">
        <v>1372</v>
      </c>
      <c r="L254" s="26" t="s">
        <v>81</v>
      </c>
      <c r="M254" s="26" t="s">
        <v>80</v>
      </c>
      <c r="N254" s="26">
        <v>0.51270000000000004</v>
      </c>
      <c r="Q254" s="43" t="s">
        <v>1371</v>
      </c>
      <c r="R254" s="26">
        <v>33.51</v>
      </c>
      <c r="S254" s="26">
        <v>60.28</v>
      </c>
      <c r="T254" s="26">
        <v>-26.76</v>
      </c>
      <c r="U254" s="26">
        <v>13.57</v>
      </c>
      <c r="V254" s="26">
        <v>4</v>
      </c>
      <c r="W254" s="26">
        <v>5</v>
      </c>
      <c r="X254" s="26">
        <v>2.7890000000000001</v>
      </c>
      <c r="Y254" s="26">
        <v>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29E4E-E777-4ABC-A8D6-0B07FC03C3BA}">
  <dimension ref="A1:C31"/>
  <sheetViews>
    <sheetView workbookViewId="0">
      <selection activeCell="E16" sqref="E16"/>
    </sheetView>
  </sheetViews>
  <sheetFormatPr baseColWidth="10" defaultRowHeight="15" x14ac:dyDescent="0.25"/>
  <cols>
    <col min="2" max="2" width="15" customWidth="1"/>
    <col min="3" max="3" width="15.140625" customWidth="1"/>
  </cols>
  <sheetData>
    <row r="1" spans="1:3" s="28" customFormat="1" x14ac:dyDescent="0.25">
      <c r="A1" s="117" t="s">
        <v>1296</v>
      </c>
    </row>
    <row r="2" spans="1:3" s="121" customFormat="1" x14ac:dyDescent="0.25">
      <c r="A2" s="120"/>
    </row>
    <row r="3" spans="1:3" x14ac:dyDescent="0.25">
      <c r="B3" s="43" t="s">
        <v>69</v>
      </c>
      <c r="C3" s="26" t="s">
        <v>1280</v>
      </c>
    </row>
    <row r="4" spans="1:3" x14ac:dyDescent="0.25">
      <c r="B4" s="43"/>
      <c r="C4" s="26"/>
    </row>
    <row r="5" spans="1:3" x14ac:dyDescent="0.25">
      <c r="B5" s="43" t="s">
        <v>1109</v>
      </c>
      <c r="C5" s="205" t="s">
        <v>1281</v>
      </c>
    </row>
    <row r="6" spans="1:3" x14ac:dyDescent="0.25">
      <c r="B6" s="43" t="s">
        <v>1110</v>
      </c>
      <c r="C6" s="26" t="s">
        <v>1111</v>
      </c>
    </row>
    <row r="7" spans="1:3" x14ac:dyDescent="0.25">
      <c r="B7" s="43" t="s">
        <v>1112</v>
      </c>
      <c r="C7" s="26" t="s">
        <v>1282</v>
      </c>
    </row>
    <row r="8" spans="1:3" x14ac:dyDescent="0.25">
      <c r="B8" s="43"/>
      <c r="C8" s="26"/>
    </row>
    <row r="9" spans="1:3" x14ac:dyDescent="0.25">
      <c r="B9" s="43" t="s">
        <v>1283</v>
      </c>
      <c r="C9" s="26"/>
    </row>
    <row r="10" spans="1:3" x14ac:dyDescent="0.25">
      <c r="B10" s="44" t="s">
        <v>76</v>
      </c>
      <c r="C10" s="45">
        <v>6.1999999999999998E-3</v>
      </c>
    </row>
    <row r="11" spans="1:3" x14ac:dyDescent="0.25">
      <c r="B11" s="43" t="s">
        <v>77</v>
      </c>
      <c r="C11" s="26" t="s">
        <v>85</v>
      </c>
    </row>
    <row r="12" spans="1:3" x14ac:dyDescent="0.25">
      <c r="B12" s="43" t="s">
        <v>1116</v>
      </c>
      <c r="C12" s="26" t="s">
        <v>83</v>
      </c>
    </row>
    <row r="13" spans="1:3" x14ac:dyDescent="0.25">
      <c r="B13" s="43" t="s">
        <v>1117</v>
      </c>
      <c r="C13" s="26" t="s">
        <v>1118</v>
      </c>
    </row>
    <row r="14" spans="1:3" x14ac:dyDescent="0.25">
      <c r="B14" s="43" t="s">
        <v>1284</v>
      </c>
      <c r="C14" s="26" t="s">
        <v>1297</v>
      </c>
    </row>
    <row r="15" spans="1:3" x14ac:dyDescent="0.25">
      <c r="B15" s="43"/>
      <c r="C15" s="26"/>
    </row>
    <row r="16" spans="1:3" x14ac:dyDescent="0.25">
      <c r="B16" s="43" t="s">
        <v>1285</v>
      </c>
      <c r="C16" s="26"/>
    </row>
    <row r="17" spans="2:3" x14ac:dyDescent="0.25">
      <c r="B17" s="43" t="s">
        <v>1286</v>
      </c>
      <c r="C17" s="26">
        <v>15.85</v>
      </c>
    </row>
    <row r="18" spans="2:3" x14ac:dyDescent="0.25">
      <c r="B18" s="43" t="s">
        <v>1287</v>
      </c>
      <c r="C18" s="26">
        <v>30.46</v>
      </c>
    </row>
    <row r="19" spans="2:3" x14ac:dyDescent="0.25">
      <c r="B19" s="43" t="s">
        <v>1288</v>
      </c>
      <c r="C19" s="26" t="s">
        <v>1298</v>
      </c>
    </row>
    <row r="20" spans="2:3" x14ac:dyDescent="0.25">
      <c r="B20" s="43" t="s">
        <v>1289</v>
      </c>
      <c r="C20" s="26" t="s">
        <v>1299</v>
      </c>
    </row>
    <row r="21" spans="2:3" x14ac:dyDescent="0.25">
      <c r="B21" s="43" t="s">
        <v>1290</v>
      </c>
      <c r="C21" s="26">
        <v>0.29399999999999998</v>
      </c>
    </row>
    <row r="22" spans="2:3" x14ac:dyDescent="0.25">
      <c r="B22" s="43"/>
      <c r="C22" s="26"/>
    </row>
    <row r="23" spans="2:3" x14ac:dyDescent="0.25">
      <c r="B23" s="43" t="s">
        <v>1291</v>
      </c>
      <c r="C23" s="26"/>
    </row>
    <row r="24" spans="2:3" x14ac:dyDescent="0.25">
      <c r="B24" s="43" t="s">
        <v>1292</v>
      </c>
      <c r="C24" s="26" t="s">
        <v>1300</v>
      </c>
    </row>
    <row r="25" spans="2:3" x14ac:dyDescent="0.25">
      <c r="B25" s="43" t="s">
        <v>76</v>
      </c>
      <c r="C25" s="26">
        <v>0.13039999999999999</v>
      </c>
    </row>
    <row r="26" spans="2:3" x14ac:dyDescent="0.25">
      <c r="B26" s="43" t="s">
        <v>77</v>
      </c>
      <c r="C26" s="26" t="s">
        <v>80</v>
      </c>
    </row>
    <row r="27" spans="2:3" x14ac:dyDescent="0.25">
      <c r="B27" s="43" t="s">
        <v>1116</v>
      </c>
      <c r="C27" s="26" t="s">
        <v>81</v>
      </c>
    </row>
    <row r="28" spans="2:3" x14ac:dyDescent="0.25">
      <c r="B28" s="43"/>
      <c r="C28" s="26"/>
    </row>
    <row r="29" spans="2:3" x14ac:dyDescent="0.25">
      <c r="B29" s="43" t="s">
        <v>1293</v>
      </c>
      <c r="C29" s="26"/>
    </row>
    <row r="30" spans="2:3" x14ac:dyDescent="0.25">
      <c r="B30" s="43" t="s">
        <v>1294</v>
      </c>
      <c r="C30" s="26">
        <v>13</v>
      </c>
    </row>
    <row r="31" spans="2:3" x14ac:dyDescent="0.25">
      <c r="B31" s="43" t="s">
        <v>1295</v>
      </c>
      <c r="C31" s="26">
        <v>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18023-4337-4B87-99F5-E5AC0298D738}">
  <dimension ref="B1:Q57"/>
  <sheetViews>
    <sheetView zoomScale="59" zoomScaleNormal="59" workbookViewId="0">
      <selection activeCell="S30" sqref="S30"/>
    </sheetView>
  </sheetViews>
  <sheetFormatPr baseColWidth="10" defaultRowHeight="15" x14ac:dyDescent="0.25"/>
  <cols>
    <col min="2" max="2" width="15.28515625" customWidth="1"/>
    <col min="4" max="4" width="17.42578125" customWidth="1"/>
    <col min="6" max="6" width="2" customWidth="1"/>
    <col min="7" max="7" width="17.5703125" customWidth="1"/>
    <col min="8" max="8" width="28.7109375" customWidth="1"/>
    <col min="9" max="9" width="2.28515625" customWidth="1"/>
    <col min="10" max="10" width="15.28515625" customWidth="1"/>
    <col min="11" max="11" width="26" customWidth="1"/>
    <col min="12" max="12" width="2.5703125" customWidth="1"/>
    <col min="13" max="13" width="15.5703125" customWidth="1"/>
    <col min="16" max="16" width="19.28515625" customWidth="1"/>
  </cols>
  <sheetData>
    <row r="1" spans="3:17" x14ac:dyDescent="0.25">
      <c r="L1" s="196"/>
    </row>
    <row r="2" spans="3:17" x14ac:dyDescent="0.25">
      <c r="C2" s="224" t="s">
        <v>1058</v>
      </c>
      <c r="D2" s="224"/>
      <c r="E2" s="224"/>
      <c r="G2" s="224" t="s">
        <v>1049</v>
      </c>
      <c r="H2" s="224"/>
      <c r="J2" s="224" t="s">
        <v>1059</v>
      </c>
      <c r="K2" s="224"/>
      <c r="L2" s="196"/>
      <c r="N2" s="224" t="s">
        <v>1065</v>
      </c>
      <c r="O2" s="224"/>
      <c r="P2" s="224"/>
      <c r="Q2" s="224"/>
    </row>
    <row r="3" spans="3:17" x14ac:dyDescent="0.25">
      <c r="C3" s="228"/>
      <c r="D3" s="229"/>
      <c r="E3" s="230"/>
      <c r="G3" s="231"/>
      <c r="H3" s="231"/>
      <c r="J3" s="231"/>
      <c r="K3" s="231"/>
      <c r="L3" s="196"/>
      <c r="N3" s="228"/>
      <c r="O3" s="229"/>
      <c r="P3" s="229"/>
      <c r="Q3" s="230"/>
    </row>
    <row r="4" spans="3:17" x14ac:dyDescent="0.25">
      <c r="C4" s="227" t="s">
        <v>1055</v>
      </c>
      <c r="D4" s="227"/>
      <c r="E4" s="227"/>
      <c r="G4" s="227" t="s">
        <v>1055</v>
      </c>
      <c r="H4" s="227"/>
      <c r="J4" s="227" t="s">
        <v>1055</v>
      </c>
      <c r="K4" s="227"/>
      <c r="L4" s="196"/>
      <c r="M4" s="18"/>
      <c r="N4" s="227" t="s">
        <v>1066</v>
      </c>
      <c r="O4" s="227"/>
      <c r="P4" s="227"/>
      <c r="Q4" s="227"/>
    </row>
    <row r="5" spans="3:17" x14ac:dyDescent="0.25">
      <c r="C5" s="193" t="s">
        <v>1056</v>
      </c>
      <c r="D5" s="194" t="s">
        <v>1060</v>
      </c>
      <c r="E5" s="195" t="s">
        <v>1057</v>
      </c>
      <c r="G5" s="193" t="s">
        <v>1061</v>
      </c>
      <c r="H5" s="193" t="s">
        <v>1062</v>
      </c>
      <c r="J5" s="193" t="s">
        <v>1063</v>
      </c>
      <c r="K5" s="193" t="s">
        <v>1064</v>
      </c>
      <c r="L5" s="196"/>
      <c r="M5" s="18"/>
      <c r="N5" s="193" t="s">
        <v>1067</v>
      </c>
      <c r="O5" s="193" t="s">
        <v>1056</v>
      </c>
      <c r="P5" s="194" t="s">
        <v>1060</v>
      </c>
      <c r="Q5" s="195" t="s">
        <v>1057</v>
      </c>
    </row>
    <row r="6" spans="3:17" x14ac:dyDescent="0.25">
      <c r="C6" s="190">
        <v>0.99005600000000005</v>
      </c>
      <c r="D6" s="190">
        <v>0.39573700000000001</v>
      </c>
      <c r="E6" s="190">
        <v>0.67694500000000002</v>
      </c>
      <c r="G6" s="190">
        <v>0.11799999999999999</v>
      </c>
      <c r="H6" s="190">
        <v>0.20899999999999999</v>
      </c>
      <c r="J6" s="190">
        <v>1.690912</v>
      </c>
      <c r="K6" s="190">
        <v>0.20499999999999999</v>
      </c>
      <c r="L6" s="196"/>
      <c r="N6" s="197">
        <v>0.92399900000000001</v>
      </c>
      <c r="O6" s="197">
        <v>1.990056</v>
      </c>
      <c r="P6" s="197">
        <v>1.395737</v>
      </c>
      <c r="Q6" s="197">
        <v>1.6769449999999999</v>
      </c>
    </row>
    <row r="7" spans="3:17" x14ac:dyDescent="0.25">
      <c r="C7" s="190">
        <v>0.145875</v>
      </c>
      <c r="D7" s="190">
        <v>0.22703499999999999</v>
      </c>
      <c r="E7" s="190">
        <v>0.88068500000000005</v>
      </c>
      <c r="G7" s="190">
        <v>-6.1499999999999999E-2</v>
      </c>
      <c r="H7" s="190">
        <v>1.7999999999999999E-2</v>
      </c>
      <c r="J7" s="190">
        <v>0.96848800000000002</v>
      </c>
      <c r="K7" s="190">
        <v>0.188</v>
      </c>
      <c r="L7" s="196"/>
      <c r="N7" s="197">
        <v>0.80690399999999995</v>
      </c>
      <c r="O7" s="197">
        <v>1.145875</v>
      </c>
      <c r="P7" s="197">
        <v>1.2270350000000001</v>
      </c>
      <c r="Q7" s="197">
        <v>1.8806849999999999</v>
      </c>
    </row>
    <row r="8" spans="3:17" x14ac:dyDescent="0.25">
      <c r="C8" s="190">
        <v>-0.16186</v>
      </c>
      <c r="D8" s="190">
        <v>-0.29093999999999998</v>
      </c>
      <c r="E8" s="190">
        <v>0.27853</v>
      </c>
      <c r="G8" s="190">
        <v>1.17E-2</v>
      </c>
      <c r="H8" s="190">
        <v>-6.4799999999999996E-2</v>
      </c>
      <c r="J8" s="190">
        <v>0.267544</v>
      </c>
      <c r="K8" s="190">
        <v>0.129</v>
      </c>
      <c r="L8" s="196"/>
      <c r="N8" s="197">
        <v>0.77947699999999998</v>
      </c>
      <c r="O8" s="197">
        <v>0.83813599999999999</v>
      </c>
      <c r="P8" s="197">
        <v>0.709063</v>
      </c>
      <c r="Q8" s="197">
        <v>1.2785299999999999</v>
      </c>
    </row>
    <row r="9" spans="3:17" x14ac:dyDescent="0.25">
      <c r="C9" s="190">
        <v>0.31435299999999999</v>
      </c>
      <c r="D9" s="190">
        <v>0.51406399999999997</v>
      </c>
      <c r="E9" s="190">
        <v>0.27853</v>
      </c>
      <c r="G9" s="190">
        <v>5.49E-5</v>
      </c>
      <c r="H9" s="190">
        <v>-0.13600000000000001</v>
      </c>
      <c r="J9" s="190">
        <v>0.79798800000000003</v>
      </c>
      <c r="K9" s="190">
        <v>-4.6300000000000001E-2</v>
      </c>
      <c r="L9" s="196"/>
      <c r="N9" s="197">
        <v>0.71790699999999996</v>
      </c>
      <c r="O9" s="197">
        <v>1.3143530000000001</v>
      </c>
      <c r="P9" s="197">
        <v>1.5140640000000001</v>
      </c>
      <c r="Q9" s="197">
        <v>1.2785299999999999</v>
      </c>
    </row>
    <row r="10" spans="3:17" x14ac:dyDescent="0.25">
      <c r="C10" s="190">
        <v>-6.268E-2</v>
      </c>
      <c r="D10" s="190">
        <v>-0.26933000000000001</v>
      </c>
      <c r="E10" s="190">
        <v>0.44488100000000003</v>
      </c>
      <c r="G10" s="190">
        <v>-0.112</v>
      </c>
      <c r="H10" s="190">
        <v>0.25900000000000001</v>
      </c>
      <c r="J10" s="190">
        <v>1.086157</v>
      </c>
      <c r="K10" s="190">
        <v>9.7800000000000005E-3</v>
      </c>
      <c r="L10" s="196"/>
      <c r="N10" s="197">
        <v>0.95803000000000005</v>
      </c>
      <c r="O10" s="197">
        <v>0.93732000000000004</v>
      </c>
      <c r="P10" s="197">
        <v>0.73066900000000001</v>
      </c>
      <c r="Q10" s="197">
        <v>1.4448810000000001</v>
      </c>
    </row>
    <row r="11" spans="3:17" x14ac:dyDescent="0.25">
      <c r="C11" s="190">
        <v>0.191549</v>
      </c>
      <c r="D11" s="190">
        <v>-0.22589999999999999</v>
      </c>
      <c r="E11" s="190">
        <v>0.35879499999999998</v>
      </c>
      <c r="G11" s="190">
        <v>3.9399999999999998E-2</v>
      </c>
      <c r="H11" s="190">
        <v>-0.13700000000000001</v>
      </c>
      <c r="J11" s="190">
        <v>0.77077200000000001</v>
      </c>
      <c r="K11" s="190">
        <v>0.193</v>
      </c>
      <c r="L11" s="196"/>
      <c r="N11" s="197">
        <v>1.136247</v>
      </c>
      <c r="O11" s="197">
        <v>1.191549</v>
      </c>
      <c r="P11" s="197">
        <v>0.77410400000000001</v>
      </c>
      <c r="Q11" s="197">
        <v>1.358795</v>
      </c>
    </row>
    <row r="12" spans="3:17" x14ac:dyDescent="0.25">
      <c r="C12" s="190">
        <v>0.83422799999999997</v>
      </c>
      <c r="D12" s="190">
        <v>-0.30907000000000001</v>
      </c>
      <c r="E12" s="190">
        <v>0.185727</v>
      </c>
      <c r="G12" s="190">
        <v>-3.7699999999999997E-2</v>
      </c>
      <c r="H12" s="190">
        <v>-7.8100000000000003E-2</v>
      </c>
      <c r="J12" s="190">
        <v>0.65150200000000003</v>
      </c>
      <c r="K12" s="190">
        <v>0.35899999999999999</v>
      </c>
      <c r="L12" s="196"/>
      <c r="N12" s="197">
        <v>1.1619949999999999</v>
      </c>
      <c r="O12" s="197">
        <v>1.834228</v>
      </c>
      <c r="P12" s="197">
        <v>0.69092799999999999</v>
      </c>
      <c r="Q12" s="197">
        <v>1.185727</v>
      </c>
    </row>
    <row r="13" spans="3:17" x14ac:dyDescent="0.25">
      <c r="C13" s="190">
        <v>1.118458</v>
      </c>
      <c r="D13" s="190">
        <v>-0.30907000000000001</v>
      </c>
      <c r="E13" s="190">
        <v>0.23408799999999999</v>
      </c>
      <c r="G13" s="190">
        <v>0.78500000000000003</v>
      </c>
      <c r="H13" s="190">
        <v>-4.1599999999999998E-2</v>
      </c>
      <c r="J13" s="190">
        <v>0.66671100000000005</v>
      </c>
      <c r="K13" s="190">
        <v>0.14299999999999999</v>
      </c>
      <c r="L13" s="196"/>
      <c r="N13" s="197">
        <v>0.93552900000000005</v>
      </c>
      <c r="O13" s="197">
        <v>2.118458</v>
      </c>
      <c r="P13" s="197">
        <v>0.69092799999999999</v>
      </c>
      <c r="Q13" s="197">
        <v>1.2340880000000001</v>
      </c>
    </row>
    <row r="14" spans="3:17" x14ac:dyDescent="0.25">
      <c r="C14" s="190">
        <v>0.66664599999999996</v>
      </c>
      <c r="D14" s="190">
        <v>-0.19869000000000001</v>
      </c>
      <c r="E14" s="190">
        <v>1.0455810000000001</v>
      </c>
      <c r="G14" s="190">
        <v>0.123</v>
      </c>
      <c r="H14" s="190">
        <v>-7.6999999999999999E-2</v>
      </c>
      <c r="J14" s="190">
        <v>0.41536400000000001</v>
      </c>
      <c r="K14" s="190">
        <v>0.12</v>
      </c>
      <c r="L14" s="196"/>
      <c r="N14" s="197">
        <v>0.91493100000000005</v>
      </c>
      <c r="O14" s="197">
        <v>1.6666460000000001</v>
      </c>
      <c r="P14" s="197">
        <v>0.80130599999999996</v>
      </c>
      <c r="Q14" s="197">
        <v>2.0455809999999999</v>
      </c>
    </row>
    <row r="15" spans="3:17" x14ac:dyDescent="0.25">
      <c r="C15" s="190">
        <v>0.321405</v>
      </c>
      <c r="D15" s="190">
        <v>-0.28299000000000002</v>
      </c>
      <c r="E15" s="190">
        <v>1.214507</v>
      </c>
      <c r="G15" s="190">
        <v>0.192</v>
      </c>
      <c r="H15" s="190">
        <v>1.41E-2</v>
      </c>
      <c r="J15" s="190">
        <v>0.51582300000000003</v>
      </c>
      <c r="K15" s="190">
        <v>0.91900000000000004</v>
      </c>
      <c r="L15" s="196"/>
      <c r="N15" s="197">
        <v>1.2312890000000001</v>
      </c>
      <c r="O15" s="197">
        <v>1.3214049999999999</v>
      </c>
      <c r="P15" s="197">
        <v>0.71701099999999995</v>
      </c>
      <c r="Q15" s="197">
        <v>2.2145069999999998</v>
      </c>
    </row>
    <row r="16" spans="3:17" x14ac:dyDescent="0.25">
      <c r="C16" s="190">
        <v>0.245171</v>
      </c>
      <c r="D16" s="190">
        <v>-0.13220000000000001</v>
      </c>
      <c r="E16" s="190">
        <v>0.118448</v>
      </c>
      <c r="G16" s="190">
        <v>0.29399999999999998</v>
      </c>
      <c r="H16" s="190"/>
      <c r="J16" s="190">
        <v>0.20577400000000001</v>
      </c>
      <c r="K16" s="190">
        <v>0.74399999999999999</v>
      </c>
      <c r="L16" s="196"/>
      <c r="N16" s="197">
        <v>1.2403569999999999</v>
      </c>
      <c r="O16" s="197">
        <v>1.245171</v>
      </c>
      <c r="P16" s="197">
        <v>0.86780199999999996</v>
      </c>
      <c r="Q16" s="197">
        <v>1.1184480000000001</v>
      </c>
    </row>
    <row r="17" spans="3:17" x14ac:dyDescent="0.25">
      <c r="C17" s="190">
        <v>0.48271900000000001</v>
      </c>
      <c r="D17" s="190">
        <v>-0.25724000000000002</v>
      </c>
      <c r="E17" s="190">
        <v>-2.5699999999999998E-3</v>
      </c>
      <c r="G17" s="190">
        <v>0.218</v>
      </c>
      <c r="H17" s="190"/>
      <c r="J17" s="190">
        <v>0.455787</v>
      </c>
      <c r="K17" s="190">
        <v>0.52</v>
      </c>
      <c r="L17" s="196"/>
      <c r="N17" s="197">
        <v>1.1793469999999999</v>
      </c>
      <c r="O17" s="197">
        <v>1.4827189999999999</v>
      </c>
      <c r="P17" s="197">
        <v>0.74275899999999995</v>
      </c>
      <c r="Q17" s="197">
        <v>0.99743499999999996</v>
      </c>
    </row>
    <row r="18" spans="3:17" x14ac:dyDescent="0.25">
      <c r="C18" s="190"/>
      <c r="D18" s="190">
        <v>-0.28747</v>
      </c>
      <c r="E18" s="190">
        <v>0.57596999999999998</v>
      </c>
      <c r="G18" s="190">
        <v>0.78100000000000003</v>
      </c>
      <c r="H18" s="190"/>
      <c r="J18" s="190"/>
      <c r="K18" s="190">
        <v>0.79500000000000004</v>
      </c>
      <c r="L18" s="196"/>
      <c r="N18" s="197">
        <v>0.82817300000000005</v>
      </c>
      <c r="O18" s="197"/>
      <c r="P18" s="197">
        <v>0.712534</v>
      </c>
      <c r="Q18" s="197">
        <v>1.5759700000000001</v>
      </c>
    </row>
    <row r="19" spans="3:17" x14ac:dyDescent="0.25">
      <c r="C19" s="190"/>
      <c r="D19" s="190">
        <v>-0.28276000000000001</v>
      </c>
      <c r="E19" s="190">
        <v>0.79560699999999995</v>
      </c>
      <c r="G19" s="190">
        <v>0.47799999999999998</v>
      </c>
      <c r="H19" s="190"/>
      <c r="J19" s="190"/>
      <c r="K19" s="190">
        <v>0.59599999999999997</v>
      </c>
      <c r="L19" s="196"/>
      <c r="N19" s="197">
        <v>1.1672560000000001</v>
      </c>
      <c r="O19" s="197"/>
      <c r="P19" s="197">
        <v>0.71723499999999996</v>
      </c>
      <c r="Q19" s="197">
        <v>1.795607</v>
      </c>
    </row>
    <row r="20" spans="3:17" x14ac:dyDescent="0.25">
      <c r="C20" s="190"/>
      <c r="D20" s="190">
        <v>-0.32799</v>
      </c>
      <c r="E20" s="190">
        <v>0.79090499999999997</v>
      </c>
      <c r="G20" s="190">
        <v>2.52E-2</v>
      </c>
      <c r="H20" s="190"/>
      <c r="J20" s="190"/>
      <c r="K20" s="190">
        <v>0.54600000000000004</v>
      </c>
      <c r="L20" s="196"/>
      <c r="N20" s="197">
        <v>0.94269400000000003</v>
      </c>
      <c r="O20" s="197"/>
      <c r="P20" s="197">
        <v>0.67200899999999997</v>
      </c>
      <c r="Q20" s="197">
        <v>1.790905</v>
      </c>
    </row>
    <row r="21" spans="3:17" x14ac:dyDescent="0.25">
      <c r="C21" s="190"/>
      <c r="D21" s="190">
        <v>-9.0889999999999999E-2</v>
      </c>
      <c r="E21" s="190">
        <v>0.22614000000000001</v>
      </c>
      <c r="G21" s="190"/>
      <c r="H21" s="190"/>
      <c r="J21" s="190"/>
      <c r="K21" s="190"/>
      <c r="L21" s="196"/>
      <c r="N21" s="197">
        <v>1.1841600000000001</v>
      </c>
      <c r="O21" s="197"/>
      <c r="P21" s="197">
        <v>0.90910999999999997</v>
      </c>
      <c r="Q21" s="197">
        <v>1.22614</v>
      </c>
    </row>
    <row r="22" spans="3:17" x14ac:dyDescent="0.25">
      <c r="C22" s="190"/>
      <c r="D22" s="190">
        <v>-0.10936</v>
      </c>
      <c r="E22" s="190">
        <v>0.70907299999999995</v>
      </c>
      <c r="G22" s="190"/>
      <c r="H22" s="190"/>
      <c r="J22" s="190"/>
      <c r="K22" s="190"/>
      <c r="L22" s="196"/>
      <c r="N22" s="197">
        <v>0.76917800000000003</v>
      </c>
      <c r="O22" s="197"/>
      <c r="P22" s="197">
        <v>0.89063899999999996</v>
      </c>
      <c r="Q22" s="197">
        <v>1.7090730000000001</v>
      </c>
    </row>
    <row r="23" spans="3:17" x14ac:dyDescent="0.25">
      <c r="C23" s="190"/>
      <c r="D23" s="190">
        <v>-0.33828999999999998</v>
      </c>
      <c r="E23" s="190">
        <v>0.42025299999999999</v>
      </c>
      <c r="G23" s="190"/>
      <c r="H23" s="190"/>
      <c r="J23" s="190"/>
      <c r="K23" s="190"/>
      <c r="L23" s="196"/>
      <c r="N23" s="197">
        <v>0.94034300000000004</v>
      </c>
      <c r="O23" s="197"/>
      <c r="P23" s="197">
        <v>0.66171000000000002</v>
      </c>
      <c r="Q23" s="197">
        <v>1.420253</v>
      </c>
    </row>
    <row r="24" spans="3:17" x14ac:dyDescent="0.25">
      <c r="C24" s="190"/>
      <c r="D24" s="190">
        <v>0.30450199999999999</v>
      </c>
      <c r="E24" s="190">
        <v>0.129195</v>
      </c>
      <c r="G24" s="190"/>
      <c r="H24" s="190"/>
      <c r="J24" s="190"/>
      <c r="K24" s="190"/>
      <c r="L24" s="196"/>
      <c r="N24" s="197">
        <v>0.98747200000000002</v>
      </c>
      <c r="O24" s="197"/>
      <c r="P24" s="197">
        <v>1.3045020000000001</v>
      </c>
      <c r="Q24" s="197">
        <v>1.1291949999999999</v>
      </c>
    </row>
    <row r="25" spans="3:17" x14ac:dyDescent="0.25">
      <c r="C25" s="190"/>
      <c r="D25" s="190">
        <v>5.3407999999999997E-2</v>
      </c>
      <c r="E25" s="190">
        <v>0.25781999999999999</v>
      </c>
      <c r="G25" s="190"/>
      <c r="H25" s="190"/>
      <c r="J25" s="190"/>
      <c r="K25" s="190"/>
      <c r="L25" s="196"/>
      <c r="N25" s="197">
        <v>0.98377800000000004</v>
      </c>
      <c r="O25" s="197"/>
      <c r="P25" s="197">
        <v>1.0534079999999999</v>
      </c>
      <c r="Q25" s="197">
        <v>1.2578199999999999</v>
      </c>
    </row>
    <row r="26" spans="3:17" x14ac:dyDescent="0.25">
      <c r="C26" s="190"/>
      <c r="D26" s="190">
        <v>-6.0780000000000001E-2</v>
      </c>
      <c r="E26" s="190">
        <v>1.837596</v>
      </c>
      <c r="G26" s="190"/>
      <c r="H26" s="190"/>
      <c r="J26" s="190"/>
      <c r="K26" s="190"/>
      <c r="L26" s="196"/>
      <c r="N26" s="197">
        <v>1.0051589999999999</v>
      </c>
      <c r="O26" s="197"/>
      <c r="P26" s="197">
        <v>0.93922300000000003</v>
      </c>
      <c r="Q26" s="197">
        <v>2.837596</v>
      </c>
    </row>
    <row r="27" spans="3:17" x14ac:dyDescent="0.25">
      <c r="C27" s="190"/>
      <c r="D27" s="190">
        <v>-8.0810000000000007E-2</v>
      </c>
      <c r="E27" s="190">
        <v>0.69015400000000005</v>
      </c>
      <c r="G27" s="190"/>
      <c r="H27" s="190"/>
      <c r="J27" s="190"/>
      <c r="K27" s="190"/>
      <c r="L27" s="196"/>
      <c r="N27" s="197">
        <v>1.1034470000000001</v>
      </c>
      <c r="O27" s="197"/>
      <c r="P27" s="197">
        <v>0.91918500000000003</v>
      </c>
      <c r="Q27" s="197">
        <v>1.6901539999999999</v>
      </c>
    </row>
    <row r="28" spans="3:17" x14ac:dyDescent="0.25">
      <c r="C28" s="190"/>
      <c r="D28" s="190">
        <v>-0.18246000000000001</v>
      </c>
      <c r="E28" s="190">
        <v>0.24349100000000001</v>
      </c>
      <c r="G28" s="190"/>
      <c r="H28" s="190"/>
      <c r="J28" s="190"/>
      <c r="K28" s="190"/>
      <c r="L28" s="196"/>
      <c r="N28" s="197">
        <v>1.102328</v>
      </c>
      <c r="O28" s="197"/>
      <c r="P28" s="197">
        <v>0.81753799999999999</v>
      </c>
      <c r="Q28" s="197">
        <v>1.2434909999999999</v>
      </c>
    </row>
    <row r="29" spans="3:17" x14ac:dyDescent="0.25">
      <c r="C29" s="190"/>
      <c r="D29" s="190">
        <v>-0.24224000000000001</v>
      </c>
      <c r="E29" s="190">
        <v>0.32588299999999998</v>
      </c>
      <c r="G29" s="190"/>
      <c r="H29" s="190"/>
      <c r="J29" s="190"/>
      <c r="K29" s="190"/>
      <c r="L29" s="196"/>
      <c r="N29" s="197"/>
      <c r="O29" s="197"/>
      <c r="P29" s="197">
        <v>0.75775999999999999</v>
      </c>
      <c r="Q29" s="197">
        <v>1.3258829999999999</v>
      </c>
    </row>
    <row r="30" spans="3:17" x14ac:dyDescent="0.25">
      <c r="C30" s="190"/>
      <c r="D30" s="190">
        <v>1.4338999999999999E-2</v>
      </c>
      <c r="E30" s="190">
        <v>0.54596800000000001</v>
      </c>
      <c r="G30" s="190"/>
      <c r="H30" s="190"/>
      <c r="J30" s="190"/>
      <c r="K30" s="190"/>
      <c r="L30" s="196"/>
      <c r="N30" s="197"/>
      <c r="O30" s="197"/>
      <c r="P30" s="197">
        <v>1.0143390000000001</v>
      </c>
      <c r="Q30" s="197">
        <v>1.545968</v>
      </c>
    </row>
    <row r="31" spans="3:17" x14ac:dyDescent="0.25">
      <c r="C31" s="190"/>
      <c r="D31" s="190">
        <v>3.5832000000000003E-2</v>
      </c>
      <c r="E31" s="190">
        <v>0.91639599999999999</v>
      </c>
      <c r="G31" s="190"/>
      <c r="H31" s="190"/>
      <c r="J31" s="190"/>
      <c r="K31" s="190"/>
      <c r="L31" s="196"/>
      <c r="N31" s="197"/>
      <c r="O31" s="197"/>
      <c r="P31" s="197">
        <v>1.0358320000000001</v>
      </c>
      <c r="Q31" s="197">
        <v>1.916396</v>
      </c>
    </row>
    <row r="32" spans="3:17" x14ac:dyDescent="0.25">
      <c r="C32" s="190"/>
      <c r="D32" s="190">
        <v>-8.9660000000000004E-2</v>
      </c>
      <c r="E32" s="190">
        <v>0.82661600000000002</v>
      </c>
      <c r="G32" s="190"/>
      <c r="H32" s="190"/>
      <c r="J32" s="190"/>
      <c r="K32" s="190"/>
      <c r="L32" s="196"/>
      <c r="N32" s="197"/>
      <c r="O32" s="197"/>
      <c r="P32" s="197">
        <v>0.91034099999999996</v>
      </c>
      <c r="Q32" s="197">
        <v>1.826616</v>
      </c>
    </row>
    <row r="33" spans="3:17" x14ac:dyDescent="0.25">
      <c r="C33" s="190"/>
      <c r="D33" s="190">
        <v>3.1578000000000002E-2</v>
      </c>
      <c r="E33" s="190">
        <v>0.62321099999999996</v>
      </c>
      <c r="G33" s="190"/>
      <c r="H33" s="190"/>
      <c r="J33" s="190"/>
      <c r="K33" s="190"/>
      <c r="L33" s="196"/>
      <c r="N33" s="197"/>
      <c r="O33" s="197"/>
      <c r="P33" s="197">
        <v>1.0315780000000001</v>
      </c>
      <c r="Q33" s="197">
        <v>1.623211</v>
      </c>
    </row>
    <row r="34" spans="3:17" x14ac:dyDescent="0.25">
      <c r="C34" s="190"/>
      <c r="D34" s="190">
        <v>-0.25790999999999997</v>
      </c>
      <c r="E34" s="190">
        <v>0.66362299999999996</v>
      </c>
      <c r="G34" s="190"/>
      <c r="H34" s="190"/>
      <c r="J34" s="190"/>
      <c r="K34" s="190"/>
      <c r="L34" s="196"/>
      <c r="N34" s="197"/>
      <c r="O34" s="197"/>
      <c r="P34" s="197">
        <v>0.74208700000000005</v>
      </c>
      <c r="Q34" s="197">
        <v>1.6636230000000001</v>
      </c>
    </row>
    <row r="35" spans="3:17" x14ac:dyDescent="0.25">
      <c r="C35" s="190"/>
      <c r="D35" s="190">
        <v>-0.14776</v>
      </c>
      <c r="E35" s="190">
        <v>7.5685000000000002E-2</v>
      </c>
      <c r="G35" s="190"/>
      <c r="H35" s="190"/>
      <c r="J35" s="190"/>
      <c r="K35" s="190"/>
      <c r="L35" s="196"/>
      <c r="N35" s="197"/>
      <c r="O35" s="197"/>
      <c r="P35" s="197">
        <v>0.85224200000000006</v>
      </c>
      <c r="Q35" s="197">
        <v>1.075685</v>
      </c>
    </row>
    <row r="36" spans="3:17" x14ac:dyDescent="0.25">
      <c r="C36" s="190"/>
      <c r="D36" s="190">
        <v>-0.15995999999999999</v>
      </c>
      <c r="E36" s="190">
        <v>0.42417100000000002</v>
      </c>
      <c r="G36" s="190"/>
      <c r="H36" s="190"/>
      <c r="J36" s="190"/>
      <c r="K36" s="190"/>
      <c r="L36" s="196"/>
      <c r="N36" s="197"/>
      <c r="O36" s="197"/>
      <c r="P36" s="197">
        <v>0.84004000000000001</v>
      </c>
      <c r="Q36" s="197">
        <v>1.4241710000000001</v>
      </c>
    </row>
    <row r="37" spans="3:17" x14ac:dyDescent="0.25">
      <c r="C37" s="190"/>
      <c r="D37" s="190">
        <v>-0.12</v>
      </c>
      <c r="E37" s="190"/>
      <c r="G37" s="190"/>
      <c r="H37" s="190"/>
      <c r="J37" s="190"/>
      <c r="K37" s="190"/>
      <c r="L37" s="196"/>
      <c r="N37" s="197"/>
      <c r="O37" s="197"/>
      <c r="P37" s="197">
        <v>0.88000400000000001</v>
      </c>
      <c r="Q37" s="197"/>
    </row>
    <row r="38" spans="3:17" x14ac:dyDescent="0.25">
      <c r="C38" s="191">
        <v>0.82399500000000003</v>
      </c>
      <c r="D38" s="191">
        <v>0.19347800000000001</v>
      </c>
      <c r="E38" s="191">
        <v>0.71989999999999998</v>
      </c>
      <c r="G38" s="190"/>
      <c r="H38" s="190"/>
      <c r="J38" s="190"/>
      <c r="K38" s="190"/>
      <c r="L38" s="196"/>
      <c r="N38" s="198">
        <v>0.93876499999999996</v>
      </c>
      <c r="O38" s="198">
        <v>1.823995</v>
      </c>
      <c r="P38" s="198">
        <v>1.193478</v>
      </c>
      <c r="Q38" s="198">
        <v>1.7199</v>
      </c>
    </row>
    <row r="39" spans="3:17" x14ac:dyDescent="0.25">
      <c r="C39" s="191">
        <v>0.16745399999999999</v>
      </c>
      <c r="D39" s="191">
        <v>2.2995999999999999E-2</v>
      </c>
      <c r="E39" s="191">
        <v>0.95942400000000005</v>
      </c>
      <c r="G39" s="190"/>
      <c r="H39" s="190"/>
      <c r="J39" s="190"/>
      <c r="K39" s="190"/>
      <c r="L39" s="196"/>
      <c r="N39" s="198">
        <v>1.0236339999999999</v>
      </c>
      <c r="O39" s="198">
        <v>1.167454</v>
      </c>
      <c r="P39" s="198">
        <v>1.022996</v>
      </c>
      <c r="Q39" s="198">
        <v>1.9594240000000001</v>
      </c>
    </row>
    <row r="40" spans="3:17" x14ac:dyDescent="0.25">
      <c r="C40" s="191">
        <v>0.33857300000000001</v>
      </c>
      <c r="D40" s="191">
        <v>3.771E-3</v>
      </c>
      <c r="E40" s="191">
        <v>0.69695700000000005</v>
      </c>
      <c r="G40" s="190"/>
      <c r="H40" s="190"/>
      <c r="J40" s="190"/>
      <c r="K40" s="190"/>
      <c r="L40" s="196"/>
      <c r="N40" s="198">
        <v>1.0014339999999999</v>
      </c>
      <c r="O40" s="198">
        <v>1.338573</v>
      </c>
      <c r="P40" s="198">
        <v>1.003771</v>
      </c>
      <c r="Q40" s="198">
        <v>1.696957</v>
      </c>
    </row>
    <row r="41" spans="3:17" x14ac:dyDescent="0.25">
      <c r="C41" s="191">
        <v>1.9066E-2</v>
      </c>
      <c r="D41" s="191">
        <v>0.12464799999999999</v>
      </c>
      <c r="E41" s="191">
        <v>1.0391950000000001</v>
      </c>
      <c r="G41" s="190"/>
      <c r="H41" s="190"/>
      <c r="J41" s="190"/>
      <c r="K41" s="190"/>
      <c r="L41" s="196"/>
      <c r="N41" s="198">
        <v>1.036168</v>
      </c>
      <c r="O41" s="198">
        <v>1.019066</v>
      </c>
      <c r="P41" s="198">
        <v>1.1246480000000001</v>
      </c>
      <c r="Q41" s="198">
        <v>2.0391949999999999</v>
      </c>
    </row>
    <row r="42" spans="3:17" x14ac:dyDescent="0.25">
      <c r="C42" s="191">
        <v>3.4361999999999997E-2</v>
      </c>
      <c r="D42" s="191">
        <v>-0.1784</v>
      </c>
      <c r="E42" s="191">
        <v>0.49237900000000001</v>
      </c>
      <c r="G42" s="190"/>
      <c r="H42" s="190"/>
      <c r="J42" s="190"/>
      <c r="K42" s="190"/>
      <c r="L42" s="196"/>
      <c r="N42" s="198"/>
      <c r="O42" s="198">
        <v>1.034362</v>
      </c>
      <c r="P42" s="198">
        <v>0.82160500000000003</v>
      </c>
      <c r="Q42" s="198">
        <v>1.4923789999999999</v>
      </c>
    </row>
    <row r="43" spans="3:17" x14ac:dyDescent="0.25">
      <c r="C43" s="191">
        <v>0.70832200000000001</v>
      </c>
      <c r="D43" s="191">
        <v>0.70980900000000002</v>
      </c>
      <c r="E43" s="191">
        <v>1.4610970000000001</v>
      </c>
      <c r="G43" s="190"/>
      <c r="H43" s="190"/>
      <c r="J43" s="190"/>
      <c r="K43" s="190"/>
      <c r="L43" s="196"/>
      <c r="N43" s="198"/>
      <c r="O43" s="198">
        <v>1.7083219999999999</v>
      </c>
      <c r="P43" s="198">
        <v>1.10128</v>
      </c>
      <c r="Q43" s="198">
        <v>2.4610970000000001</v>
      </c>
    </row>
    <row r="44" spans="3:17" x14ac:dyDescent="0.25">
      <c r="C44" s="191">
        <v>0.25136799999999998</v>
      </c>
      <c r="D44" s="191">
        <v>0.495672</v>
      </c>
      <c r="E44" s="191">
        <v>0.89887899999999998</v>
      </c>
      <c r="G44" s="190"/>
      <c r="H44" s="190"/>
      <c r="J44" s="190"/>
      <c r="K44" s="190"/>
      <c r="L44" s="196"/>
      <c r="N44" s="198"/>
      <c r="O44" s="198">
        <v>1.251368</v>
      </c>
      <c r="P44" s="198">
        <v>1.4956719999999999</v>
      </c>
      <c r="Q44" s="198">
        <v>1.898879</v>
      </c>
    </row>
    <row r="45" spans="3:17" x14ac:dyDescent="0.25">
      <c r="C45" s="191">
        <v>0.35896800000000001</v>
      </c>
      <c r="D45" s="191">
        <v>5.9853999999999997E-2</v>
      </c>
      <c r="E45" s="191">
        <v>1.9627699999999999</v>
      </c>
      <c r="G45" s="190"/>
      <c r="H45" s="190"/>
      <c r="J45" s="190"/>
      <c r="K45" s="190"/>
      <c r="L45" s="196"/>
      <c r="N45" s="198"/>
      <c r="O45" s="198">
        <v>1.358968</v>
      </c>
      <c r="P45" s="198">
        <v>1.0598540000000001</v>
      </c>
      <c r="Q45" s="198">
        <v>2.9627699999999999</v>
      </c>
    </row>
    <row r="46" spans="3:17" x14ac:dyDescent="0.25">
      <c r="C46" s="191"/>
      <c r="D46" s="191">
        <v>0.34059200000000001</v>
      </c>
      <c r="E46" s="191">
        <v>1.313134</v>
      </c>
      <c r="G46" s="190"/>
      <c r="H46" s="190"/>
      <c r="J46" s="190"/>
      <c r="K46" s="190"/>
      <c r="L46" s="196"/>
      <c r="N46" s="198"/>
      <c r="O46" s="198"/>
      <c r="P46" s="198">
        <v>1.340592</v>
      </c>
      <c r="Q46" s="198">
        <v>2.3131339999999998</v>
      </c>
    </row>
    <row r="47" spans="3:17" x14ac:dyDescent="0.25">
      <c r="C47" s="191"/>
      <c r="D47" s="191"/>
      <c r="E47" s="191">
        <v>1.8089649999999999</v>
      </c>
      <c r="G47" s="190"/>
      <c r="H47" s="190"/>
      <c r="J47" s="190"/>
      <c r="K47" s="190"/>
      <c r="L47" s="196"/>
      <c r="N47" s="198"/>
      <c r="O47" s="198"/>
      <c r="P47" s="198">
        <v>1.3621540000000001</v>
      </c>
      <c r="Q47" s="198">
        <v>2.8089650000000002</v>
      </c>
    </row>
    <row r="48" spans="3:17" x14ac:dyDescent="0.25">
      <c r="C48" s="191"/>
      <c r="D48" s="191"/>
      <c r="E48" s="191">
        <v>1.1289499999999999</v>
      </c>
      <c r="G48" s="190"/>
      <c r="H48" s="190"/>
      <c r="J48" s="190"/>
      <c r="K48" s="190"/>
      <c r="L48" s="196"/>
      <c r="N48" s="198"/>
      <c r="O48" s="198"/>
      <c r="P48" s="198"/>
      <c r="Q48" s="198">
        <v>2.1289500000000001</v>
      </c>
    </row>
    <row r="49" spans="2:17" x14ac:dyDescent="0.25">
      <c r="C49" s="191"/>
      <c r="D49" s="191"/>
      <c r="E49" s="191">
        <v>3.936747</v>
      </c>
      <c r="G49" s="190"/>
      <c r="H49" s="190"/>
      <c r="J49" s="190"/>
      <c r="K49" s="190"/>
      <c r="L49" s="196"/>
      <c r="N49" s="192"/>
      <c r="O49" s="192"/>
      <c r="P49" s="192"/>
      <c r="Q49" s="192"/>
    </row>
    <row r="50" spans="2:17" x14ac:dyDescent="0.25">
      <c r="C50" s="191"/>
      <c r="D50" s="191"/>
      <c r="E50" s="191">
        <v>2.5488870000000001</v>
      </c>
      <c r="G50" s="190"/>
      <c r="H50" s="190"/>
      <c r="J50" s="190"/>
      <c r="K50" s="190"/>
      <c r="L50" s="196"/>
      <c r="N50" s="192"/>
      <c r="O50" s="192"/>
      <c r="P50" s="192"/>
      <c r="Q50" s="192"/>
    </row>
    <row r="52" spans="2:17" x14ac:dyDescent="0.25">
      <c r="B52" s="162" t="s">
        <v>14</v>
      </c>
      <c r="C52" s="199">
        <f>AVERAGE(C6:C51)</f>
        <v>0.38940140000000001</v>
      </c>
      <c r="D52" s="199">
        <f t="shared" ref="D52:K52" si="0">AVERAGE(D6:D51)</f>
        <v>-4.1581829268292687E-2</v>
      </c>
      <c r="E52" s="199">
        <f t="shared" si="0"/>
        <v>0.81270881818181806</v>
      </c>
      <c r="G52" s="199">
        <f t="shared" si="0"/>
        <v>0.19027699333333334</v>
      </c>
      <c r="H52" s="199">
        <f t="shared" si="0"/>
        <v>-3.4399999999999999E-3</v>
      </c>
      <c r="J52" s="199">
        <f t="shared" si="0"/>
        <v>0.7077351666666668</v>
      </c>
      <c r="K52" s="199">
        <f t="shared" si="0"/>
        <v>0.36136533333333337</v>
      </c>
      <c r="L52" s="65"/>
      <c r="M52" s="162" t="s">
        <v>14</v>
      </c>
      <c r="N52" s="199">
        <f t="shared" ref="N52" si="1">AVERAGE(N6:N51)</f>
        <v>1.000000037037037</v>
      </c>
      <c r="O52" s="199">
        <f t="shared" ref="O52" si="2">AVERAGE(O6:O51)</f>
        <v>1.3894012</v>
      </c>
      <c r="P52" s="199">
        <f t="shared" ref="P52:Q52" si="3">AVERAGE(P6:P51)</f>
        <v>0.95354219047619027</v>
      </c>
      <c r="Q52" s="199">
        <f t="shared" si="3"/>
        <v>1.6969895000000002</v>
      </c>
    </row>
    <row r="53" spans="2:17" x14ac:dyDescent="0.25">
      <c r="B53" s="162" t="s">
        <v>15</v>
      </c>
      <c r="C53" s="1">
        <f>STDEV(C6:C51)</f>
        <v>0.35829532964219679</v>
      </c>
      <c r="D53" s="1">
        <f t="shared" ref="D53:K53" si="4">STDEV(D6:D51)</f>
        <v>0.25980316041379314</v>
      </c>
      <c r="E53" s="1">
        <f t="shared" si="4"/>
        <v>0.72963347562962166</v>
      </c>
      <c r="G53" s="1">
        <f t="shared" si="4"/>
        <v>0.2842959750650228</v>
      </c>
      <c r="H53" s="1">
        <f t="shared" si="4"/>
        <v>0.13596963876787593</v>
      </c>
      <c r="J53" s="1">
        <f t="shared" si="4"/>
        <v>0.40746650846817106</v>
      </c>
      <c r="K53" s="1">
        <f t="shared" si="4"/>
        <v>0.30382193755710324</v>
      </c>
      <c r="L53" s="65"/>
      <c r="M53" s="162" t="s">
        <v>15</v>
      </c>
      <c r="N53" s="1">
        <f t="shared" ref="N53:P53" si="5">STDEV(N6:N51)</f>
        <v>0.14563311038451318</v>
      </c>
      <c r="O53" s="1">
        <f t="shared" si="5"/>
        <v>0.35829565355202653</v>
      </c>
      <c r="P53" s="1">
        <f t="shared" si="5"/>
        <v>0.23776058441431408</v>
      </c>
      <c r="Q53" s="1">
        <f t="shared" ref="Q53" si="6">STDEV(Q6:Q51)</f>
        <v>0.48275979075066011</v>
      </c>
    </row>
    <row r="54" spans="2:17" x14ac:dyDescent="0.25">
      <c r="B54" s="162" t="s">
        <v>16</v>
      </c>
      <c r="C54" s="1">
        <f>COUNT(C6:C51)</f>
        <v>20</v>
      </c>
      <c r="D54" s="1">
        <f t="shared" ref="D54:K54" si="7">COUNT(D6:D51)</f>
        <v>41</v>
      </c>
      <c r="E54" s="1">
        <f t="shared" si="7"/>
        <v>44</v>
      </c>
      <c r="G54" s="1">
        <f t="shared" si="7"/>
        <v>15</v>
      </c>
      <c r="H54" s="1">
        <f t="shared" si="7"/>
        <v>10</v>
      </c>
      <c r="J54" s="1">
        <f t="shared" si="7"/>
        <v>12</v>
      </c>
      <c r="K54" s="1">
        <f t="shared" si="7"/>
        <v>15</v>
      </c>
      <c r="L54" s="65"/>
      <c r="M54" s="162" t="s">
        <v>16</v>
      </c>
      <c r="N54" s="1">
        <f t="shared" ref="N54:P54" si="8">COUNT(N6:N51)</f>
        <v>27</v>
      </c>
      <c r="O54" s="1">
        <f t="shared" si="8"/>
        <v>20</v>
      </c>
      <c r="P54" s="1">
        <f t="shared" si="8"/>
        <v>42</v>
      </c>
      <c r="Q54" s="1">
        <f t="shared" ref="Q54" si="9">COUNT(Q6:Q51)</f>
        <v>42</v>
      </c>
    </row>
    <row r="55" spans="2:17" x14ac:dyDescent="0.25">
      <c r="B55" s="162" t="s">
        <v>17</v>
      </c>
      <c r="C55" s="1">
        <f>C53/SQRT(C54)</f>
        <v>8.0117271310064742E-2</v>
      </c>
      <c r="D55" s="1">
        <f t="shared" ref="D55:K55" si="10">D53/SQRT(D54)</f>
        <v>4.0574436912371059E-2</v>
      </c>
      <c r="E55" s="1">
        <f t="shared" si="10"/>
        <v>0.10999638514301707</v>
      </c>
      <c r="G55" s="1">
        <f t="shared" si="10"/>
        <v>7.3404905121375486E-2</v>
      </c>
      <c r="H55" s="1">
        <f t="shared" si="10"/>
        <v>4.2997375113681846E-2</v>
      </c>
      <c r="J55" s="1">
        <f t="shared" si="10"/>
        <v>0.11762544917492775</v>
      </c>
      <c r="K55" s="1">
        <f t="shared" si="10"/>
        <v>7.8446486958075365E-2</v>
      </c>
      <c r="L55" s="65"/>
      <c r="M55" s="162" t="s">
        <v>17</v>
      </c>
      <c r="N55" s="1">
        <f t="shared" ref="N55" si="11">N53/SQRT(N54)</f>
        <v>2.8027105161140389E-2</v>
      </c>
      <c r="O55" s="1">
        <f t="shared" ref="O55" si="12">O53/SQRT(O54)</f>
        <v>8.0117343738504529E-2</v>
      </c>
      <c r="P55" s="1">
        <f t="shared" ref="P55:Q55" si="13">P53/SQRT(P54)</f>
        <v>3.6687254664073403E-2</v>
      </c>
      <c r="Q55" s="1">
        <f t="shared" si="13"/>
        <v>7.449145293982537E-2</v>
      </c>
    </row>
    <row r="56" spans="2:17" x14ac:dyDescent="0.25">
      <c r="B56" s="162" t="s">
        <v>18</v>
      </c>
      <c r="C56" s="1">
        <f>C52+(2*C53)</f>
        <v>1.1059920592843935</v>
      </c>
      <c r="D56" s="1">
        <f t="shared" ref="D56:K56" si="14">D52+(2*D53)</f>
        <v>0.47802449155929361</v>
      </c>
      <c r="E56" s="1">
        <f t="shared" si="14"/>
        <v>2.2719757694410614</v>
      </c>
      <c r="G56" s="1">
        <f t="shared" si="14"/>
        <v>0.75886894346337896</v>
      </c>
      <c r="H56" s="1">
        <f t="shared" si="14"/>
        <v>0.26849927753575187</v>
      </c>
      <c r="J56" s="1">
        <f t="shared" si="14"/>
        <v>1.5226681836030089</v>
      </c>
      <c r="K56" s="1">
        <f t="shared" si="14"/>
        <v>0.9690092084475399</v>
      </c>
      <c r="L56" s="65"/>
      <c r="M56" s="162" t="s">
        <v>18</v>
      </c>
      <c r="N56" s="1">
        <f t="shared" ref="N56:P56" si="15">N52+(2*N53)</f>
        <v>1.2912662578060634</v>
      </c>
      <c r="O56" s="1">
        <f t="shared" si="15"/>
        <v>2.1059925071040531</v>
      </c>
      <c r="P56" s="1">
        <f t="shared" si="15"/>
        <v>1.4290633593048185</v>
      </c>
      <c r="Q56" s="1">
        <f t="shared" ref="Q56" si="16">Q52+(2*Q53)</f>
        <v>2.6625090815013204</v>
      </c>
    </row>
    <row r="57" spans="2:17" x14ac:dyDescent="0.25">
      <c r="B57" s="162" t="s">
        <v>19</v>
      </c>
      <c r="C57" s="1">
        <f>C52-(2*C53)</f>
        <v>-0.32718925928439357</v>
      </c>
      <c r="D57" s="1">
        <f t="shared" ref="D57:K57" si="17">D52-(2*D53)</f>
        <v>-0.56118815009587897</v>
      </c>
      <c r="E57" s="1">
        <f t="shared" si="17"/>
        <v>-0.64655813307742527</v>
      </c>
      <c r="G57" s="1">
        <f t="shared" si="17"/>
        <v>-0.37831495679671223</v>
      </c>
      <c r="H57" s="1">
        <f t="shared" si="17"/>
        <v>-0.27537927753575187</v>
      </c>
      <c r="J57" s="1">
        <f t="shared" si="17"/>
        <v>-0.10719785026967532</v>
      </c>
      <c r="K57" s="1">
        <f t="shared" si="17"/>
        <v>-0.24627854178087311</v>
      </c>
      <c r="L57" s="65"/>
      <c r="M57" s="162" t="s">
        <v>19</v>
      </c>
      <c r="N57" s="1">
        <f t="shared" ref="N57:P57" si="18">N52-(2*N53)</f>
        <v>0.70873381626801057</v>
      </c>
      <c r="O57" s="1">
        <f t="shared" si="18"/>
        <v>0.67280989289594695</v>
      </c>
      <c r="P57" s="1">
        <f t="shared" si="18"/>
        <v>0.47802102164756211</v>
      </c>
      <c r="Q57" s="1">
        <f t="shared" ref="Q57" si="19">Q52-(2*Q53)</f>
        <v>0.73146991849867993</v>
      </c>
    </row>
  </sheetData>
  <mergeCells count="12">
    <mergeCell ref="N2:Q2"/>
    <mergeCell ref="N4:Q4"/>
    <mergeCell ref="N3:Q3"/>
    <mergeCell ref="C4:E4"/>
    <mergeCell ref="C2:E2"/>
    <mergeCell ref="C3:E3"/>
    <mergeCell ref="G2:H2"/>
    <mergeCell ref="J2:K2"/>
    <mergeCell ref="G4:H4"/>
    <mergeCell ref="J4:K4"/>
    <mergeCell ref="G3:H3"/>
    <mergeCell ref="J3:K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7222E-E7F5-4D4B-80BC-FC670DD4B23E}">
  <dimension ref="A2:Y116"/>
  <sheetViews>
    <sheetView topLeftCell="B70" zoomScale="60" zoomScaleNormal="60" workbookViewId="0">
      <selection activeCell="M108" sqref="M108"/>
    </sheetView>
  </sheetViews>
  <sheetFormatPr baseColWidth="10" defaultRowHeight="15" x14ac:dyDescent="0.25"/>
  <cols>
    <col min="2" max="2" width="29.140625" customWidth="1"/>
    <col min="3" max="3" width="15" customWidth="1"/>
    <col min="6" max="6" width="16.42578125" customWidth="1"/>
    <col min="9" max="9" width="29.28515625" customWidth="1"/>
    <col min="11" max="11" width="20.140625" customWidth="1"/>
  </cols>
  <sheetData>
    <row r="2" spans="1:17" s="28" customFormat="1" x14ac:dyDescent="0.25">
      <c r="A2" s="117" t="s">
        <v>1077</v>
      </c>
    </row>
    <row r="3" spans="1:17" s="121" customFormat="1" x14ac:dyDescent="0.25">
      <c r="A3" s="120"/>
    </row>
    <row r="4" spans="1:17" x14ac:dyDescent="0.25">
      <c r="B4" t="s">
        <v>1096</v>
      </c>
    </row>
    <row r="5" spans="1:17" x14ac:dyDescent="0.25">
      <c r="B5" s="43" t="s">
        <v>69</v>
      </c>
      <c r="C5" s="26" t="s">
        <v>1078</v>
      </c>
      <c r="D5" s="26"/>
      <c r="E5" s="26"/>
      <c r="F5" s="26"/>
      <c r="G5" s="26"/>
      <c r="I5" s="43" t="s">
        <v>293</v>
      </c>
      <c r="J5" s="26">
        <v>1</v>
      </c>
      <c r="K5" s="26"/>
      <c r="L5" s="26"/>
      <c r="M5" s="26"/>
      <c r="N5" s="26"/>
      <c r="O5" s="26"/>
      <c r="P5" s="26"/>
      <c r="Q5" s="26"/>
    </row>
    <row r="6" spans="1:17" x14ac:dyDescent="0.25">
      <c r="B6" s="43" t="s">
        <v>1079</v>
      </c>
      <c r="C6" s="26" t="s">
        <v>1080</v>
      </c>
      <c r="D6" s="26"/>
      <c r="E6" s="26"/>
      <c r="F6" s="26"/>
      <c r="G6" s="26"/>
      <c r="I6" s="43" t="s">
        <v>294</v>
      </c>
      <c r="J6" s="26">
        <v>3</v>
      </c>
      <c r="K6" s="26"/>
      <c r="L6" s="26"/>
      <c r="M6" s="26"/>
      <c r="N6" s="26"/>
      <c r="O6" s="26"/>
      <c r="P6" s="26"/>
      <c r="Q6" s="26"/>
    </row>
    <row r="7" spans="1:17" x14ac:dyDescent="0.25">
      <c r="B7" s="43"/>
      <c r="C7" s="26"/>
      <c r="D7" s="26"/>
      <c r="E7" s="26"/>
      <c r="F7" s="26"/>
      <c r="G7" s="26"/>
      <c r="I7" s="43" t="s">
        <v>73</v>
      </c>
      <c r="J7" s="26">
        <v>0.05</v>
      </c>
      <c r="K7" s="26"/>
      <c r="L7" s="26"/>
      <c r="M7" s="26"/>
      <c r="N7" s="26"/>
      <c r="O7" s="26"/>
      <c r="P7" s="26"/>
      <c r="Q7" s="26"/>
    </row>
    <row r="8" spans="1:17" x14ac:dyDescent="0.25">
      <c r="B8" s="43" t="s">
        <v>1081</v>
      </c>
      <c r="C8" s="26"/>
      <c r="D8" s="26"/>
      <c r="E8" s="26"/>
      <c r="F8" s="26"/>
      <c r="G8" s="26"/>
      <c r="I8" s="43"/>
      <c r="J8" s="26"/>
      <c r="K8" s="26"/>
      <c r="L8" s="26"/>
      <c r="M8" s="26"/>
      <c r="N8" s="26"/>
      <c r="O8" s="26"/>
      <c r="P8" s="26"/>
      <c r="Q8" s="26"/>
    </row>
    <row r="9" spans="1:17" x14ac:dyDescent="0.25">
      <c r="B9" s="43" t="s">
        <v>1082</v>
      </c>
      <c r="C9" s="26">
        <v>28.19</v>
      </c>
      <c r="D9" s="26"/>
      <c r="E9" s="26"/>
      <c r="F9" s="26"/>
      <c r="G9" s="26"/>
      <c r="I9" s="43" t="s">
        <v>295</v>
      </c>
      <c r="J9" s="26" t="s">
        <v>296</v>
      </c>
      <c r="K9" s="26" t="s">
        <v>297</v>
      </c>
      <c r="L9" s="26" t="s">
        <v>298</v>
      </c>
      <c r="M9" s="26" t="s">
        <v>299</v>
      </c>
      <c r="N9" s="26" t="s">
        <v>300</v>
      </c>
      <c r="O9" s="26"/>
      <c r="P9" s="26"/>
      <c r="Q9" s="26"/>
    </row>
    <row r="10" spans="1:17" x14ac:dyDescent="0.25">
      <c r="B10" s="44" t="s">
        <v>76</v>
      </c>
      <c r="C10" s="45" t="s">
        <v>366</v>
      </c>
      <c r="D10" s="26"/>
      <c r="E10" s="26"/>
      <c r="F10" s="26"/>
      <c r="G10" s="26"/>
      <c r="I10" s="44" t="s">
        <v>1097</v>
      </c>
      <c r="J10" s="45">
        <v>0.43099999999999999</v>
      </c>
      <c r="K10" s="45" t="s">
        <v>1098</v>
      </c>
      <c r="L10" s="45" t="s">
        <v>83</v>
      </c>
      <c r="M10" s="45" t="s">
        <v>85</v>
      </c>
      <c r="N10" s="45">
        <v>8.9999999999999993E-3</v>
      </c>
      <c r="O10" s="45" t="s">
        <v>1099</v>
      </c>
      <c r="P10" s="26"/>
      <c r="Q10" s="26"/>
    </row>
    <row r="11" spans="1:17" x14ac:dyDescent="0.25">
      <c r="B11" s="43" t="s">
        <v>77</v>
      </c>
      <c r="C11" s="26" t="s">
        <v>367</v>
      </c>
      <c r="D11" s="26"/>
      <c r="E11" s="26"/>
      <c r="F11" s="26"/>
      <c r="G11" s="26"/>
      <c r="I11" s="115" t="s">
        <v>1100</v>
      </c>
      <c r="J11" s="116">
        <v>-0.42330000000000001</v>
      </c>
      <c r="K11" s="116" t="s">
        <v>1101</v>
      </c>
      <c r="L11" s="116" t="s">
        <v>83</v>
      </c>
      <c r="M11" s="116" t="s">
        <v>85</v>
      </c>
      <c r="N11" s="116">
        <v>9.5999999999999992E-3</v>
      </c>
      <c r="O11" s="116" t="s">
        <v>1080</v>
      </c>
      <c r="P11" s="26"/>
      <c r="Q11" s="26"/>
    </row>
    <row r="12" spans="1:17" x14ac:dyDescent="0.25">
      <c r="B12" s="43" t="s">
        <v>1083</v>
      </c>
      <c r="C12" s="26" t="s">
        <v>83</v>
      </c>
      <c r="D12" s="26"/>
      <c r="E12" s="26"/>
      <c r="F12" s="26"/>
      <c r="G12" s="26"/>
      <c r="I12" s="44" t="s">
        <v>1102</v>
      </c>
      <c r="J12" s="45">
        <v>-0.85429999999999995</v>
      </c>
      <c r="K12" s="45" t="s">
        <v>1103</v>
      </c>
      <c r="L12" s="45" t="s">
        <v>83</v>
      </c>
      <c r="M12" s="45" t="s">
        <v>367</v>
      </c>
      <c r="N12" s="45" t="s">
        <v>366</v>
      </c>
      <c r="O12" s="45" t="s">
        <v>1104</v>
      </c>
      <c r="P12" s="26"/>
      <c r="Q12" s="26"/>
    </row>
    <row r="13" spans="1:17" x14ac:dyDescent="0.25">
      <c r="B13" s="43" t="s">
        <v>1084</v>
      </c>
      <c r="C13" s="26">
        <v>0.35589999999999999</v>
      </c>
      <c r="D13" s="26"/>
      <c r="E13" s="26"/>
      <c r="F13" s="26"/>
      <c r="G13" s="26"/>
      <c r="I13" s="43"/>
      <c r="J13" s="26"/>
      <c r="K13" s="26"/>
      <c r="L13" s="26"/>
      <c r="M13" s="26"/>
      <c r="N13" s="26"/>
      <c r="O13" s="26"/>
      <c r="P13" s="26"/>
      <c r="Q13" s="26"/>
    </row>
    <row r="14" spans="1:17" x14ac:dyDescent="0.25">
      <c r="B14" s="43"/>
      <c r="C14" s="26"/>
      <c r="D14" s="26"/>
      <c r="E14" s="26"/>
      <c r="F14" s="26"/>
      <c r="G14" s="26"/>
      <c r="I14" s="43" t="s">
        <v>358</v>
      </c>
      <c r="J14" s="26" t="s">
        <v>359</v>
      </c>
      <c r="K14" s="26" t="s">
        <v>360</v>
      </c>
      <c r="L14" s="26" t="s">
        <v>296</v>
      </c>
      <c r="M14" s="26" t="s">
        <v>361</v>
      </c>
      <c r="N14" s="26" t="s">
        <v>1105</v>
      </c>
      <c r="O14" s="26" t="s">
        <v>1106</v>
      </c>
      <c r="P14" s="26" t="s">
        <v>364</v>
      </c>
      <c r="Q14" s="26" t="s">
        <v>88</v>
      </c>
    </row>
    <row r="15" spans="1:17" x14ac:dyDescent="0.25">
      <c r="B15" s="43" t="s">
        <v>1085</v>
      </c>
      <c r="C15" s="26"/>
      <c r="D15" s="26"/>
      <c r="E15" s="26"/>
      <c r="F15" s="26"/>
      <c r="G15" s="26"/>
      <c r="I15" s="43" t="s">
        <v>1097</v>
      </c>
      <c r="J15" s="26">
        <v>0.38940000000000002</v>
      </c>
      <c r="K15" s="26">
        <v>-4.1579999999999999E-2</v>
      </c>
      <c r="L15" s="26">
        <v>0.43099999999999999</v>
      </c>
      <c r="M15" s="26">
        <v>0.14299999999999999</v>
      </c>
      <c r="N15" s="26">
        <v>20</v>
      </c>
      <c r="O15" s="26">
        <v>41</v>
      </c>
      <c r="P15" s="26">
        <v>4.2629999999999999</v>
      </c>
      <c r="Q15" s="26">
        <v>102</v>
      </c>
    </row>
    <row r="16" spans="1:17" x14ac:dyDescent="0.25">
      <c r="B16" s="43" t="s">
        <v>90</v>
      </c>
      <c r="C16" s="26" t="s">
        <v>1086</v>
      </c>
      <c r="D16" s="26"/>
      <c r="E16" s="26"/>
      <c r="F16" s="26"/>
      <c r="G16" s="26"/>
      <c r="I16" s="43" t="s">
        <v>1100</v>
      </c>
      <c r="J16" s="26">
        <v>0.38940000000000002</v>
      </c>
      <c r="K16" s="26">
        <v>0.81269999999999998</v>
      </c>
      <c r="L16" s="26">
        <v>-0.42330000000000001</v>
      </c>
      <c r="M16" s="26">
        <v>0.1414</v>
      </c>
      <c r="N16" s="26">
        <v>20</v>
      </c>
      <c r="O16" s="26">
        <v>44</v>
      </c>
      <c r="P16" s="26">
        <v>4.2350000000000003</v>
      </c>
      <c r="Q16" s="26">
        <v>102</v>
      </c>
    </row>
    <row r="17" spans="2:17" x14ac:dyDescent="0.25">
      <c r="B17" s="43" t="s">
        <v>76</v>
      </c>
      <c r="C17" s="26">
        <v>7.4999999999999997E-3</v>
      </c>
      <c r="D17" s="26"/>
      <c r="E17" s="26"/>
      <c r="F17" s="26"/>
      <c r="G17" s="26"/>
      <c r="I17" s="43" t="s">
        <v>1102</v>
      </c>
      <c r="J17" s="26">
        <v>-4.1579999999999999E-2</v>
      </c>
      <c r="K17" s="26">
        <v>0.81269999999999998</v>
      </c>
      <c r="L17" s="26">
        <v>-0.85429999999999995</v>
      </c>
      <c r="M17" s="26">
        <v>0.1138</v>
      </c>
      <c r="N17" s="26">
        <v>41</v>
      </c>
      <c r="O17" s="26">
        <v>44</v>
      </c>
      <c r="P17" s="26">
        <v>10.62</v>
      </c>
      <c r="Q17" s="26">
        <v>102</v>
      </c>
    </row>
    <row r="18" spans="2:17" x14ac:dyDescent="0.25">
      <c r="B18" s="43" t="s">
        <v>77</v>
      </c>
      <c r="C18" s="26" t="s">
        <v>85</v>
      </c>
      <c r="D18" s="26"/>
      <c r="E18" s="26"/>
      <c r="F18" s="26"/>
      <c r="G18" s="26"/>
    </row>
    <row r="19" spans="2:17" x14ac:dyDescent="0.25">
      <c r="B19" s="43" t="s">
        <v>1087</v>
      </c>
      <c r="C19" s="26" t="s">
        <v>83</v>
      </c>
      <c r="D19" s="26"/>
      <c r="E19" s="26"/>
      <c r="F19" s="26"/>
      <c r="G19" s="26"/>
    </row>
    <row r="20" spans="2:17" x14ac:dyDescent="0.25">
      <c r="B20" s="43"/>
      <c r="C20" s="26"/>
      <c r="D20" s="26"/>
      <c r="E20" s="26"/>
      <c r="F20" s="26"/>
      <c r="G20" s="26"/>
    </row>
    <row r="21" spans="2:17" x14ac:dyDescent="0.25">
      <c r="B21" s="43" t="s">
        <v>1088</v>
      </c>
      <c r="C21" s="26"/>
      <c r="D21" s="26"/>
      <c r="E21" s="26"/>
      <c r="F21" s="26"/>
      <c r="G21" s="26"/>
    </row>
    <row r="22" spans="2:17" x14ac:dyDescent="0.25">
      <c r="B22" s="43" t="s">
        <v>1089</v>
      </c>
      <c r="C22" s="26">
        <v>41.56</v>
      </c>
      <c r="D22" s="26"/>
      <c r="E22" s="26"/>
      <c r="F22" s="26"/>
      <c r="G22" s="26"/>
    </row>
    <row r="23" spans="2:17" x14ac:dyDescent="0.25">
      <c r="B23" s="43" t="s">
        <v>76</v>
      </c>
      <c r="C23" s="26" t="s">
        <v>366</v>
      </c>
      <c r="D23" s="26"/>
      <c r="E23" s="26"/>
      <c r="F23" s="26"/>
      <c r="G23" s="26"/>
    </row>
    <row r="24" spans="2:17" x14ac:dyDescent="0.25">
      <c r="B24" s="43" t="s">
        <v>77</v>
      </c>
      <c r="C24" s="26" t="s">
        <v>367</v>
      </c>
      <c r="D24" s="26"/>
      <c r="E24" s="26"/>
      <c r="F24" s="26"/>
      <c r="G24" s="26"/>
    </row>
    <row r="25" spans="2:17" x14ac:dyDescent="0.25">
      <c r="B25" s="43" t="s">
        <v>1087</v>
      </c>
      <c r="C25" s="26" t="s">
        <v>83</v>
      </c>
      <c r="D25" s="26"/>
      <c r="E25" s="26"/>
      <c r="F25" s="26"/>
      <c r="G25" s="26"/>
    </row>
    <row r="26" spans="2:17" x14ac:dyDescent="0.25">
      <c r="B26" s="43"/>
      <c r="C26" s="26"/>
      <c r="D26" s="26"/>
      <c r="E26" s="26"/>
      <c r="F26" s="26"/>
      <c r="G26" s="26"/>
    </row>
    <row r="27" spans="2:17" x14ac:dyDescent="0.25">
      <c r="B27" s="43" t="s">
        <v>86</v>
      </c>
      <c r="C27" s="26" t="s">
        <v>766</v>
      </c>
      <c r="D27" s="26" t="s">
        <v>88</v>
      </c>
      <c r="E27" s="26" t="s">
        <v>89</v>
      </c>
      <c r="F27" s="26" t="s">
        <v>90</v>
      </c>
      <c r="G27" s="26" t="s">
        <v>76</v>
      </c>
    </row>
    <row r="28" spans="2:17" x14ac:dyDescent="0.25">
      <c r="B28" s="44" t="s">
        <v>1090</v>
      </c>
      <c r="C28" s="45">
        <v>15.49</v>
      </c>
      <c r="D28" s="45">
        <v>2</v>
      </c>
      <c r="E28" s="45">
        <v>7.7460000000000004</v>
      </c>
      <c r="F28" s="45" t="s">
        <v>1091</v>
      </c>
      <c r="G28" s="45" t="s">
        <v>369</v>
      </c>
    </row>
    <row r="29" spans="2:17" x14ac:dyDescent="0.25">
      <c r="B29" s="43" t="s">
        <v>1092</v>
      </c>
      <c r="C29" s="26">
        <v>28.03</v>
      </c>
      <c r="D29" s="26">
        <v>102</v>
      </c>
      <c r="E29" s="26">
        <v>0.27479999999999999</v>
      </c>
      <c r="F29" s="26"/>
      <c r="G29" s="26"/>
    </row>
    <row r="30" spans="2:17" x14ac:dyDescent="0.25">
      <c r="B30" s="43" t="s">
        <v>1093</v>
      </c>
      <c r="C30" s="26">
        <v>43.52</v>
      </c>
      <c r="D30" s="26">
        <v>104</v>
      </c>
      <c r="E30" s="26"/>
      <c r="F30" s="26"/>
      <c r="G30" s="26"/>
    </row>
    <row r="31" spans="2:17" x14ac:dyDescent="0.25">
      <c r="B31" s="43"/>
      <c r="C31" s="26"/>
      <c r="D31" s="26"/>
      <c r="E31" s="26"/>
      <c r="F31" s="26"/>
      <c r="G31" s="26"/>
    </row>
    <row r="32" spans="2:17" x14ac:dyDescent="0.25">
      <c r="B32" s="43" t="s">
        <v>116</v>
      </c>
      <c r="C32" s="26"/>
      <c r="D32" s="26"/>
      <c r="E32" s="26"/>
      <c r="F32" s="26"/>
      <c r="G32" s="26"/>
    </row>
    <row r="33" spans="1:7" x14ac:dyDescent="0.25">
      <c r="B33" s="43" t="s">
        <v>1094</v>
      </c>
      <c r="C33" s="26">
        <v>3</v>
      </c>
      <c r="D33" s="26"/>
      <c r="E33" s="26"/>
      <c r="F33" s="26"/>
      <c r="G33" s="26"/>
    </row>
    <row r="34" spans="1:7" x14ac:dyDescent="0.25">
      <c r="B34" s="43" t="s">
        <v>1095</v>
      </c>
      <c r="C34" s="26">
        <v>105</v>
      </c>
      <c r="D34" s="26"/>
      <c r="E34" s="26"/>
      <c r="F34" s="26"/>
      <c r="G34" s="26"/>
    </row>
    <row r="36" spans="1:7" s="28" customFormat="1" x14ac:dyDescent="0.25">
      <c r="A36" s="117" t="s">
        <v>1107</v>
      </c>
    </row>
    <row r="38" spans="1:7" x14ac:dyDescent="0.25">
      <c r="B38" s="43" t="s">
        <v>1129</v>
      </c>
    </row>
    <row r="39" spans="1:7" x14ac:dyDescent="0.25">
      <c r="B39" s="43" t="s">
        <v>69</v>
      </c>
      <c r="C39" s="26" t="s">
        <v>1108</v>
      </c>
    </row>
    <row r="40" spans="1:7" x14ac:dyDescent="0.25">
      <c r="B40" s="43"/>
      <c r="C40" s="26"/>
    </row>
    <row r="41" spans="1:7" x14ac:dyDescent="0.25">
      <c r="B41" s="43" t="s">
        <v>1109</v>
      </c>
      <c r="C41" s="26" t="s">
        <v>1062</v>
      </c>
    </row>
    <row r="42" spans="1:7" x14ac:dyDescent="0.25">
      <c r="B42" s="43" t="s">
        <v>1110</v>
      </c>
      <c r="C42" s="26" t="s">
        <v>1111</v>
      </c>
    </row>
    <row r="43" spans="1:7" x14ac:dyDescent="0.25">
      <c r="B43" s="43" t="s">
        <v>1112</v>
      </c>
      <c r="C43" s="26" t="s">
        <v>1061</v>
      </c>
    </row>
    <row r="44" spans="1:7" x14ac:dyDescent="0.25">
      <c r="B44" s="43"/>
      <c r="C44" s="26"/>
    </row>
    <row r="45" spans="1:7" x14ac:dyDescent="0.25">
      <c r="B45" s="43" t="s">
        <v>1113</v>
      </c>
      <c r="C45" s="26"/>
    </row>
    <row r="46" spans="1:7" x14ac:dyDescent="0.25">
      <c r="B46" s="44" t="s">
        <v>76</v>
      </c>
      <c r="C46" s="45">
        <v>3.0800000000000001E-2</v>
      </c>
    </row>
    <row r="47" spans="1:7" x14ac:dyDescent="0.25">
      <c r="B47" s="43" t="s">
        <v>1114</v>
      </c>
      <c r="C47" s="26" t="s">
        <v>1115</v>
      </c>
    </row>
    <row r="48" spans="1:7" x14ac:dyDescent="0.25">
      <c r="B48" s="43" t="s">
        <v>77</v>
      </c>
      <c r="C48" s="26" t="s">
        <v>82</v>
      </c>
    </row>
    <row r="49" spans="1:3" x14ac:dyDescent="0.25">
      <c r="B49" s="43" t="s">
        <v>1116</v>
      </c>
      <c r="C49" s="26" t="s">
        <v>83</v>
      </c>
    </row>
    <row r="50" spans="1:3" x14ac:dyDescent="0.25">
      <c r="B50" s="43" t="s">
        <v>1117</v>
      </c>
      <c r="C50" s="26" t="s">
        <v>1118</v>
      </c>
    </row>
    <row r="51" spans="1:3" x14ac:dyDescent="0.25">
      <c r="B51" s="43" t="s">
        <v>1119</v>
      </c>
      <c r="C51" s="26" t="s">
        <v>1120</v>
      </c>
    </row>
    <row r="52" spans="1:3" x14ac:dyDescent="0.25">
      <c r="B52" s="43" t="s">
        <v>1121</v>
      </c>
      <c r="C52" s="26">
        <v>36</v>
      </c>
    </row>
    <row r="53" spans="1:3" x14ac:dyDescent="0.25">
      <c r="B53" s="43"/>
      <c r="C53" s="26"/>
    </row>
    <row r="54" spans="1:3" x14ac:dyDescent="0.25">
      <c r="B54" s="43" t="s">
        <v>1122</v>
      </c>
      <c r="C54" s="26"/>
    </row>
    <row r="55" spans="1:3" x14ac:dyDescent="0.25">
      <c r="B55" s="43" t="s">
        <v>1123</v>
      </c>
      <c r="C55" s="26" t="s">
        <v>1124</v>
      </c>
    </row>
    <row r="56" spans="1:3" x14ac:dyDescent="0.25">
      <c r="B56" s="43" t="s">
        <v>1125</v>
      </c>
      <c r="C56" s="26" t="s">
        <v>1126</v>
      </c>
    </row>
    <row r="57" spans="1:3" x14ac:dyDescent="0.25">
      <c r="B57" s="43" t="s">
        <v>1127</v>
      </c>
      <c r="C57" s="26">
        <v>-0.17119999999999999</v>
      </c>
    </row>
    <row r="58" spans="1:3" x14ac:dyDescent="0.25">
      <c r="B58" s="43" t="s">
        <v>1128</v>
      </c>
      <c r="C58" s="26">
        <v>-0.11700000000000001</v>
      </c>
    </row>
    <row r="60" spans="1:3" s="28" customFormat="1" x14ac:dyDescent="0.25">
      <c r="A60" s="117" t="s">
        <v>1130</v>
      </c>
    </row>
    <row r="62" spans="1:3" x14ac:dyDescent="0.25">
      <c r="B62" s="43" t="s">
        <v>1129</v>
      </c>
    </row>
    <row r="63" spans="1:3" x14ac:dyDescent="0.25">
      <c r="B63" s="43" t="s">
        <v>69</v>
      </c>
      <c r="C63" s="26" t="s">
        <v>1131</v>
      </c>
    </row>
    <row r="64" spans="1:3" x14ac:dyDescent="0.25">
      <c r="B64" s="43"/>
      <c r="C64" s="26"/>
    </row>
    <row r="65" spans="2:3" x14ac:dyDescent="0.25">
      <c r="B65" s="43" t="s">
        <v>1109</v>
      </c>
      <c r="C65" s="26" t="s">
        <v>1064</v>
      </c>
    </row>
    <row r="66" spans="2:3" x14ac:dyDescent="0.25">
      <c r="B66" s="43" t="s">
        <v>1110</v>
      </c>
      <c r="C66" s="26" t="s">
        <v>1111</v>
      </c>
    </row>
    <row r="67" spans="2:3" x14ac:dyDescent="0.25">
      <c r="B67" s="43" t="s">
        <v>1112</v>
      </c>
      <c r="C67" s="26" t="s">
        <v>1063</v>
      </c>
    </row>
    <row r="68" spans="2:3" x14ac:dyDescent="0.25">
      <c r="B68" s="43"/>
      <c r="C68" s="26"/>
    </row>
    <row r="69" spans="2:3" x14ac:dyDescent="0.25">
      <c r="B69" s="43" t="s">
        <v>1113</v>
      </c>
      <c r="C69" s="26"/>
    </row>
    <row r="70" spans="2:3" x14ac:dyDescent="0.25">
      <c r="B70" s="44" t="s">
        <v>76</v>
      </c>
      <c r="C70" s="45">
        <v>1.61E-2</v>
      </c>
    </row>
    <row r="71" spans="2:3" x14ac:dyDescent="0.25">
      <c r="B71" s="43" t="s">
        <v>1114</v>
      </c>
      <c r="C71" s="26" t="s">
        <v>1115</v>
      </c>
    </row>
    <row r="72" spans="2:3" x14ac:dyDescent="0.25">
      <c r="B72" s="43" t="s">
        <v>77</v>
      </c>
      <c r="C72" s="26" t="s">
        <v>82</v>
      </c>
    </row>
    <row r="73" spans="2:3" x14ac:dyDescent="0.25">
      <c r="B73" s="43" t="s">
        <v>1116</v>
      </c>
      <c r="C73" s="26" t="s">
        <v>83</v>
      </c>
    </row>
    <row r="74" spans="2:3" x14ac:dyDescent="0.25">
      <c r="B74" s="43" t="s">
        <v>1117</v>
      </c>
      <c r="C74" s="26" t="s">
        <v>1118</v>
      </c>
    </row>
    <row r="75" spans="2:3" x14ac:dyDescent="0.25">
      <c r="B75" s="43" t="s">
        <v>1119</v>
      </c>
      <c r="C75" s="26" t="s">
        <v>1132</v>
      </c>
    </row>
    <row r="76" spans="2:3" x14ac:dyDescent="0.25">
      <c r="B76" s="43" t="s">
        <v>1121</v>
      </c>
      <c r="C76" s="26">
        <v>41</v>
      </c>
    </row>
    <row r="77" spans="2:3" x14ac:dyDescent="0.25">
      <c r="B77" s="43"/>
      <c r="C77" s="26"/>
    </row>
    <row r="78" spans="2:3" x14ac:dyDescent="0.25">
      <c r="B78" s="43" t="s">
        <v>1122</v>
      </c>
      <c r="C78" s="26"/>
    </row>
    <row r="79" spans="2:3" x14ac:dyDescent="0.25">
      <c r="B79" s="43" t="s">
        <v>1123</v>
      </c>
      <c r="C79" s="26" t="s">
        <v>1133</v>
      </c>
    </row>
    <row r="80" spans="2:3" x14ac:dyDescent="0.25">
      <c r="B80" s="43" t="s">
        <v>1125</v>
      </c>
      <c r="C80" s="26" t="s">
        <v>1134</v>
      </c>
    </row>
    <row r="81" spans="1:25" x14ac:dyDescent="0.25">
      <c r="B81" s="43" t="s">
        <v>1127</v>
      </c>
      <c r="C81" s="26">
        <v>-0.4541</v>
      </c>
    </row>
    <row r="82" spans="1:25" x14ac:dyDescent="0.25">
      <c r="B82" s="43" t="s">
        <v>1128</v>
      </c>
      <c r="C82" s="26">
        <v>-0.30930000000000002</v>
      </c>
    </row>
    <row r="84" spans="1:25" s="28" customFormat="1" x14ac:dyDescent="0.25">
      <c r="A84" s="117" t="s">
        <v>1140</v>
      </c>
    </row>
    <row r="86" spans="1:25" x14ac:dyDescent="0.25">
      <c r="B86" t="s">
        <v>1096</v>
      </c>
    </row>
    <row r="87" spans="1:25" x14ac:dyDescent="0.25">
      <c r="B87" s="43" t="s">
        <v>69</v>
      </c>
      <c r="C87" s="26" t="s">
        <v>1141</v>
      </c>
      <c r="D87" s="26"/>
      <c r="E87" s="26"/>
      <c r="F87" s="26"/>
      <c r="G87" s="26"/>
      <c r="I87" s="26"/>
      <c r="J87" s="26"/>
      <c r="L87" s="26"/>
      <c r="M87" s="26"/>
      <c r="O87" s="26"/>
      <c r="P87" s="26"/>
      <c r="R87" s="26"/>
      <c r="S87" s="26"/>
    </row>
    <row r="88" spans="1:25" x14ac:dyDescent="0.25">
      <c r="B88" s="43" t="s">
        <v>1079</v>
      </c>
      <c r="C88" s="26" t="s">
        <v>1138</v>
      </c>
      <c r="D88" s="26"/>
      <c r="E88" s="26"/>
      <c r="F88" s="26"/>
      <c r="G88" s="26"/>
      <c r="I88" s="26"/>
      <c r="J88" s="26"/>
      <c r="L88" s="26"/>
      <c r="M88" s="26"/>
      <c r="O88" s="26"/>
      <c r="P88" s="26"/>
      <c r="R88" s="26"/>
      <c r="S88" s="26"/>
    </row>
    <row r="89" spans="1:25" x14ac:dyDescent="0.25">
      <c r="B89" s="43"/>
      <c r="C89" s="26"/>
      <c r="D89" s="26"/>
      <c r="E89" s="26"/>
      <c r="F89" s="26"/>
      <c r="G89" s="26"/>
      <c r="S89" s="26"/>
    </row>
    <row r="90" spans="1:25" x14ac:dyDescent="0.25">
      <c r="B90" s="43" t="s">
        <v>1081</v>
      </c>
      <c r="C90" s="26"/>
      <c r="D90" s="26"/>
      <c r="E90" s="26"/>
      <c r="F90" s="26"/>
      <c r="G90" s="26"/>
      <c r="I90" s="207" t="s">
        <v>295</v>
      </c>
      <c r="J90" s="206" t="s">
        <v>296</v>
      </c>
      <c r="K90" s="206" t="s">
        <v>297</v>
      </c>
      <c r="L90" s="206" t="s">
        <v>298</v>
      </c>
      <c r="M90" s="206" t="s">
        <v>299</v>
      </c>
      <c r="N90" s="206" t="s">
        <v>300</v>
      </c>
      <c r="O90" s="206"/>
      <c r="P90" s="206"/>
      <c r="Q90" s="207" t="s">
        <v>358</v>
      </c>
      <c r="R90" s="206" t="s">
        <v>359</v>
      </c>
      <c r="S90" s="206" t="s">
        <v>360</v>
      </c>
      <c r="T90" s="206" t="s">
        <v>296</v>
      </c>
      <c r="U90" s="206" t="s">
        <v>361</v>
      </c>
      <c r="V90" s="206" t="s">
        <v>1105</v>
      </c>
      <c r="W90" s="206" t="s">
        <v>1106</v>
      </c>
      <c r="X90" s="206" t="s">
        <v>364</v>
      </c>
      <c r="Y90" s="206" t="s">
        <v>88</v>
      </c>
    </row>
    <row r="91" spans="1:25" x14ac:dyDescent="0.25">
      <c r="B91" s="43" t="s">
        <v>1082</v>
      </c>
      <c r="C91" s="26">
        <v>40.21</v>
      </c>
      <c r="D91" s="26"/>
      <c r="E91" s="26"/>
      <c r="F91" s="26"/>
      <c r="G91" s="26"/>
      <c r="I91" s="208" t="s">
        <v>1135</v>
      </c>
      <c r="J91" s="209">
        <v>-0.38940000000000002</v>
      </c>
      <c r="K91" s="209" t="s">
        <v>1373</v>
      </c>
      <c r="L91" s="209" t="s">
        <v>83</v>
      </c>
      <c r="M91" s="209" t="s">
        <v>85</v>
      </c>
      <c r="N91" s="209">
        <v>1E-3</v>
      </c>
      <c r="O91" s="209" t="s">
        <v>1099</v>
      </c>
      <c r="P91" s="206"/>
      <c r="Q91" s="207" t="s">
        <v>1135</v>
      </c>
      <c r="R91" s="206">
        <v>1</v>
      </c>
      <c r="S91" s="206">
        <v>1.389</v>
      </c>
      <c r="T91" s="206">
        <v>-0.38940000000000002</v>
      </c>
      <c r="U91" s="206">
        <v>0.1009</v>
      </c>
      <c r="V91" s="206">
        <v>27</v>
      </c>
      <c r="W91" s="206">
        <v>20</v>
      </c>
      <c r="X91" s="206">
        <v>5.4560000000000004</v>
      </c>
      <c r="Y91" s="206">
        <v>127</v>
      </c>
    </row>
    <row r="92" spans="1:25" x14ac:dyDescent="0.25">
      <c r="B92" s="44" t="s">
        <v>76</v>
      </c>
      <c r="C92" s="45" t="s">
        <v>366</v>
      </c>
      <c r="D92" s="26"/>
      <c r="E92" s="26"/>
      <c r="F92" s="26"/>
      <c r="G92" s="26"/>
      <c r="I92" s="207" t="s">
        <v>1136</v>
      </c>
      <c r="J92" s="206">
        <v>4.6460000000000001E-2</v>
      </c>
      <c r="K92" s="206" t="s">
        <v>1374</v>
      </c>
      <c r="L92" s="206" t="s">
        <v>81</v>
      </c>
      <c r="M92" s="206" t="s">
        <v>80</v>
      </c>
      <c r="N92" s="206">
        <v>0.94630000000000003</v>
      </c>
      <c r="O92" s="206" t="s">
        <v>1080</v>
      </c>
      <c r="P92" s="206"/>
      <c r="Q92" s="207" t="s">
        <v>1136</v>
      </c>
      <c r="R92" s="206">
        <v>1</v>
      </c>
      <c r="S92" s="206">
        <v>0.95350000000000001</v>
      </c>
      <c r="T92" s="206">
        <v>4.6460000000000001E-2</v>
      </c>
      <c r="U92" s="206">
        <v>8.4390000000000007E-2</v>
      </c>
      <c r="V92" s="206">
        <v>27</v>
      </c>
      <c r="W92" s="206">
        <v>42</v>
      </c>
      <c r="X92" s="206">
        <v>0.77859999999999996</v>
      </c>
      <c r="Y92" s="206">
        <v>127</v>
      </c>
    </row>
    <row r="93" spans="1:25" x14ac:dyDescent="0.25">
      <c r="B93" s="43" t="s">
        <v>77</v>
      </c>
      <c r="C93" s="26" t="s">
        <v>367</v>
      </c>
      <c r="D93" s="26"/>
      <c r="E93" s="26"/>
      <c r="F93" s="26"/>
      <c r="G93" s="26"/>
      <c r="I93" s="208" t="s">
        <v>1137</v>
      </c>
      <c r="J93" s="209">
        <v>-0.69699999999999995</v>
      </c>
      <c r="K93" s="209" t="s">
        <v>1375</v>
      </c>
      <c r="L93" s="209" t="s">
        <v>83</v>
      </c>
      <c r="M93" s="209" t="s">
        <v>367</v>
      </c>
      <c r="N93" s="209" t="s">
        <v>366</v>
      </c>
      <c r="O93" s="209" t="s">
        <v>1138</v>
      </c>
      <c r="P93" s="206"/>
      <c r="Q93" s="207" t="s">
        <v>1137</v>
      </c>
      <c r="R93" s="206">
        <v>1</v>
      </c>
      <c r="S93" s="206">
        <v>1.6970000000000001</v>
      </c>
      <c r="T93" s="206">
        <v>-0.69699999999999995</v>
      </c>
      <c r="U93" s="206">
        <v>8.4390000000000007E-2</v>
      </c>
      <c r="V93" s="206">
        <v>27</v>
      </c>
      <c r="W93" s="206">
        <v>42</v>
      </c>
      <c r="X93" s="206">
        <v>11.68</v>
      </c>
      <c r="Y93" s="206">
        <v>127</v>
      </c>
    </row>
    <row r="94" spans="1:25" x14ac:dyDescent="0.25">
      <c r="B94" s="43" t="s">
        <v>1083</v>
      </c>
      <c r="C94" s="26" t="s">
        <v>83</v>
      </c>
      <c r="D94" s="26"/>
      <c r="E94" s="26"/>
      <c r="F94" s="26"/>
      <c r="G94" s="26"/>
      <c r="I94" s="210" t="s">
        <v>1139</v>
      </c>
      <c r="J94" s="211">
        <v>0.43590000000000001</v>
      </c>
      <c r="K94" s="211" t="s">
        <v>1376</v>
      </c>
      <c r="L94" s="211" t="s">
        <v>83</v>
      </c>
      <c r="M94" s="211" t="s">
        <v>367</v>
      </c>
      <c r="N94" s="211" t="s">
        <v>366</v>
      </c>
      <c r="O94" s="211" t="s">
        <v>1104</v>
      </c>
      <c r="P94" s="206"/>
      <c r="Q94" s="207" t="s">
        <v>1139</v>
      </c>
      <c r="R94" s="206">
        <v>1.389</v>
      </c>
      <c r="S94" s="206">
        <v>0.95350000000000001</v>
      </c>
      <c r="T94" s="206">
        <v>0.43590000000000001</v>
      </c>
      <c r="U94" s="206">
        <v>9.2939999999999995E-2</v>
      </c>
      <c r="V94" s="206">
        <v>20</v>
      </c>
      <c r="W94" s="206">
        <v>42</v>
      </c>
      <c r="X94" s="206">
        <v>6.6319999999999997</v>
      </c>
      <c r="Y94" s="206">
        <v>127</v>
      </c>
    </row>
    <row r="95" spans="1:25" x14ac:dyDescent="0.25">
      <c r="B95" s="43" t="s">
        <v>1084</v>
      </c>
      <c r="C95" s="26">
        <v>0.48709999999999998</v>
      </c>
      <c r="D95" s="26"/>
      <c r="E95" s="26"/>
      <c r="F95" s="26"/>
      <c r="G95" s="26"/>
      <c r="I95" s="208" t="s">
        <v>1100</v>
      </c>
      <c r="J95" s="209">
        <v>-0.30759999999999998</v>
      </c>
      <c r="K95" s="209" t="s">
        <v>1377</v>
      </c>
      <c r="L95" s="209" t="s">
        <v>83</v>
      </c>
      <c r="M95" s="209" t="s">
        <v>85</v>
      </c>
      <c r="N95" s="209">
        <v>6.6E-3</v>
      </c>
      <c r="O95" s="209" t="s">
        <v>1378</v>
      </c>
      <c r="P95" s="206"/>
      <c r="Q95" s="207" t="s">
        <v>1100</v>
      </c>
      <c r="R95" s="206">
        <v>1.389</v>
      </c>
      <c r="S95" s="206">
        <v>1.6970000000000001</v>
      </c>
      <c r="T95" s="206">
        <v>-0.30759999999999998</v>
      </c>
      <c r="U95" s="206">
        <v>9.2939999999999995E-2</v>
      </c>
      <c r="V95" s="206">
        <v>20</v>
      </c>
      <c r="W95" s="206">
        <v>42</v>
      </c>
      <c r="X95" s="206">
        <v>4.68</v>
      </c>
      <c r="Y95" s="206">
        <v>127</v>
      </c>
    </row>
    <row r="96" spans="1:25" x14ac:dyDescent="0.25">
      <c r="B96" s="43"/>
      <c r="C96" s="26"/>
      <c r="D96" s="26"/>
      <c r="E96" s="26"/>
      <c r="F96" s="26"/>
      <c r="G96" s="26"/>
      <c r="I96" s="210" t="s">
        <v>1379</v>
      </c>
      <c r="J96" s="211">
        <v>-0.74339999999999995</v>
      </c>
      <c r="K96" s="211" t="s">
        <v>1380</v>
      </c>
      <c r="L96" s="211" t="s">
        <v>83</v>
      </c>
      <c r="M96" s="211" t="s">
        <v>367</v>
      </c>
      <c r="N96" s="211" t="s">
        <v>366</v>
      </c>
      <c r="O96" s="211" t="s">
        <v>1381</v>
      </c>
      <c r="P96" s="206"/>
      <c r="Q96" s="207" t="s">
        <v>1379</v>
      </c>
      <c r="R96" s="206">
        <v>0.95350000000000001</v>
      </c>
      <c r="S96" s="206">
        <v>1.6970000000000001</v>
      </c>
      <c r="T96" s="206">
        <v>-0.74339999999999995</v>
      </c>
      <c r="U96" s="206">
        <v>7.4649999999999994E-2</v>
      </c>
      <c r="V96" s="206">
        <v>42</v>
      </c>
      <c r="W96" s="206">
        <v>42</v>
      </c>
      <c r="X96" s="206">
        <v>14.08</v>
      </c>
      <c r="Y96" s="206">
        <v>127</v>
      </c>
    </row>
    <row r="97" spans="2:19" x14ac:dyDescent="0.25">
      <c r="B97" s="43" t="s">
        <v>1085</v>
      </c>
      <c r="C97" s="26"/>
      <c r="D97" s="26"/>
      <c r="E97" s="26"/>
      <c r="F97" s="26"/>
      <c r="G97" s="26"/>
      <c r="I97" s="207"/>
      <c r="J97" s="206"/>
      <c r="K97" s="206"/>
      <c r="L97" s="206"/>
      <c r="M97" s="206"/>
      <c r="N97" s="206"/>
      <c r="O97" s="206"/>
      <c r="P97" s="206"/>
      <c r="Q97" s="206"/>
      <c r="S97" s="26"/>
    </row>
    <row r="98" spans="2:19" x14ac:dyDescent="0.25">
      <c r="B98" s="43" t="s">
        <v>90</v>
      </c>
      <c r="C98" s="26" t="s">
        <v>1142</v>
      </c>
      <c r="D98" s="26"/>
      <c r="E98" s="26"/>
      <c r="F98" s="26"/>
      <c r="G98" s="26"/>
      <c r="S98" s="26"/>
    </row>
    <row r="99" spans="2:19" x14ac:dyDescent="0.25">
      <c r="B99" s="43" t="s">
        <v>76</v>
      </c>
      <c r="C99" s="26" t="s">
        <v>366</v>
      </c>
      <c r="D99" s="26"/>
      <c r="E99" s="26"/>
      <c r="F99" s="26"/>
      <c r="G99" s="26"/>
      <c r="S99" s="26"/>
    </row>
    <row r="100" spans="2:19" x14ac:dyDescent="0.25">
      <c r="B100" s="43" t="s">
        <v>77</v>
      </c>
      <c r="C100" s="26" t="s">
        <v>367</v>
      </c>
      <c r="D100" s="26"/>
      <c r="E100" s="26"/>
      <c r="F100" s="26"/>
      <c r="G100" s="26"/>
      <c r="S100" s="26"/>
    </row>
    <row r="101" spans="2:19" x14ac:dyDescent="0.25">
      <c r="B101" s="43" t="s">
        <v>1087</v>
      </c>
      <c r="C101" s="26" t="s">
        <v>83</v>
      </c>
      <c r="D101" s="26"/>
      <c r="E101" s="26"/>
      <c r="F101" s="26"/>
      <c r="G101" s="26"/>
      <c r="S101" s="26"/>
    </row>
    <row r="102" spans="2:19" x14ac:dyDescent="0.25">
      <c r="B102" s="43"/>
      <c r="C102" s="26"/>
      <c r="D102" s="26"/>
      <c r="E102" s="26"/>
      <c r="F102" s="26"/>
      <c r="G102" s="26"/>
      <c r="S102" s="26"/>
    </row>
    <row r="103" spans="2:19" x14ac:dyDescent="0.25">
      <c r="B103" s="43" t="s">
        <v>1088</v>
      </c>
      <c r="C103" s="26"/>
      <c r="D103" s="26"/>
      <c r="E103" s="26"/>
      <c r="F103" s="26"/>
      <c r="G103" s="26"/>
      <c r="S103" s="26"/>
    </row>
    <row r="104" spans="2:19" x14ac:dyDescent="0.25">
      <c r="B104" s="43" t="s">
        <v>1089</v>
      </c>
      <c r="C104" s="26">
        <v>43.61</v>
      </c>
      <c r="D104" s="26"/>
      <c r="E104" s="26"/>
      <c r="F104" s="26"/>
      <c r="G104" s="26"/>
      <c r="S104" s="26"/>
    </row>
    <row r="105" spans="2:19" x14ac:dyDescent="0.25">
      <c r="B105" s="43" t="s">
        <v>76</v>
      </c>
      <c r="C105" s="26" t="s">
        <v>366</v>
      </c>
      <c r="D105" s="26"/>
      <c r="E105" s="26"/>
      <c r="F105" s="26"/>
      <c r="G105" s="26"/>
      <c r="I105" s="26"/>
      <c r="J105" s="26"/>
      <c r="L105" s="26"/>
      <c r="M105" s="26"/>
      <c r="O105" s="26"/>
      <c r="P105" s="26"/>
      <c r="R105" s="26"/>
      <c r="S105" s="26"/>
    </row>
    <row r="106" spans="2:19" x14ac:dyDescent="0.25">
      <c r="B106" s="43" t="s">
        <v>77</v>
      </c>
      <c r="C106" s="26" t="s">
        <v>367</v>
      </c>
      <c r="D106" s="26"/>
      <c r="E106" s="26"/>
      <c r="F106" s="26"/>
      <c r="G106" s="26"/>
      <c r="I106" s="207"/>
      <c r="J106" s="206"/>
      <c r="K106" s="206"/>
      <c r="L106" s="206"/>
      <c r="M106" s="206"/>
      <c r="N106" s="206"/>
      <c r="O106" s="206"/>
      <c r="P106" s="206"/>
      <c r="Q106" s="206"/>
    </row>
    <row r="107" spans="2:19" x14ac:dyDescent="0.25">
      <c r="B107" s="43" t="s">
        <v>1087</v>
      </c>
      <c r="C107" s="26" t="s">
        <v>83</v>
      </c>
      <c r="D107" s="26"/>
      <c r="E107" s="26"/>
      <c r="F107" s="26"/>
      <c r="G107" s="26"/>
    </row>
    <row r="108" spans="2:19" x14ac:dyDescent="0.25">
      <c r="B108" s="43"/>
      <c r="C108" s="26"/>
      <c r="D108" s="26"/>
      <c r="E108" s="26"/>
      <c r="F108" s="26"/>
      <c r="G108" s="26"/>
    </row>
    <row r="109" spans="2:19" x14ac:dyDescent="0.25">
      <c r="B109" s="43" t="s">
        <v>86</v>
      </c>
      <c r="C109" s="26" t="s">
        <v>766</v>
      </c>
      <c r="D109" s="26" t="s">
        <v>88</v>
      </c>
      <c r="E109" s="26" t="s">
        <v>89</v>
      </c>
      <c r="F109" s="26" t="s">
        <v>90</v>
      </c>
      <c r="G109" s="26" t="s">
        <v>76</v>
      </c>
    </row>
    <row r="110" spans="2:19" x14ac:dyDescent="0.25">
      <c r="B110" s="44" t="s">
        <v>1090</v>
      </c>
      <c r="C110" s="45">
        <v>14.12</v>
      </c>
      <c r="D110" s="45">
        <v>3</v>
      </c>
      <c r="E110" s="45">
        <v>4.7050000000000001</v>
      </c>
      <c r="F110" s="45" t="s">
        <v>1143</v>
      </c>
      <c r="G110" s="45" t="s">
        <v>369</v>
      </c>
    </row>
    <row r="111" spans="2:19" x14ac:dyDescent="0.25">
      <c r="B111" s="43" t="s">
        <v>1092</v>
      </c>
      <c r="C111" s="26">
        <v>14.86</v>
      </c>
      <c r="D111" s="26">
        <v>127</v>
      </c>
      <c r="E111" s="26">
        <v>0.11700000000000001</v>
      </c>
      <c r="F111" s="26"/>
      <c r="G111" s="26"/>
    </row>
    <row r="112" spans="2:19" x14ac:dyDescent="0.25">
      <c r="B112" s="43" t="s">
        <v>1093</v>
      </c>
      <c r="C112" s="26">
        <v>28.98</v>
      </c>
      <c r="D112" s="26">
        <v>130</v>
      </c>
      <c r="E112" s="26"/>
      <c r="F112" s="26"/>
      <c r="G112" s="26"/>
    </row>
    <row r="113" spans="2:7" x14ac:dyDescent="0.25">
      <c r="B113" s="43"/>
      <c r="C113" s="26"/>
      <c r="D113" s="26"/>
      <c r="E113" s="26"/>
      <c r="F113" s="26"/>
      <c r="G113" s="26"/>
    </row>
    <row r="114" spans="2:7" x14ac:dyDescent="0.25">
      <c r="B114" s="43" t="s">
        <v>116</v>
      </c>
      <c r="C114" s="26"/>
      <c r="D114" s="26"/>
      <c r="E114" s="26"/>
      <c r="F114" s="26"/>
      <c r="G114" s="26"/>
    </row>
    <row r="115" spans="2:7" x14ac:dyDescent="0.25">
      <c r="B115" s="43" t="s">
        <v>1094</v>
      </c>
      <c r="C115" s="26">
        <v>4</v>
      </c>
      <c r="D115" s="26"/>
      <c r="E115" s="26"/>
      <c r="F115" s="26"/>
      <c r="G115" s="26"/>
    </row>
    <row r="116" spans="2:7" x14ac:dyDescent="0.25">
      <c r="B116" s="43" t="s">
        <v>1095</v>
      </c>
      <c r="C116" s="26">
        <v>131</v>
      </c>
      <c r="D116" s="26"/>
      <c r="E116" s="26"/>
      <c r="F116" s="26"/>
      <c r="G116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Fig1A_&amp;_Suppl_Fig1_RawData</vt:lpstr>
      <vt:lpstr>Fig1A_Stats</vt:lpstr>
      <vt:lpstr>Suppl_Fig1_Stats</vt:lpstr>
      <vt:lpstr>Fig1B_&amp;_Suppl_Fig2_RawData</vt:lpstr>
      <vt:lpstr>Fig1B_Stats</vt:lpstr>
      <vt:lpstr>Suppl_Fig2_Stats</vt:lpstr>
      <vt:lpstr>Fig2_&amp;_Suppl_Fig3_RawData</vt:lpstr>
      <vt:lpstr>Fig2_Stats</vt:lpstr>
      <vt:lpstr>Suppl_Fig3_Stats</vt:lpstr>
      <vt:lpstr>Fig3_&amp;_Suppl_Fig4B_RawData</vt:lpstr>
      <vt:lpstr>Fig3_&amp;_Suppl_Fig4B_Stats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Cabañero</dc:creator>
  <cp:lastModifiedBy>David Cabañero</cp:lastModifiedBy>
  <dcterms:created xsi:type="dcterms:W3CDTF">2023-03-07T08:46:29Z</dcterms:created>
  <dcterms:modified xsi:type="dcterms:W3CDTF">2025-03-18T18:58:58Z</dcterms:modified>
</cp:coreProperties>
</file>