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 activeTab="2"/>
  </bookViews>
  <sheets>
    <sheet name="皮层" sheetId="4" r:id="rId1"/>
    <sheet name="海马" sheetId="5" r:id="rId2"/>
    <sheet name="心肌" sheetId="6" r:id="rId3"/>
  </sheets>
  <calcPr calcId="144525"/>
</workbook>
</file>

<file path=xl/sharedStrings.xml><?xml version="1.0" encoding="utf-8"?>
<sst xmlns="http://schemas.openxmlformats.org/spreadsheetml/2006/main" count="217" uniqueCount="32">
  <si>
    <t>上样顺序</t>
  </si>
  <si>
    <t>sham组-31</t>
  </si>
  <si>
    <t>sham组-32</t>
  </si>
  <si>
    <t>sham组-33</t>
  </si>
  <si>
    <t>sham组-36</t>
  </si>
  <si>
    <t>sham组-48</t>
  </si>
  <si>
    <t>lppv组-01</t>
  </si>
  <si>
    <t>lppv组-06</t>
  </si>
  <si>
    <t>lppv组-20</t>
  </si>
  <si>
    <t>lppv组-21</t>
  </si>
  <si>
    <t>lppv组22</t>
  </si>
  <si>
    <t>Alda1组-47</t>
  </si>
  <si>
    <t>Alda1组-49</t>
  </si>
  <si>
    <t>Alda1组-50</t>
  </si>
  <si>
    <t>Alda1组51</t>
  </si>
  <si>
    <t>Alda1组-53</t>
  </si>
  <si>
    <t>Alda1组-59</t>
  </si>
  <si>
    <t>空白值</t>
  </si>
  <si>
    <t>标准值</t>
  </si>
  <si>
    <t>对照值</t>
  </si>
  <si>
    <t>测定值</t>
  </si>
  <si>
    <t>MDA含量=（测定OD值-对照OD值）/（标准OD值-空白OD值）*标准品浓度（10nmol/ml）/待测样品蛋白浓度</t>
  </si>
  <si>
    <t>测定OD值-对照OD值</t>
  </si>
  <si>
    <t>sham组</t>
  </si>
  <si>
    <t>lppv组</t>
  </si>
  <si>
    <t>Alda1组</t>
  </si>
  <si>
    <t>标准值-空白值</t>
  </si>
  <si>
    <t>MDA含量</t>
  </si>
  <si>
    <t>nmol/ml</t>
  </si>
  <si>
    <t>平均值</t>
  </si>
  <si>
    <t>SD值</t>
  </si>
  <si>
    <r>
      <rPr>
        <sz val="11"/>
        <color theme="1"/>
        <rFont val="宋体"/>
        <charset val="134"/>
        <scheme val="minor"/>
      </rPr>
      <t>P值（</t>
    </r>
    <r>
      <rPr>
        <sz val="11"/>
        <color theme="1"/>
        <rFont val="宋体"/>
        <charset val="134"/>
        <scheme val="minor"/>
      </rPr>
      <t>VS正常组）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</si>
</sst>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20" fillId="28" borderId="3" applyNumberFormat="0" applyAlignment="0" applyProtection="0">
      <alignment vertical="center"/>
    </xf>
    <xf numFmtId="0" fontId="12" fillId="20" borderId="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/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2" borderId="0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176" fontId="2" fillId="0" borderId="0" xfId="0" applyNumberFormat="1" applyFont="1" applyFill="1" applyBorder="1" applyAlignment="1"/>
    <xf numFmtId="176" fontId="0" fillId="0" borderId="0" xfId="0" applyNumberForma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176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不同猪皮层中</a:t>
            </a:r>
            <a:r>
              <a:rPr lang="en-US" altLang="zh-CN"/>
              <a:t>MDA</a:t>
            </a:r>
            <a:r>
              <a:rPr lang="zh-CN" altLang="en-US"/>
              <a:t>含量变化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7946161515454"/>
          <c:y val="0.204225352112676"/>
          <c:w val="0.806505483549352"/>
          <c:h val="0.67873239436619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00856121840455e-16"/>
                  <c:y val="-0.0263852242744063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皮层!$B$70:$B$80</c:f>
                <c:numCache>
                  <c:formatCode>General</c:formatCode>
                  <c:ptCount val="11"/>
                  <c:pt idx="0">
                    <c:v>0.218280409274486</c:v>
                  </c:pt>
                  <c:pt idx="1">
                    <c:v>0.172641193997141</c:v>
                  </c:pt>
                  <c:pt idx="2">
                    <c:v>0.272262242563459</c:v>
                  </c:pt>
                  <c:pt idx="5">
                    <c:v>1</c:v>
                  </c:pt>
                  <c:pt idx="6">
                    <c:v>4.85136419588511e-7</c:v>
                  </c:pt>
                  <c:pt idx="7">
                    <c:v>0.000104396138883357</c:v>
                  </c:pt>
                </c:numCache>
              </c:numRef>
            </c:plus>
            <c:minus>
              <c:numRef>
                <c:f>皮层!$B$70:$B$80</c:f>
                <c:numCache>
                  <c:formatCode>General</c:formatCode>
                  <c:ptCount val="11"/>
                  <c:pt idx="0">
                    <c:v>0.218280409274486</c:v>
                  </c:pt>
                  <c:pt idx="1">
                    <c:v>0.172641193997141</c:v>
                  </c:pt>
                  <c:pt idx="2">
                    <c:v>0.272262242563459</c:v>
                  </c:pt>
                  <c:pt idx="5">
                    <c:v>1</c:v>
                  </c:pt>
                  <c:pt idx="6">
                    <c:v>4.85136419588511e-7</c:v>
                  </c:pt>
                  <c:pt idx="7">
                    <c:v>0.000104396138883357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皮层!$A$65:$A$67</c:f>
              <c:strCache>
                <c:ptCount val="3"/>
                <c:pt idx="0">
                  <c:v>sham组</c:v>
                </c:pt>
                <c:pt idx="1">
                  <c:v>lppv组</c:v>
                </c:pt>
                <c:pt idx="2">
                  <c:v>Alda1组</c:v>
                </c:pt>
              </c:strCache>
            </c:strRef>
          </c:cat>
          <c:val>
            <c:numRef>
              <c:f>皮层!$B$65:$B$67</c:f>
              <c:numCache>
                <c:formatCode>0.000_ </c:formatCode>
                <c:ptCount val="3"/>
                <c:pt idx="0">
                  <c:v>1.91549295774648</c:v>
                </c:pt>
                <c:pt idx="1">
                  <c:v>3.72769953051643</c:v>
                </c:pt>
                <c:pt idx="2">
                  <c:v>2.90688575899844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7688656"/>
        <c:axId val="413863224"/>
      </c:barChart>
      <c:catAx>
        <c:axId val="67688656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3863224"/>
        <c:crosses val="autoZero"/>
        <c:auto val="1"/>
        <c:lblAlgn val="ctr"/>
        <c:lblOffset val="100"/>
        <c:noMultiLvlLbl val="0"/>
      </c:catAx>
      <c:valAx>
        <c:axId val="413863224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MDA</a:t>
                </a:r>
                <a:r>
                  <a:rPr lang="zh-CN" altLang="en-US"/>
                  <a:t>含量（单位：</a:t>
                </a:r>
                <a:r>
                  <a:rPr lang="en-US"/>
                  <a:t>nmol/ml)</a:t>
                </a:r>
                <a:endParaRPr lang="en-US"/>
              </a:p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_ 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688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不同猪海马中</a:t>
            </a:r>
            <a:r>
              <a:rPr lang="en-US" altLang="zh-CN"/>
              <a:t>MDA</a:t>
            </a:r>
            <a:r>
              <a:rPr lang="zh-CN" altLang="en-US"/>
              <a:t>含量变化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7946161515454"/>
          <c:y val="0.204225352112676"/>
          <c:w val="0.806505483549352"/>
          <c:h val="0.67873239436619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</c:dLbl>
            <c:dLbl>
              <c:idx val="1"/>
              <c:layout>
                <c:manualLayout>
                  <c:x val="-1.00856121840455e-16"/>
                  <c:y val="-0.0131926121372032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00856121840455e-16"/>
                  <c:y val="-0.0263852242744064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皮层!$B$70:$B$80</c:f>
                <c:numCache>
                  <c:formatCode>General</c:formatCode>
                  <c:ptCount val="11"/>
                  <c:pt idx="0">
                    <c:v>0.218280409274486</c:v>
                  </c:pt>
                  <c:pt idx="1">
                    <c:v>0.172641193997141</c:v>
                  </c:pt>
                  <c:pt idx="2">
                    <c:v>0.272262242563459</c:v>
                  </c:pt>
                  <c:pt idx="5">
                    <c:v>1</c:v>
                  </c:pt>
                  <c:pt idx="6">
                    <c:v>4.85136419588511e-7</c:v>
                  </c:pt>
                  <c:pt idx="7">
                    <c:v>0.000104396138883357</c:v>
                  </c:pt>
                </c:numCache>
              </c:numRef>
            </c:plus>
            <c:minus>
              <c:numRef>
                <c:f>皮层!$B$70:$B$80</c:f>
                <c:numCache>
                  <c:formatCode>General</c:formatCode>
                  <c:ptCount val="11"/>
                  <c:pt idx="0">
                    <c:v>0.218280409274486</c:v>
                  </c:pt>
                  <c:pt idx="1">
                    <c:v>0.172641193997141</c:v>
                  </c:pt>
                  <c:pt idx="2">
                    <c:v>0.272262242563459</c:v>
                  </c:pt>
                  <c:pt idx="5">
                    <c:v>1</c:v>
                  </c:pt>
                  <c:pt idx="6">
                    <c:v>4.85136419588511e-7</c:v>
                  </c:pt>
                  <c:pt idx="7">
                    <c:v>0.000104396138883357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海马!$A$65:$A$67</c:f>
              <c:strCache>
                <c:ptCount val="3"/>
                <c:pt idx="0">
                  <c:v>sham组</c:v>
                </c:pt>
                <c:pt idx="1">
                  <c:v>lppv组</c:v>
                </c:pt>
                <c:pt idx="2">
                  <c:v>Alda1组</c:v>
                </c:pt>
              </c:strCache>
            </c:strRef>
          </c:cat>
          <c:val>
            <c:numRef>
              <c:f>海马!$B$65:$B$67</c:f>
              <c:numCache>
                <c:formatCode>0.000_ </c:formatCode>
                <c:ptCount val="3"/>
                <c:pt idx="0">
                  <c:v>1.72329523058731</c:v>
                </c:pt>
                <c:pt idx="1">
                  <c:v>3.46472211273157</c:v>
                </c:pt>
                <c:pt idx="2">
                  <c:v>2.62646170017081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7688656"/>
        <c:axId val="413863224"/>
      </c:barChart>
      <c:catAx>
        <c:axId val="67688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3863224"/>
        <c:crosses val="autoZero"/>
        <c:auto val="1"/>
        <c:lblAlgn val="ctr"/>
        <c:lblOffset val="100"/>
        <c:noMultiLvlLbl val="0"/>
      </c:catAx>
      <c:valAx>
        <c:axId val="413863224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MDA</a:t>
                </a:r>
                <a:r>
                  <a:rPr lang="zh-CN" altLang="en-US"/>
                  <a:t>含量（单位：</a:t>
                </a:r>
                <a:r>
                  <a:rPr lang="en-US"/>
                  <a:t>nmol/ml)</a:t>
                </a:r>
                <a:endParaRPr lang="en-US"/>
              </a:p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_ 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688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不同猪心肌中</a:t>
            </a:r>
            <a:r>
              <a:rPr lang="en-US" altLang="zh-CN"/>
              <a:t>MDA</a:t>
            </a:r>
            <a:r>
              <a:rPr lang="zh-CN" altLang="en-US"/>
              <a:t>含量变化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71684945164507"/>
          <c:y val="0.224178403755869"/>
          <c:w val="0.806505483549352"/>
          <c:h val="0.67873239436619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01357962944292e-16"/>
                  <c:y val="-0.0175901495162709"/>
                </c:manualLayout>
              </c:layout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皮层!$B$70:$B$80</c:f>
                <c:numCache>
                  <c:formatCode>General</c:formatCode>
                  <c:ptCount val="11"/>
                  <c:pt idx="0">
                    <c:v>0.218280409274486</c:v>
                  </c:pt>
                  <c:pt idx="1">
                    <c:v>0.172641193997141</c:v>
                  </c:pt>
                  <c:pt idx="2">
                    <c:v>0.272262242563459</c:v>
                  </c:pt>
                  <c:pt idx="5">
                    <c:v>1</c:v>
                  </c:pt>
                  <c:pt idx="6">
                    <c:v>4.85136419588511e-7</c:v>
                  </c:pt>
                  <c:pt idx="7">
                    <c:v>0.000104396138883357</c:v>
                  </c:pt>
                </c:numCache>
              </c:numRef>
            </c:plus>
            <c:minus>
              <c:numRef>
                <c:f>皮层!$B$70:$B$80</c:f>
                <c:numCache>
                  <c:formatCode>General</c:formatCode>
                  <c:ptCount val="11"/>
                  <c:pt idx="0">
                    <c:v>0.218280409274486</c:v>
                  </c:pt>
                  <c:pt idx="1">
                    <c:v>0.172641193997141</c:v>
                  </c:pt>
                  <c:pt idx="2">
                    <c:v>0.272262242563459</c:v>
                  </c:pt>
                  <c:pt idx="5">
                    <c:v>1</c:v>
                  </c:pt>
                  <c:pt idx="6">
                    <c:v>4.85136419588511e-7</c:v>
                  </c:pt>
                  <c:pt idx="7">
                    <c:v>0.000104396138883357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心肌!$A$65:$A$67</c:f>
              <c:strCache>
                <c:ptCount val="3"/>
                <c:pt idx="0">
                  <c:v>sham组</c:v>
                </c:pt>
                <c:pt idx="1">
                  <c:v>lppv组</c:v>
                </c:pt>
                <c:pt idx="2">
                  <c:v>Alda1组</c:v>
                </c:pt>
              </c:strCache>
            </c:strRef>
          </c:cat>
          <c:val>
            <c:numRef>
              <c:f>心肌!$B$65:$B$67</c:f>
              <c:numCache>
                <c:formatCode>0.000_ </c:formatCode>
                <c:ptCount val="3"/>
                <c:pt idx="0">
                  <c:v>1.47667984189723</c:v>
                </c:pt>
                <c:pt idx="1">
                  <c:v>3.32490118577075</c:v>
                </c:pt>
                <c:pt idx="2">
                  <c:v>2.75889328063241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7688656"/>
        <c:axId val="413863224"/>
      </c:barChart>
      <c:catAx>
        <c:axId val="67688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3863224"/>
        <c:crosses val="autoZero"/>
        <c:auto val="1"/>
        <c:lblAlgn val="ctr"/>
        <c:lblOffset val="100"/>
        <c:noMultiLvlLbl val="0"/>
      </c:catAx>
      <c:valAx>
        <c:axId val="413863224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MDA</a:t>
                </a:r>
                <a:r>
                  <a:rPr lang="zh-CN" altLang="en-US"/>
                  <a:t>含量（单位：</a:t>
                </a:r>
                <a:r>
                  <a:rPr lang="en-US"/>
                  <a:t>nmol/ml)</a:t>
                </a:r>
                <a:endParaRPr lang="en-US"/>
              </a:p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_ 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688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94615</xdr:colOff>
      <xdr:row>65</xdr:row>
      <xdr:rowOff>98425</xdr:rowOff>
    </xdr:from>
    <xdr:to>
      <xdr:col>8</xdr:col>
      <xdr:colOff>360680</xdr:colOff>
      <xdr:row>81</xdr:row>
      <xdr:rowOff>60325</xdr:rowOff>
    </xdr:to>
    <xdr:graphicFrame>
      <xdr:nvGraphicFramePr>
        <xdr:cNvPr id="2" name="图表 1"/>
        <xdr:cNvGraphicFramePr/>
      </xdr:nvGraphicFramePr>
      <xdr:xfrm>
        <a:off x="2873375" y="11655425"/>
        <a:ext cx="4697730" cy="2806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218440</xdr:colOff>
      <xdr:row>66</xdr:row>
      <xdr:rowOff>50800</xdr:rowOff>
    </xdr:from>
    <xdr:to>
      <xdr:col>8</xdr:col>
      <xdr:colOff>484505</xdr:colOff>
      <xdr:row>82</xdr:row>
      <xdr:rowOff>12700</xdr:rowOff>
    </xdr:to>
    <xdr:graphicFrame>
      <xdr:nvGraphicFramePr>
        <xdr:cNvPr id="2" name="图表 1"/>
        <xdr:cNvGraphicFramePr/>
      </xdr:nvGraphicFramePr>
      <xdr:xfrm>
        <a:off x="2997200" y="11785600"/>
        <a:ext cx="4697730" cy="2806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532765</xdr:colOff>
      <xdr:row>61</xdr:row>
      <xdr:rowOff>149225</xdr:rowOff>
    </xdr:from>
    <xdr:to>
      <xdr:col>10</xdr:col>
      <xdr:colOff>570230</xdr:colOff>
      <xdr:row>77</xdr:row>
      <xdr:rowOff>111125</xdr:rowOff>
    </xdr:to>
    <xdr:graphicFrame>
      <xdr:nvGraphicFramePr>
        <xdr:cNvPr id="2" name="图表 1"/>
        <xdr:cNvGraphicFramePr/>
      </xdr:nvGraphicFramePr>
      <xdr:xfrm>
        <a:off x="4351655" y="10995025"/>
        <a:ext cx="4678680" cy="2806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topLeftCell="A46" workbookViewId="0">
      <selection activeCell="B56" sqref="B56:G58"/>
    </sheetView>
  </sheetViews>
  <sheetFormatPr defaultColWidth="9" defaultRowHeight="14"/>
  <cols>
    <col min="1" max="1" width="10" style="1" customWidth="1"/>
    <col min="2" max="4" width="14.8909090909091" style="1"/>
    <col min="5" max="5" width="14.6636363636364" style="1" customWidth="1"/>
    <col min="6" max="6" width="15.8909090909091" style="1" customWidth="1"/>
    <col min="7" max="9" width="9" style="1"/>
    <col min="10" max="10" width="8.89090909090909" style="1" customWidth="1"/>
    <col min="11" max="16384" width="9" style="1"/>
  </cols>
  <sheetData>
    <row r="1" spans="1:1">
      <c r="A1" s="1" t="s">
        <v>0</v>
      </c>
    </row>
    <row r="2" spans="1:12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</row>
    <row r="3" spans="1:1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  <c r="G3" s="3"/>
      <c r="H3" s="3"/>
      <c r="I3" s="3"/>
      <c r="J3" s="3"/>
      <c r="K3" s="3"/>
      <c r="L3" s="3"/>
    </row>
    <row r="4" spans="1:12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/>
      <c r="G4" s="3"/>
      <c r="H4" s="3"/>
      <c r="I4" s="3"/>
      <c r="J4" s="3"/>
      <c r="K4" s="3"/>
      <c r="L4" s="3"/>
    </row>
    <row r="5" spans="1:1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/>
      <c r="H5" s="3"/>
      <c r="I5" s="3"/>
      <c r="J5" s="3"/>
      <c r="K5" s="3"/>
      <c r="L5" s="3"/>
    </row>
    <row r="6" spans="1:12">
      <c r="A6" s="4" t="s">
        <v>17</v>
      </c>
      <c r="B6" s="4" t="s">
        <v>17</v>
      </c>
      <c r="C6" s="4" t="s">
        <v>17</v>
      </c>
      <c r="D6" s="4" t="s">
        <v>17</v>
      </c>
      <c r="E6" s="4" t="s">
        <v>17</v>
      </c>
      <c r="F6" s="4" t="s">
        <v>17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  <c r="L6" s="5" t="s">
        <v>18</v>
      </c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10" spans="1:6">
      <c r="A10" s="4" t="s">
        <v>19</v>
      </c>
      <c r="B10" s="2"/>
      <c r="C10" s="2"/>
      <c r="D10" s="2"/>
      <c r="E10" s="2"/>
      <c r="F10" s="2"/>
    </row>
    <row r="11" spans="1:12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/>
      <c r="G11" s="6"/>
      <c r="H11" s="6"/>
      <c r="I11" s="6"/>
      <c r="J11" s="6"/>
      <c r="K11" s="6"/>
      <c r="L11" s="6"/>
    </row>
    <row r="12" spans="1:12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3"/>
      <c r="G12" s="6"/>
      <c r="H12" s="6"/>
      <c r="I12" s="6"/>
      <c r="J12" s="6"/>
      <c r="K12" s="6"/>
      <c r="L12" s="6"/>
    </row>
    <row r="13" spans="1:12">
      <c r="A13" s="3" t="s">
        <v>11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16</v>
      </c>
      <c r="G13" s="6"/>
      <c r="H13" s="6"/>
      <c r="I13" s="6"/>
      <c r="J13" s="6"/>
      <c r="K13" s="6"/>
      <c r="L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7"/>
      <c r="L16" s="7"/>
      <c r="M16" s="7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7"/>
      <c r="L17" s="7"/>
      <c r="M17" s="7"/>
    </row>
    <row r="18" spans="11:13">
      <c r="K18" s="7"/>
      <c r="L18" s="7"/>
      <c r="M18" s="7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1">
      <c r="A20" s="1" t="s">
        <v>20</v>
      </c>
    </row>
    <row r="21" spans="1:12">
      <c r="A21" s="7">
        <v>0.573</v>
      </c>
      <c r="B21" s="7">
        <v>0.571</v>
      </c>
      <c r="C21" s="7">
        <v>0.569</v>
      </c>
      <c r="D21" s="7">
        <v>0.559</v>
      </c>
      <c r="E21" s="7">
        <v>0.578</v>
      </c>
      <c r="F21" s="7"/>
      <c r="G21" s="7"/>
      <c r="H21" s="7"/>
      <c r="I21" s="7"/>
      <c r="J21" s="6"/>
      <c r="K21" s="7"/>
      <c r="L21" s="7"/>
    </row>
    <row r="22" spans="1:12">
      <c r="A22" s="7">
        <v>0.779</v>
      </c>
      <c r="B22" s="7">
        <v>0.799</v>
      </c>
      <c r="C22" s="7">
        <v>0.761</v>
      </c>
      <c r="D22" s="7">
        <v>0.766</v>
      </c>
      <c r="E22" s="7">
        <v>0.768</v>
      </c>
      <c r="F22" s="7"/>
      <c r="G22" s="7"/>
      <c r="H22" s="7"/>
      <c r="I22" s="7"/>
      <c r="J22" s="6"/>
      <c r="K22" s="7"/>
      <c r="L22" s="7"/>
    </row>
    <row r="23" spans="1:12">
      <c r="A23" s="7">
        <v>0.673</v>
      </c>
      <c r="B23" s="7">
        <v>0.669</v>
      </c>
      <c r="C23" s="7">
        <v>0.668</v>
      </c>
      <c r="D23" s="7">
        <v>0.671</v>
      </c>
      <c r="E23" s="7">
        <v>0.675</v>
      </c>
      <c r="F23" s="7">
        <v>0.709</v>
      </c>
      <c r="G23" s="7"/>
      <c r="H23" s="7"/>
      <c r="I23" s="7"/>
      <c r="J23" s="6"/>
      <c r="K23" s="7"/>
      <c r="L23" s="7"/>
    </row>
    <row r="24" spans="1:12">
      <c r="A24" s="8">
        <v>0.141</v>
      </c>
      <c r="B24" s="8">
        <v>0.152</v>
      </c>
      <c r="C24" s="8">
        <v>0.144</v>
      </c>
      <c r="D24" s="8">
        <v>0.139</v>
      </c>
      <c r="E24" s="8">
        <v>0.142</v>
      </c>
      <c r="F24" s="8">
        <v>0.148</v>
      </c>
      <c r="G24" s="9">
        <v>1.431</v>
      </c>
      <c r="H24" s="9">
        <v>1.411</v>
      </c>
      <c r="I24" s="9">
        <v>1.427</v>
      </c>
      <c r="J24" s="9">
        <v>1.398</v>
      </c>
      <c r="K24" s="9">
        <v>1.422</v>
      </c>
      <c r="L24" s="9">
        <v>1.445</v>
      </c>
    </row>
    <row r="25" spans="1:12">
      <c r="A25" s="7"/>
      <c r="B25" s="7"/>
      <c r="C25" s="7"/>
      <c r="D25" s="7"/>
      <c r="E25" s="7"/>
      <c r="F25" s="7"/>
      <c r="G25" s="7"/>
      <c r="H25" s="7"/>
      <c r="I25" s="7"/>
      <c r="J25" s="6"/>
      <c r="K25" s="7"/>
      <c r="L25" s="7"/>
    </row>
    <row r="26" spans="1:12">
      <c r="A26" s="7"/>
      <c r="B26" s="7"/>
      <c r="C26" s="7"/>
      <c r="D26" s="7"/>
      <c r="E26" s="7"/>
      <c r="F26" s="7"/>
      <c r="G26" s="7"/>
      <c r="H26" s="10"/>
      <c r="I26" s="7"/>
      <c r="J26" s="6"/>
      <c r="K26" s="7"/>
      <c r="L26" s="7"/>
    </row>
    <row r="27" spans="1:12">
      <c r="A27" s="7"/>
      <c r="B27" s="7"/>
      <c r="C27" s="7"/>
      <c r="D27" s="7"/>
      <c r="E27" s="7"/>
      <c r="F27" s="7"/>
      <c r="G27" s="7"/>
      <c r="H27" s="10"/>
      <c r="I27" s="7"/>
      <c r="J27" s="6"/>
      <c r="K27" s="7"/>
      <c r="L27" s="10"/>
    </row>
    <row r="29" spans="1:1">
      <c r="A29" s="1" t="s">
        <v>19</v>
      </c>
    </row>
    <row r="30" spans="1:12">
      <c r="A30" s="7">
        <v>0.316</v>
      </c>
      <c r="B30" s="7">
        <v>0.311</v>
      </c>
      <c r="C30" s="7">
        <v>0.314</v>
      </c>
      <c r="D30" s="7">
        <v>0.364</v>
      </c>
      <c r="E30" s="7">
        <v>0.321</v>
      </c>
      <c r="F30" s="7"/>
      <c r="G30" s="7"/>
      <c r="H30" s="7"/>
      <c r="I30" s="7"/>
      <c r="J30" s="7"/>
      <c r="K30" s="7"/>
      <c r="L30" s="7"/>
    </row>
    <row r="31" spans="1:13">
      <c r="A31" s="7">
        <v>0.299</v>
      </c>
      <c r="B31" s="7">
        <v>0.286</v>
      </c>
      <c r="C31" s="7">
        <v>0.294</v>
      </c>
      <c r="D31" s="7">
        <v>0.301</v>
      </c>
      <c r="E31" s="7">
        <v>0.311</v>
      </c>
      <c r="F31" s="7"/>
      <c r="G31" s="7"/>
      <c r="H31" s="7"/>
      <c r="I31" s="7"/>
      <c r="J31" s="7"/>
      <c r="K31" s="7"/>
      <c r="L31" s="7"/>
      <c r="M31" s="7"/>
    </row>
    <row r="32" spans="1:12">
      <c r="A32" s="7">
        <v>0.319</v>
      </c>
      <c r="B32" s="7">
        <v>0.299</v>
      </c>
      <c r="C32" s="7">
        <v>0.311</v>
      </c>
      <c r="D32" s="7">
        <v>0.342</v>
      </c>
      <c r="E32" s="7">
        <v>0.286</v>
      </c>
      <c r="F32" s="7">
        <v>0.279</v>
      </c>
      <c r="G32" s="7"/>
      <c r="H32" s="7"/>
      <c r="I32" s="7"/>
      <c r="J32" s="7"/>
      <c r="K32" s="7"/>
      <c r="L32" s="7"/>
    </row>
    <row r="33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7"/>
      <c r="J35" s="13"/>
      <c r="K35" s="14"/>
      <c r="L35" s="14"/>
    </row>
    <row r="36" spans="1:12">
      <c r="A36" s="7"/>
      <c r="B36" s="7"/>
      <c r="C36" s="7"/>
      <c r="D36" s="7"/>
      <c r="E36" s="7"/>
      <c r="F36" s="7"/>
      <c r="G36" s="7"/>
      <c r="H36" s="10"/>
      <c r="I36" s="7"/>
      <c r="J36" s="7"/>
      <c r="K36" s="7"/>
      <c r="L36" s="7"/>
    </row>
    <row r="38" spans="1:1">
      <c r="A38" s="1" t="s">
        <v>21</v>
      </c>
    </row>
    <row r="40" spans="2:2">
      <c r="B40" s="1" t="s">
        <v>22</v>
      </c>
    </row>
    <row r="41" spans="1:6">
      <c r="A41" s="6" t="s">
        <v>23</v>
      </c>
      <c r="B41" s="1">
        <f t="shared" ref="B41:F43" si="0">A21-A30</f>
        <v>0.257</v>
      </c>
      <c r="C41" s="1">
        <f t="shared" si="0"/>
        <v>0.26</v>
      </c>
      <c r="D41" s="1">
        <f t="shared" si="0"/>
        <v>0.255</v>
      </c>
      <c r="E41" s="1">
        <f t="shared" si="0"/>
        <v>0.195</v>
      </c>
      <c r="F41" s="1">
        <f t="shared" si="0"/>
        <v>0.257</v>
      </c>
    </row>
    <row r="42" spans="1:6">
      <c r="A42" s="6" t="s">
        <v>24</v>
      </c>
      <c r="B42" s="1">
        <f t="shared" si="0"/>
        <v>0.48</v>
      </c>
      <c r="C42" s="1">
        <f t="shared" si="0"/>
        <v>0.513</v>
      </c>
      <c r="D42" s="1">
        <f t="shared" si="0"/>
        <v>0.467</v>
      </c>
      <c r="E42" s="1">
        <f t="shared" si="0"/>
        <v>0.465</v>
      </c>
      <c r="F42" s="1">
        <f t="shared" si="0"/>
        <v>0.457</v>
      </c>
    </row>
    <row r="43" spans="1:7">
      <c r="A43" s="6" t="s">
        <v>25</v>
      </c>
      <c r="B43" s="1">
        <f t="shared" si="0"/>
        <v>0.354</v>
      </c>
      <c r="C43" s="1">
        <f t="shared" si="0"/>
        <v>0.37</v>
      </c>
      <c r="D43" s="1">
        <f t="shared" si="0"/>
        <v>0.357</v>
      </c>
      <c r="E43" s="1">
        <f t="shared" si="0"/>
        <v>0.329</v>
      </c>
      <c r="F43" s="1">
        <f t="shared" si="0"/>
        <v>0.389</v>
      </c>
      <c r="G43" s="1">
        <f>F23-F32</f>
        <v>0.43</v>
      </c>
    </row>
    <row r="44" spans="1:1">
      <c r="A44" s="6"/>
    </row>
    <row r="45" spans="1:1">
      <c r="A45" s="6"/>
    </row>
    <row r="46" spans="1:3">
      <c r="A46" s="6"/>
      <c r="B46" s="1" t="s">
        <v>18</v>
      </c>
      <c r="C46" s="1">
        <f>AVERAGE(G24:L24)</f>
        <v>1.42233333333333</v>
      </c>
    </row>
    <row r="47" spans="1:3">
      <c r="A47" s="6"/>
      <c r="B47" s="1" t="s">
        <v>17</v>
      </c>
      <c r="C47" s="1">
        <f>AVERAGE(A24:F24)</f>
        <v>0.144333333333333</v>
      </c>
    </row>
    <row r="49" spans="11:11">
      <c r="K49" s="11"/>
    </row>
    <row r="50" spans="11:11">
      <c r="K50" s="11"/>
    </row>
    <row r="52" spans="3:4">
      <c r="C52" s="1" t="s">
        <v>26</v>
      </c>
      <c r="D52" s="1">
        <f>C46-C47</f>
        <v>1.278</v>
      </c>
    </row>
    <row r="55" spans="2:3">
      <c r="B55" s="1" t="s">
        <v>27</v>
      </c>
      <c r="C55" s="1" t="s">
        <v>28</v>
      </c>
    </row>
    <row r="56" spans="1:13">
      <c r="A56" s="6" t="s">
        <v>23</v>
      </c>
      <c r="B56" s="11">
        <f>B41/$D$52*10/1</f>
        <v>2.01095461658842</v>
      </c>
      <c r="C56" s="11">
        <f t="shared" ref="C56:F56" si="1">C41/$D$52*10/1</f>
        <v>2.03442879499218</v>
      </c>
      <c r="D56" s="11">
        <f t="shared" si="1"/>
        <v>1.99530516431925</v>
      </c>
      <c r="E56" s="11">
        <f t="shared" si="1"/>
        <v>1.52582159624413</v>
      </c>
      <c r="F56" s="11">
        <f t="shared" si="1"/>
        <v>2.01095461658842</v>
      </c>
      <c r="G56" s="11"/>
      <c r="H56" s="11"/>
      <c r="I56" s="11"/>
      <c r="J56" s="11"/>
      <c r="K56" s="11"/>
      <c r="L56" s="11"/>
      <c r="M56" s="11"/>
    </row>
    <row r="57" spans="1:13">
      <c r="A57" s="6" t="s">
        <v>24</v>
      </c>
      <c r="B57" s="11">
        <f>B42/$D$52*10/1</f>
        <v>3.75586854460094</v>
      </c>
      <c r="C57" s="11">
        <f t="shared" ref="C57:F57" si="2">C42/$D$52*10/1</f>
        <v>4.01408450704225</v>
      </c>
      <c r="D57" s="11">
        <f t="shared" si="2"/>
        <v>3.65414710485133</v>
      </c>
      <c r="E57" s="11">
        <f t="shared" si="2"/>
        <v>3.63849765258216</v>
      </c>
      <c r="F57" s="11">
        <f t="shared" si="2"/>
        <v>3.57589984350548</v>
      </c>
      <c r="G57" s="11"/>
      <c r="H57" s="11"/>
      <c r="I57" s="11"/>
      <c r="J57" s="11"/>
      <c r="K57" s="11"/>
      <c r="L57" s="11"/>
      <c r="M57" s="11"/>
    </row>
    <row r="58" spans="1:13">
      <c r="A58" s="6" t="s">
        <v>25</v>
      </c>
      <c r="B58" s="11">
        <f>B43/$D$52*10/1</f>
        <v>2.76995305164319</v>
      </c>
      <c r="C58" s="11">
        <f t="shared" ref="C58:G58" si="3">C43/$D$52*10/1</f>
        <v>2.89514866979656</v>
      </c>
      <c r="D58" s="11">
        <f t="shared" si="3"/>
        <v>2.79342723004695</v>
      </c>
      <c r="E58" s="11">
        <f t="shared" si="3"/>
        <v>2.57433489827856</v>
      </c>
      <c r="F58" s="11">
        <f t="shared" si="3"/>
        <v>3.04381846635368</v>
      </c>
      <c r="G58" s="11">
        <f t="shared" si="3"/>
        <v>3.36463223787167</v>
      </c>
      <c r="H58" s="11"/>
      <c r="I58" s="11"/>
      <c r="J58" s="11"/>
      <c r="K58" s="11"/>
      <c r="L58" s="11"/>
      <c r="M58" s="11"/>
    </row>
    <row r="59" spans="1:13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6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6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6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4" spans="1:4">
      <c r="A64" s="12" t="s">
        <v>29</v>
      </c>
      <c r="B64" s="12"/>
      <c r="C64" s="12"/>
      <c r="D64" s="12"/>
    </row>
    <row r="65" spans="1:4">
      <c r="A65" s="6" t="s">
        <v>23</v>
      </c>
      <c r="B65" s="11">
        <f>AVERAGE(B56:F56)</f>
        <v>1.91549295774648</v>
      </c>
      <c r="C65" s="11"/>
      <c r="D65" s="11"/>
    </row>
    <row r="66" spans="1:4">
      <c r="A66" s="6" t="s">
        <v>24</v>
      </c>
      <c r="B66" s="11">
        <f>AVERAGE(B57:F57)</f>
        <v>3.72769953051643</v>
      </c>
      <c r="C66" s="11"/>
      <c r="D66" s="11"/>
    </row>
    <row r="67" spans="1:4">
      <c r="A67" s="6" t="s">
        <v>25</v>
      </c>
      <c r="B67" s="11">
        <f>AVERAGE(B58:G58)</f>
        <v>2.90688575899844</v>
      </c>
      <c r="C67" s="11"/>
      <c r="D67" s="11"/>
    </row>
    <row r="68" spans="1:4">
      <c r="A68" s="6"/>
      <c r="B68" s="11"/>
      <c r="C68" s="11"/>
      <c r="D68" s="11"/>
    </row>
    <row r="69" spans="1:1">
      <c r="A69" s="1" t="s">
        <v>30</v>
      </c>
    </row>
    <row r="70" spans="1:2">
      <c r="A70" s="6" t="s">
        <v>23</v>
      </c>
      <c r="B70" s="1">
        <f>STDEV(B56:F56)</f>
        <v>0.218280409274486</v>
      </c>
    </row>
    <row r="71" spans="1:2">
      <c r="A71" s="6" t="s">
        <v>24</v>
      </c>
      <c r="B71" s="1">
        <f>STDEV(B57:F57)</f>
        <v>0.172641193997141</v>
      </c>
    </row>
    <row r="72" spans="1:2">
      <c r="A72" s="6" t="s">
        <v>25</v>
      </c>
      <c r="B72" s="1">
        <f>STDEV(B58:G58)</f>
        <v>0.272262242563459</v>
      </c>
    </row>
    <row r="74" spans="1:1">
      <c r="A74" s="15" t="s">
        <v>31</v>
      </c>
    </row>
    <row r="75" spans="1:2">
      <c r="A75" s="6" t="s">
        <v>23</v>
      </c>
      <c r="B75" s="1">
        <f>TTEST(B56:F56,B56:F56,2,2)</f>
        <v>1</v>
      </c>
    </row>
    <row r="76" spans="1:2">
      <c r="A76" s="6" t="s">
        <v>24</v>
      </c>
      <c r="B76" s="1">
        <f>TTEST(B57:F57,B56:F56,2,2)</f>
        <v>4.85136419588511e-7</v>
      </c>
    </row>
    <row r="77" spans="1:2">
      <c r="A77" s="6" t="s">
        <v>25</v>
      </c>
      <c r="B77" s="1">
        <f>TTEST(B58:G58,B56:F56,2,2)</f>
        <v>0.000104396138883357</v>
      </c>
    </row>
    <row r="78" spans="1:1">
      <c r="A78" s="6"/>
    </row>
    <row r="79" spans="1:1">
      <c r="A79" s="6"/>
    </row>
    <row r="80" spans="1:1">
      <c r="A80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</sheetData>
  <mergeCells count="1">
    <mergeCell ref="A64:D64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topLeftCell="A46" workbookViewId="0">
      <selection activeCell="B56" sqref="B56:G58"/>
    </sheetView>
  </sheetViews>
  <sheetFormatPr defaultColWidth="9" defaultRowHeight="14"/>
  <cols>
    <col min="1" max="1" width="10" style="1" customWidth="1"/>
    <col min="2" max="4" width="14.8909090909091" style="1"/>
    <col min="5" max="5" width="14.6636363636364" style="1" customWidth="1"/>
    <col min="6" max="6" width="15.8909090909091" style="1" customWidth="1"/>
    <col min="7" max="9" width="9" style="1"/>
    <col min="10" max="10" width="8.89090909090909" style="1" customWidth="1"/>
    <col min="11" max="16384" width="9" style="1"/>
  </cols>
  <sheetData>
    <row r="1" spans="1:1">
      <c r="A1" s="1" t="s">
        <v>0</v>
      </c>
    </row>
    <row r="2" spans="1:12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</row>
    <row r="3" spans="1:1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  <c r="G3" s="3"/>
      <c r="H3" s="3"/>
      <c r="I3" s="3"/>
      <c r="J3" s="3"/>
      <c r="K3" s="3"/>
      <c r="L3" s="3"/>
    </row>
    <row r="4" spans="1:12">
      <c r="A4" s="3" t="s">
        <v>7</v>
      </c>
      <c r="B4" s="3" t="s">
        <v>8</v>
      </c>
      <c r="C4" s="3" t="s">
        <v>9</v>
      </c>
      <c r="D4" s="3" t="s">
        <v>10</v>
      </c>
      <c r="F4" s="3"/>
      <c r="G4" s="3"/>
      <c r="H4" s="3"/>
      <c r="I4" s="3"/>
      <c r="J4" s="3"/>
      <c r="K4" s="3"/>
      <c r="L4" s="3"/>
    </row>
    <row r="5" spans="1:1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/>
      <c r="H5" s="3"/>
      <c r="I5" s="3"/>
      <c r="J5" s="3"/>
      <c r="K5" s="3"/>
      <c r="L5" s="3"/>
    </row>
    <row r="6" spans="1:12">
      <c r="A6" s="4" t="s">
        <v>17</v>
      </c>
      <c r="B6" s="4" t="s">
        <v>17</v>
      </c>
      <c r="C6" s="4" t="s">
        <v>17</v>
      </c>
      <c r="D6" s="4" t="s">
        <v>17</v>
      </c>
      <c r="E6" s="4" t="s">
        <v>17</v>
      </c>
      <c r="F6" s="4" t="s">
        <v>17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  <c r="L6" s="5" t="s">
        <v>18</v>
      </c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10" spans="1:6">
      <c r="A10" s="4" t="s">
        <v>19</v>
      </c>
      <c r="B10" s="2"/>
      <c r="C10" s="2"/>
      <c r="D10" s="2"/>
      <c r="E10" s="2"/>
      <c r="F10" s="2"/>
    </row>
    <row r="11" spans="1:12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/>
      <c r="G11" s="6"/>
      <c r="H11" s="6"/>
      <c r="I11" s="6"/>
      <c r="J11" s="6"/>
      <c r="K11" s="6"/>
      <c r="L11" s="6"/>
    </row>
    <row r="12" spans="1:12">
      <c r="A12" s="3" t="s">
        <v>7</v>
      </c>
      <c r="B12" s="3" t="s">
        <v>8</v>
      </c>
      <c r="C12" s="3" t="s">
        <v>9</v>
      </c>
      <c r="D12" s="3" t="s">
        <v>10</v>
      </c>
      <c r="F12" s="3"/>
      <c r="G12" s="6"/>
      <c r="H12" s="6"/>
      <c r="I12" s="6"/>
      <c r="J12" s="6"/>
      <c r="K12" s="6"/>
      <c r="L12" s="6"/>
    </row>
    <row r="13" spans="1:12">
      <c r="A13" s="3" t="s">
        <v>11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16</v>
      </c>
      <c r="G13" s="6"/>
      <c r="H13" s="6"/>
      <c r="I13" s="6"/>
      <c r="J13" s="6"/>
      <c r="K13" s="6"/>
      <c r="L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7"/>
      <c r="L16" s="7"/>
      <c r="M16" s="7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7"/>
      <c r="L17" s="7"/>
      <c r="M17" s="7"/>
    </row>
    <row r="18" spans="11:13">
      <c r="K18" s="7"/>
      <c r="L18" s="7"/>
      <c r="M18" s="7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1">
      <c r="A20" s="1" t="s">
        <v>20</v>
      </c>
    </row>
    <row r="21" spans="1:12">
      <c r="A21" s="7">
        <v>0.551</v>
      </c>
      <c r="B21" s="7">
        <v>0.549</v>
      </c>
      <c r="C21" s="7">
        <v>0.544</v>
      </c>
      <c r="D21" s="7">
        <v>0.554</v>
      </c>
      <c r="E21" s="7">
        <v>0.548</v>
      </c>
      <c r="F21" s="7"/>
      <c r="G21" s="7"/>
      <c r="H21" s="7"/>
      <c r="I21" s="7"/>
      <c r="J21" s="6"/>
      <c r="K21" s="7"/>
      <c r="L21" s="7"/>
    </row>
    <row r="22" spans="1:12">
      <c r="A22" s="7">
        <v>0.736</v>
      </c>
      <c r="B22" s="7">
        <v>0.741</v>
      </c>
      <c r="C22" s="7">
        <v>0.74</v>
      </c>
      <c r="D22" s="7">
        <v>0.739</v>
      </c>
      <c r="E22" s="7"/>
      <c r="F22" s="7"/>
      <c r="G22" s="7"/>
      <c r="H22" s="7"/>
      <c r="I22" s="7"/>
      <c r="J22" s="6"/>
      <c r="K22" s="7"/>
      <c r="L22" s="7"/>
    </row>
    <row r="23" spans="1:12">
      <c r="A23" s="7">
        <v>0.643</v>
      </c>
      <c r="B23" s="7">
        <v>0.642</v>
      </c>
      <c r="C23" s="7">
        <v>0.651</v>
      </c>
      <c r="D23" s="7">
        <v>0.649</v>
      </c>
      <c r="E23" s="7">
        <v>0.631</v>
      </c>
      <c r="F23" s="7">
        <v>0.652</v>
      </c>
      <c r="G23" s="7"/>
      <c r="H23" s="7"/>
      <c r="I23" s="7"/>
      <c r="J23" s="6"/>
      <c r="K23" s="7"/>
      <c r="L23" s="7"/>
    </row>
    <row r="24" spans="1:12">
      <c r="A24" s="8">
        <v>0.14</v>
      </c>
      <c r="B24" s="8">
        <v>0.137</v>
      </c>
      <c r="C24" s="8">
        <v>0.131</v>
      </c>
      <c r="D24" s="8">
        <v>0.144</v>
      </c>
      <c r="E24" s="8">
        <v>0.138</v>
      </c>
      <c r="F24" s="8">
        <v>0.142</v>
      </c>
      <c r="G24" s="9">
        <v>1.415</v>
      </c>
      <c r="H24" s="9">
        <v>1.391</v>
      </c>
      <c r="I24" s="9">
        <v>1.372</v>
      </c>
      <c r="J24" s="9">
        <v>1.458</v>
      </c>
      <c r="K24" s="9">
        <v>1.399</v>
      </c>
      <c r="L24" s="9">
        <v>1.408</v>
      </c>
    </row>
    <row r="25" spans="1:12">
      <c r="A25" s="7"/>
      <c r="B25" s="7"/>
      <c r="C25" s="7"/>
      <c r="D25" s="7"/>
      <c r="E25" s="7"/>
      <c r="F25" s="7"/>
      <c r="G25" s="7"/>
      <c r="H25" s="7"/>
      <c r="I25" s="7"/>
      <c r="J25" s="6"/>
      <c r="K25" s="7"/>
      <c r="L25" s="7"/>
    </row>
    <row r="26" spans="1:12">
      <c r="A26" s="7"/>
      <c r="B26" s="7"/>
      <c r="C26" s="7"/>
      <c r="D26" s="7"/>
      <c r="E26" s="7"/>
      <c r="F26" s="7"/>
      <c r="G26" s="7"/>
      <c r="H26" s="10"/>
      <c r="I26" s="7"/>
      <c r="J26" s="6"/>
      <c r="K26" s="7"/>
      <c r="L26" s="7"/>
    </row>
    <row r="27" spans="1:12">
      <c r="A27" s="7"/>
      <c r="B27" s="7"/>
      <c r="C27" s="7"/>
      <c r="D27" s="7"/>
      <c r="E27" s="7"/>
      <c r="F27" s="7"/>
      <c r="G27" s="7"/>
      <c r="H27" s="10"/>
      <c r="I27" s="7"/>
      <c r="J27" s="6"/>
      <c r="K27" s="7"/>
      <c r="L27" s="10"/>
    </row>
    <row r="29" spans="1:1">
      <c r="A29" s="1" t="s">
        <v>19</v>
      </c>
    </row>
    <row r="30" spans="1:12">
      <c r="A30" s="7">
        <v>0.326</v>
      </c>
      <c r="B30" s="7">
        <v>0.315</v>
      </c>
      <c r="C30" s="7">
        <v>0.34</v>
      </c>
      <c r="D30" s="7">
        <v>0.331</v>
      </c>
      <c r="E30" s="7">
        <v>0.341</v>
      </c>
      <c r="F30" s="7"/>
      <c r="G30" s="7"/>
      <c r="H30" s="7"/>
      <c r="I30" s="7"/>
      <c r="J30" s="7"/>
      <c r="K30" s="7"/>
      <c r="L30" s="7"/>
    </row>
    <row r="31" spans="1:13">
      <c r="A31" s="7">
        <v>0.304</v>
      </c>
      <c r="B31" s="7">
        <v>0.301</v>
      </c>
      <c r="C31" s="7">
        <v>0.299</v>
      </c>
      <c r="D31" s="7">
        <v>0.294</v>
      </c>
      <c r="E31" s="7"/>
      <c r="F31" s="7"/>
      <c r="G31" s="7"/>
      <c r="H31" s="7"/>
      <c r="I31" s="7"/>
      <c r="J31" s="7"/>
      <c r="K31" s="7"/>
      <c r="L31" s="7"/>
      <c r="M31" s="7"/>
    </row>
    <row r="32" spans="1:12">
      <c r="A32" s="7">
        <v>0.321</v>
      </c>
      <c r="B32" s="7">
        <v>0.301</v>
      </c>
      <c r="C32" s="7">
        <v>0.297</v>
      </c>
      <c r="D32" s="7">
        <v>0.315</v>
      </c>
      <c r="E32" s="7">
        <v>0.321</v>
      </c>
      <c r="F32" s="7">
        <v>0.314</v>
      </c>
      <c r="G32" s="7"/>
      <c r="H32" s="7"/>
      <c r="I32" s="7"/>
      <c r="J32" s="7"/>
      <c r="K32" s="7"/>
      <c r="L32" s="7"/>
    </row>
    <row r="33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7"/>
      <c r="J35" s="13"/>
      <c r="K35" s="14"/>
      <c r="L35" s="14"/>
    </row>
    <row r="36" spans="1:12">
      <c r="A36" s="7"/>
      <c r="B36" s="7"/>
      <c r="C36" s="7"/>
      <c r="D36" s="7"/>
      <c r="E36" s="7"/>
      <c r="F36" s="7"/>
      <c r="G36" s="7"/>
      <c r="H36" s="10"/>
      <c r="I36" s="7"/>
      <c r="J36" s="7"/>
      <c r="K36" s="7"/>
      <c r="L36" s="7"/>
    </row>
    <row r="38" spans="1:1">
      <c r="A38" s="1" t="s">
        <v>21</v>
      </c>
    </row>
    <row r="40" spans="2:2">
      <c r="B40" s="1" t="s">
        <v>22</v>
      </c>
    </row>
    <row r="41" spans="1:6">
      <c r="A41" s="6" t="s">
        <v>23</v>
      </c>
      <c r="B41" s="1">
        <f t="shared" ref="B41:B43" si="0">A21-A30</f>
        <v>0.225</v>
      </c>
      <c r="C41" s="1">
        <f t="shared" ref="C41:C43" si="1">B21-B30</f>
        <v>0.234</v>
      </c>
      <c r="D41" s="1">
        <f t="shared" ref="D41:D43" si="2">C21-C30</f>
        <v>0.204</v>
      </c>
      <c r="E41" s="1">
        <f t="shared" ref="E41:E43" si="3">D21-D30</f>
        <v>0.223</v>
      </c>
      <c r="F41" s="1">
        <f t="shared" ref="F41:F43" si="4">E21-E30</f>
        <v>0.207</v>
      </c>
    </row>
    <row r="42" spans="1:5">
      <c r="A42" s="6" t="s">
        <v>24</v>
      </c>
      <c r="B42" s="1">
        <f t="shared" si="0"/>
        <v>0.432</v>
      </c>
      <c r="C42" s="1">
        <f t="shared" si="1"/>
        <v>0.44</v>
      </c>
      <c r="D42" s="1">
        <f t="shared" si="2"/>
        <v>0.441</v>
      </c>
      <c r="E42" s="1">
        <f t="shared" si="3"/>
        <v>0.445</v>
      </c>
    </row>
    <row r="43" spans="1:7">
      <c r="A43" s="6" t="s">
        <v>25</v>
      </c>
      <c r="B43" s="1">
        <f t="shared" si="0"/>
        <v>0.322</v>
      </c>
      <c r="C43" s="1">
        <f t="shared" si="1"/>
        <v>0.341</v>
      </c>
      <c r="D43" s="1">
        <f t="shared" si="2"/>
        <v>0.354</v>
      </c>
      <c r="E43" s="1">
        <f t="shared" si="3"/>
        <v>0.334</v>
      </c>
      <c r="F43" s="1">
        <f t="shared" si="4"/>
        <v>0.31</v>
      </c>
      <c r="G43" s="1">
        <f>F23-F32</f>
        <v>0.338</v>
      </c>
    </row>
    <row r="44" spans="1:1">
      <c r="A44" s="6"/>
    </row>
    <row r="45" spans="1:1">
      <c r="A45" s="6"/>
    </row>
    <row r="46" spans="1:3">
      <c r="A46" s="6"/>
      <c r="B46" s="1" t="s">
        <v>18</v>
      </c>
      <c r="C46" s="1">
        <f>AVERAGE(G24:L24)</f>
        <v>1.40716666666667</v>
      </c>
    </row>
    <row r="47" spans="1:3">
      <c r="A47" s="6"/>
      <c r="B47" s="1" t="s">
        <v>17</v>
      </c>
      <c r="C47" s="1">
        <f>AVERAGE(A24:F24)</f>
        <v>0.138666666666667</v>
      </c>
    </row>
    <row r="49" spans="11:11">
      <c r="K49" s="11"/>
    </row>
    <row r="50" spans="11:11">
      <c r="K50" s="11"/>
    </row>
    <row r="52" spans="3:4">
      <c r="C52" s="1" t="s">
        <v>26</v>
      </c>
      <c r="D52" s="1">
        <f>C46-C47</f>
        <v>1.2685</v>
      </c>
    </row>
    <row r="55" spans="2:3">
      <c r="B55" s="1" t="s">
        <v>27</v>
      </c>
      <c r="C55" s="1" t="s">
        <v>28</v>
      </c>
    </row>
    <row r="56" spans="1:13">
      <c r="A56" s="6" t="s">
        <v>23</v>
      </c>
      <c r="B56" s="11">
        <f t="shared" ref="B56:B58" si="5">B41/$D$52*10/1</f>
        <v>1.77374852187623</v>
      </c>
      <c r="C56" s="11">
        <f t="shared" ref="C56:C58" si="6">C41/$D$52*10/1</f>
        <v>1.84469846275128</v>
      </c>
      <c r="D56" s="11">
        <f t="shared" ref="D56:D58" si="7">D41/$D$52*10/1</f>
        <v>1.60819865983445</v>
      </c>
      <c r="E56" s="11">
        <f t="shared" ref="E56:E58" si="8">E41/$D$52*10/1</f>
        <v>1.75798186834844</v>
      </c>
      <c r="F56" s="11">
        <f t="shared" ref="F56:F58" si="9">F41/$D$52*10/1</f>
        <v>1.63184864012613</v>
      </c>
      <c r="G56" s="11"/>
      <c r="H56" s="11"/>
      <c r="I56" s="11"/>
      <c r="J56" s="11"/>
      <c r="K56" s="11"/>
      <c r="L56" s="11"/>
      <c r="M56" s="11"/>
    </row>
    <row r="57" spans="1:13">
      <c r="A57" s="6" t="s">
        <v>24</v>
      </c>
      <c r="B57" s="11">
        <f t="shared" si="5"/>
        <v>3.40559716200236</v>
      </c>
      <c r="C57" s="11">
        <f t="shared" si="6"/>
        <v>3.46866377611352</v>
      </c>
      <c r="D57" s="11">
        <f t="shared" si="7"/>
        <v>3.47654710287741</v>
      </c>
      <c r="E57" s="11">
        <f t="shared" si="8"/>
        <v>3.50808040993299</v>
      </c>
      <c r="F57" s="11"/>
      <c r="G57" s="11"/>
      <c r="H57" s="11"/>
      <c r="I57" s="11"/>
      <c r="J57" s="11"/>
      <c r="K57" s="11"/>
      <c r="L57" s="11"/>
      <c r="M57" s="11"/>
    </row>
    <row r="58" spans="1:13">
      <c r="A58" s="6" t="s">
        <v>25</v>
      </c>
      <c r="B58" s="11">
        <f t="shared" si="5"/>
        <v>2.53843121797399</v>
      </c>
      <c r="C58" s="11">
        <f t="shared" si="6"/>
        <v>2.68821442648798</v>
      </c>
      <c r="D58" s="11">
        <f t="shared" si="7"/>
        <v>2.79069767441861</v>
      </c>
      <c r="E58" s="11">
        <f t="shared" si="8"/>
        <v>2.63303113914072</v>
      </c>
      <c r="F58" s="11">
        <f t="shared" si="9"/>
        <v>2.44383129680725</v>
      </c>
      <c r="G58" s="11">
        <f>G43/$D$52*10/1</f>
        <v>2.6645644461963</v>
      </c>
      <c r="H58" s="11"/>
      <c r="I58" s="11"/>
      <c r="J58" s="11"/>
      <c r="K58" s="11"/>
      <c r="L58" s="11"/>
      <c r="M58" s="11"/>
    </row>
    <row r="59" spans="1:13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6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6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6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4" spans="1:4">
      <c r="A64" s="12" t="s">
        <v>29</v>
      </c>
      <c r="B64" s="12"/>
      <c r="C64" s="12"/>
      <c r="D64" s="12"/>
    </row>
    <row r="65" spans="1:4">
      <c r="A65" s="6" t="s">
        <v>23</v>
      </c>
      <c r="B65" s="11">
        <f>AVERAGE(B56:F56)</f>
        <v>1.72329523058731</v>
      </c>
      <c r="C65" s="11"/>
      <c r="D65" s="11"/>
    </row>
    <row r="66" spans="1:4">
      <c r="A66" s="6" t="s">
        <v>24</v>
      </c>
      <c r="B66" s="11">
        <f>AVERAGE(B57:E57)</f>
        <v>3.46472211273157</v>
      </c>
      <c r="C66" s="11"/>
      <c r="D66" s="11"/>
    </row>
    <row r="67" spans="1:4">
      <c r="A67" s="6" t="s">
        <v>25</v>
      </c>
      <c r="B67" s="11">
        <f>AVERAGE(B58:G58)</f>
        <v>2.62646170017081</v>
      </c>
      <c r="C67" s="11"/>
      <c r="D67" s="11"/>
    </row>
    <row r="68" spans="1:4">
      <c r="A68" s="6"/>
      <c r="B68" s="11"/>
      <c r="C68" s="11"/>
      <c r="D68" s="11"/>
    </row>
    <row r="69" spans="1:1">
      <c r="A69" s="1" t="s">
        <v>30</v>
      </c>
    </row>
    <row r="70" spans="1:2">
      <c r="A70" s="6" t="s">
        <v>23</v>
      </c>
      <c r="B70" s="1">
        <f>STDEV(B56:F56)</f>
        <v>0.100121353525307</v>
      </c>
    </row>
    <row r="71" spans="1:2">
      <c r="A71" s="6" t="s">
        <v>24</v>
      </c>
      <c r="B71" s="1">
        <f>STDEV(B57:E57)</f>
        <v>0.0429382069067619</v>
      </c>
    </row>
    <row r="72" spans="1:2">
      <c r="A72" s="6" t="s">
        <v>25</v>
      </c>
      <c r="B72" s="1">
        <f>STDEV(B58:G58)</f>
        <v>0.121148719560983</v>
      </c>
    </row>
    <row r="74" spans="1:1">
      <c r="A74" s="15" t="s">
        <v>31</v>
      </c>
    </row>
    <row r="75" spans="1:2">
      <c r="A75" s="6" t="s">
        <v>23</v>
      </c>
      <c r="B75" s="1">
        <f>TTEST(B56:F56,B56:F56,2,2)</f>
        <v>1</v>
      </c>
    </row>
    <row r="76" spans="1:2">
      <c r="A76" s="6" t="s">
        <v>24</v>
      </c>
      <c r="B76" s="1">
        <f>TTEST(B57:E57,B56:F56,2,2)</f>
        <v>7.27843814377055e-9</v>
      </c>
    </row>
    <row r="77" spans="1:2">
      <c r="A77" s="6" t="s">
        <v>25</v>
      </c>
      <c r="B77" s="1">
        <f>TTEST(B58:G58,B56:F56,2,2)</f>
        <v>3.22731529069584e-7</v>
      </c>
    </row>
    <row r="78" spans="1:1">
      <c r="A78" s="6"/>
    </row>
    <row r="79" spans="1:1">
      <c r="A79" s="6"/>
    </row>
    <row r="80" spans="1:1">
      <c r="A80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</sheetData>
  <mergeCells count="1">
    <mergeCell ref="A64:D64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tabSelected="1" workbookViewId="0">
      <selection activeCell="C55" sqref="C55"/>
    </sheetView>
  </sheetViews>
  <sheetFormatPr defaultColWidth="9" defaultRowHeight="14"/>
  <cols>
    <col min="1" max="1" width="10" style="1" customWidth="1"/>
    <col min="2" max="4" width="14.8909090909091" style="1"/>
    <col min="5" max="5" width="14.6636363636364" style="1" customWidth="1"/>
    <col min="6" max="6" width="15.8909090909091" style="1" customWidth="1"/>
    <col min="7" max="9" width="9" style="1"/>
    <col min="10" max="10" width="8.89090909090909" style="1" customWidth="1"/>
    <col min="11" max="16384" width="9" style="1"/>
  </cols>
  <sheetData>
    <row r="1" spans="1:1">
      <c r="A1" s="1" t="s">
        <v>0</v>
      </c>
    </row>
    <row r="2" spans="1:12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</row>
    <row r="3" spans="1:1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  <c r="G3" s="3"/>
      <c r="H3" s="3"/>
      <c r="I3" s="3"/>
      <c r="J3" s="3"/>
      <c r="K3" s="3"/>
      <c r="L3" s="3"/>
    </row>
    <row r="4" spans="1:12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/>
      <c r="G4" s="3"/>
      <c r="H4" s="3"/>
      <c r="I4" s="3"/>
      <c r="J4" s="3"/>
      <c r="K4" s="3"/>
      <c r="L4" s="3"/>
    </row>
    <row r="5" spans="1:1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/>
      <c r="H5" s="3"/>
      <c r="I5" s="3"/>
      <c r="J5" s="3"/>
      <c r="K5" s="3"/>
      <c r="L5" s="3"/>
    </row>
    <row r="6" spans="1:12">
      <c r="A6" s="4" t="s">
        <v>17</v>
      </c>
      <c r="B6" s="4" t="s">
        <v>17</v>
      </c>
      <c r="C6" s="4" t="s">
        <v>17</v>
      </c>
      <c r="D6" s="4" t="s">
        <v>17</v>
      </c>
      <c r="E6" s="4" t="s">
        <v>17</v>
      </c>
      <c r="F6" s="4" t="s">
        <v>17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  <c r="L6" s="5" t="s">
        <v>18</v>
      </c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10" spans="1:6">
      <c r="A10" s="4" t="s">
        <v>19</v>
      </c>
      <c r="B10" s="2"/>
      <c r="C10" s="2"/>
      <c r="D10" s="2"/>
      <c r="E10" s="2"/>
      <c r="F10" s="2"/>
    </row>
    <row r="11" spans="1:12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/>
      <c r="G11" s="6"/>
      <c r="H11" s="6"/>
      <c r="I11" s="6"/>
      <c r="J11" s="6"/>
      <c r="K11" s="6"/>
      <c r="L11" s="6"/>
    </row>
    <row r="12" spans="1:12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3"/>
      <c r="G12" s="6"/>
      <c r="H12" s="6"/>
      <c r="I12" s="6"/>
      <c r="J12" s="6"/>
      <c r="K12" s="6"/>
      <c r="L12" s="6"/>
    </row>
    <row r="13" spans="1:12">
      <c r="A13" s="3" t="s">
        <v>11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16</v>
      </c>
      <c r="G13" s="6"/>
      <c r="H13" s="6"/>
      <c r="I13" s="6"/>
      <c r="J13" s="6"/>
      <c r="K13" s="6"/>
      <c r="L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7"/>
      <c r="L16" s="7"/>
      <c r="M16" s="7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7"/>
      <c r="L17" s="7"/>
      <c r="M17" s="7"/>
    </row>
    <row r="18" spans="11:13">
      <c r="K18" s="7"/>
      <c r="L18" s="7"/>
      <c r="M18" s="7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1">
      <c r="A20" s="1" t="s">
        <v>20</v>
      </c>
    </row>
    <row r="21" spans="1:12">
      <c r="A21" s="7">
        <v>0.527</v>
      </c>
      <c r="B21" s="7">
        <v>0.519</v>
      </c>
      <c r="C21" s="7">
        <v>0.522</v>
      </c>
      <c r="D21" s="7">
        <v>0.523</v>
      </c>
      <c r="E21" s="7">
        <v>0.531</v>
      </c>
      <c r="F21" s="7"/>
      <c r="G21" s="7"/>
      <c r="H21" s="7"/>
      <c r="I21" s="7"/>
      <c r="J21" s="6"/>
      <c r="K21" s="7"/>
      <c r="L21" s="7"/>
    </row>
    <row r="22" spans="1:12">
      <c r="A22" s="7">
        <v>0.716</v>
      </c>
      <c r="B22" s="7">
        <v>0.711</v>
      </c>
      <c r="C22" s="7">
        <v>0.705</v>
      </c>
      <c r="D22" s="7">
        <v>0.724</v>
      </c>
      <c r="E22" s="7">
        <v>0.719</v>
      </c>
      <c r="F22" s="7"/>
      <c r="G22" s="7"/>
      <c r="H22" s="7"/>
      <c r="I22" s="7"/>
      <c r="J22" s="6"/>
      <c r="K22" s="7"/>
      <c r="L22" s="7"/>
    </row>
    <row r="23" spans="1:12">
      <c r="A23" s="7">
        <v>0.658</v>
      </c>
      <c r="B23" s="7">
        <v>0.667</v>
      </c>
      <c r="C23" s="7">
        <v>0.652</v>
      </c>
      <c r="D23" s="7">
        <v>0.661</v>
      </c>
      <c r="E23" s="7">
        <v>0.672</v>
      </c>
      <c r="F23" s="7">
        <v>0.659</v>
      </c>
      <c r="G23" s="7"/>
      <c r="H23" s="7"/>
      <c r="I23" s="7"/>
      <c r="J23" s="6"/>
      <c r="K23" s="7"/>
      <c r="L23" s="7"/>
    </row>
    <row r="24" spans="1:12">
      <c r="A24" s="8">
        <v>0.134</v>
      </c>
      <c r="B24" s="8">
        <v>0.142</v>
      </c>
      <c r="C24" s="8">
        <v>0.131</v>
      </c>
      <c r="D24" s="8">
        <v>0.137</v>
      </c>
      <c r="E24" s="8">
        <v>0.141</v>
      </c>
      <c r="F24" s="8">
        <v>0.135</v>
      </c>
      <c r="G24" s="9">
        <v>1.397</v>
      </c>
      <c r="H24" s="9">
        <v>1.376</v>
      </c>
      <c r="I24" s="9">
        <v>1.411</v>
      </c>
      <c r="J24" s="9">
        <v>1.408</v>
      </c>
      <c r="K24" s="9">
        <v>1.391</v>
      </c>
      <c r="L24" s="9">
        <v>1.427</v>
      </c>
    </row>
    <row r="25" spans="1:12">
      <c r="A25" s="7"/>
      <c r="B25" s="7"/>
      <c r="C25" s="7"/>
      <c r="D25" s="7"/>
      <c r="E25" s="7"/>
      <c r="F25" s="7"/>
      <c r="G25" s="7"/>
      <c r="H25" s="7"/>
      <c r="I25" s="7"/>
      <c r="J25" s="6"/>
      <c r="K25" s="7"/>
      <c r="L25" s="7"/>
    </row>
    <row r="26" spans="1:12">
      <c r="A26" s="7"/>
      <c r="B26" s="7"/>
      <c r="C26" s="7"/>
      <c r="D26" s="7"/>
      <c r="E26" s="7"/>
      <c r="F26" s="7"/>
      <c r="G26" s="7"/>
      <c r="H26" s="10"/>
      <c r="I26" s="7"/>
      <c r="J26" s="6"/>
      <c r="K26" s="7"/>
      <c r="L26" s="7"/>
    </row>
    <row r="27" spans="1:12">
      <c r="A27" s="7"/>
      <c r="B27" s="7"/>
      <c r="C27" s="7"/>
      <c r="D27" s="7"/>
      <c r="E27" s="7"/>
      <c r="F27" s="7"/>
      <c r="G27" s="7"/>
      <c r="H27" s="10"/>
      <c r="I27" s="7"/>
      <c r="J27" s="6"/>
      <c r="K27" s="7"/>
      <c r="L27" s="10"/>
    </row>
    <row r="29" spans="1:1">
      <c r="A29" s="1" t="s">
        <v>19</v>
      </c>
    </row>
    <row r="30" spans="1:12">
      <c r="A30" s="7">
        <v>0.329</v>
      </c>
      <c r="B30" s="7">
        <v>0.339</v>
      </c>
      <c r="C30" s="7">
        <v>0.345</v>
      </c>
      <c r="D30" s="7">
        <v>0.341</v>
      </c>
      <c r="E30" s="7">
        <v>0.334</v>
      </c>
      <c r="F30" s="7"/>
      <c r="G30" s="7"/>
      <c r="H30" s="7"/>
      <c r="I30" s="7"/>
      <c r="J30" s="7"/>
      <c r="K30" s="7"/>
      <c r="L30" s="7"/>
    </row>
    <row r="31" spans="1:13">
      <c r="A31" s="7">
        <v>0.292</v>
      </c>
      <c r="B31" s="7">
        <v>0.289</v>
      </c>
      <c r="C31" s="7">
        <v>0.301</v>
      </c>
      <c r="D31" s="7">
        <v>0.279</v>
      </c>
      <c r="E31" s="7">
        <v>0.311</v>
      </c>
      <c r="F31" s="7"/>
      <c r="G31" s="7"/>
      <c r="H31" s="7"/>
      <c r="I31" s="7"/>
      <c r="J31" s="7"/>
      <c r="K31" s="7"/>
      <c r="L31" s="7"/>
      <c r="M31" s="7"/>
    </row>
    <row r="32" spans="1:12">
      <c r="A32" s="7">
        <v>0.318</v>
      </c>
      <c r="B32" s="7">
        <v>0.303</v>
      </c>
      <c r="C32" s="7">
        <v>0.321</v>
      </c>
      <c r="D32" s="7">
        <v>0.315</v>
      </c>
      <c r="E32" s="7">
        <v>0.307</v>
      </c>
      <c r="F32" s="7">
        <v>0.311</v>
      </c>
      <c r="G32" s="7"/>
      <c r="H32" s="7"/>
      <c r="I32" s="7"/>
      <c r="J32" s="7"/>
      <c r="K32" s="7"/>
      <c r="L32" s="7"/>
    </row>
    <row r="33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7"/>
      <c r="J35" s="13"/>
      <c r="K35" s="14"/>
      <c r="L35" s="14"/>
    </row>
    <row r="36" spans="1:12">
      <c r="A36" s="7"/>
      <c r="B36" s="7"/>
      <c r="C36" s="7"/>
      <c r="D36" s="7"/>
      <c r="E36" s="7"/>
      <c r="F36" s="7"/>
      <c r="G36" s="7"/>
      <c r="H36" s="10"/>
      <c r="I36" s="7"/>
      <c r="J36" s="7"/>
      <c r="K36" s="7"/>
      <c r="L36" s="7"/>
    </row>
    <row r="38" spans="1:1">
      <c r="A38" s="1" t="s">
        <v>21</v>
      </c>
    </row>
    <row r="40" spans="2:2">
      <c r="B40" s="1" t="s">
        <v>22</v>
      </c>
    </row>
    <row r="41" spans="1:6">
      <c r="A41" s="6" t="s">
        <v>23</v>
      </c>
      <c r="B41" s="1">
        <f t="shared" ref="B41:B43" si="0">A21-A30</f>
        <v>0.198</v>
      </c>
      <c r="C41" s="1">
        <f t="shared" ref="C41:C43" si="1">B21-B30</f>
        <v>0.18</v>
      </c>
      <c r="D41" s="1">
        <f t="shared" ref="D41:D43" si="2">C21-C30</f>
        <v>0.177</v>
      </c>
      <c r="E41" s="1">
        <f t="shared" ref="E41:E43" si="3">D21-D30</f>
        <v>0.182</v>
      </c>
      <c r="F41" s="1">
        <f t="shared" ref="F41:F43" si="4">E21-E30</f>
        <v>0.197</v>
      </c>
    </row>
    <row r="42" spans="1:6">
      <c r="A42" s="6" t="s">
        <v>24</v>
      </c>
      <c r="B42" s="1">
        <f t="shared" si="0"/>
        <v>0.424</v>
      </c>
      <c r="C42" s="1">
        <f t="shared" si="1"/>
        <v>0.422</v>
      </c>
      <c r="D42" s="1">
        <f t="shared" si="2"/>
        <v>0.404</v>
      </c>
      <c r="E42" s="1">
        <f t="shared" si="3"/>
        <v>0.445</v>
      </c>
      <c r="F42" s="1">
        <f t="shared" si="4"/>
        <v>0.408</v>
      </c>
    </row>
    <row r="43" spans="1:7">
      <c r="A43" s="6" t="s">
        <v>25</v>
      </c>
      <c r="B43" s="1">
        <f t="shared" si="0"/>
        <v>0.34</v>
      </c>
      <c r="C43" s="1">
        <f t="shared" si="1"/>
        <v>0.364</v>
      </c>
      <c r="D43" s="1">
        <f t="shared" si="2"/>
        <v>0.331</v>
      </c>
      <c r="E43" s="1">
        <f t="shared" si="3"/>
        <v>0.346</v>
      </c>
      <c r="F43" s="1">
        <f t="shared" si="4"/>
        <v>0.365</v>
      </c>
      <c r="G43" s="1">
        <f>F23-F32</f>
        <v>0.348</v>
      </c>
    </row>
    <row r="44" spans="1:1">
      <c r="A44" s="6"/>
    </row>
    <row r="45" spans="1:1">
      <c r="A45" s="6"/>
    </row>
    <row r="46" spans="1:3">
      <c r="A46" s="6"/>
      <c r="B46" s="1" t="s">
        <v>18</v>
      </c>
      <c r="C46" s="1">
        <f>AVERAGE(G24:L24)</f>
        <v>1.40166666666667</v>
      </c>
    </row>
    <row r="47" spans="1:3">
      <c r="A47" s="6"/>
      <c r="B47" s="1" t="s">
        <v>17</v>
      </c>
      <c r="C47" s="1">
        <f>AVERAGE(A24:F24)</f>
        <v>0.136666666666667</v>
      </c>
    </row>
    <row r="49" spans="11:11">
      <c r="K49" s="11"/>
    </row>
    <row r="50" spans="11:11">
      <c r="K50" s="11"/>
    </row>
    <row r="52" spans="3:4">
      <c r="C52" s="1" t="s">
        <v>26</v>
      </c>
      <c r="D52" s="1">
        <f>C46-C47</f>
        <v>1.265</v>
      </c>
    </row>
    <row r="55" spans="2:3">
      <c r="B55" s="1" t="s">
        <v>27</v>
      </c>
      <c r="C55" s="1" t="s">
        <v>28</v>
      </c>
    </row>
    <row r="56" spans="1:13">
      <c r="A56" s="6" t="s">
        <v>23</v>
      </c>
      <c r="B56" s="11">
        <f t="shared" ref="B56:B58" si="5">B41/$D$52*10/1</f>
        <v>1.56521739130435</v>
      </c>
      <c r="C56" s="11">
        <f t="shared" ref="C56:C58" si="6">C41/$D$52*10/1</f>
        <v>1.42292490118577</v>
      </c>
      <c r="D56" s="11">
        <f t="shared" ref="D56:D58" si="7">D41/$D$52*10/1</f>
        <v>1.39920948616601</v>
      </c>
      <c r="E56" s="11">
        <f t="shared" ref="E56:E58" si="8">E41/$D$52*10/1</f>
        <v>1.43873517786561</v>
      </c>
      <c r="F56" s="11">
        <f t="shared" ref="F56:F58" si="9">F41/$D$52*10/1</f>
        <v>1.55731225296443</v>
      </c>
      <c r="G56" s="11"/>
      <c r="H56" s="11"/>
      <c r="I56" s="11"/>
      <c r="J56" s="11"/>
      <c r="K56" s="11"/>
      <c r="L56" s="11"/>
      <c r="M56" s="11"/>
    </row>
    <row r="57" spans="1:13">
      <c r="A57" s="6" t="s">
        <v>24</v>
      </c>
      <c r="B57" s="11">
        <f t="shared" si="5"/>
        <v>3.35177865612648</v>
      </c>
      <c r="C57" s="11">
        <f t="shared" si="6"/>
        <v>3.33596837944664</v>
      </c>
      <c r="D57" s="11">
        <f t="shared" si="7"/>
        <v>3.19367588932806</v>
      </c>
      <c r="E57" s="11">
        <f t="shared" si="8"/>
        <v>3.51778656126482</v>
      </c>
      <c r="F57" s="11">
        <f t="shared" si="9"/>
        <v>3.22529644268775</v>
      </c>
      <c r="G57" s="11"/>
      <c r="H57" s="11"/>
      <c r="I57" s="11"/>
      <c r="J57" s="11"/>
      <c r="K57" s="11"/>
      <c r="L57" s="11"/>
      <c r="M57" s="11"/>
    </row>
    <row r="58" spans="1:13">
      <c r="A58" s="6" t="s">
        <v>25</v>
      </c>
      <c r="B58" s="11">
        <f t="shared" si="5"/>
        <v>2.68774703557312</v>
      </c>
      <c r="C58" s="11">
        <f t="shared" si="6"/>
        <v>2.87747035573123</v>
      </c>
      <c r="D58" s="11">
        <f t="shared" si="7"/>
        <v>2.61660079051383</v>
      </c>
      <c r="E58" s="11">
        <f t="shared" si="8"/>
        <v>2.73517786561265</v>
      </c>
      <c r="F58" s="11">
        <f t="shared" si="9"/>
        <v>2.88537549407115</v>
      </c>
      <c r="G58" s="11">
        <f>G43/$D$52*10/1</f>
        <v>2.75098814229249</v>
      </c>
      <c r="H58" s="11"/>
      <c r="I58" s="11"/>
      <c r="J58" s="11"/>
      <c r="K58" s="11"/>
      <c r="L58" s="11"/>
      <c r="M58" s="11"/>
    </row>
    <row r="59" spans="1:13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6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6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6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4" spans="1:4">
      <c r="A64" s="12" t="s">
        <v>29</v>
      </c>
      <c r="B64" s="12"/>
      <c r="C64" s="12"/>
      <c r="D64" s="12"/>
    </row>
    <row r="65" spans="1:4">
      <c r="A65" s="6" t="s">
        <v>23</v>
      </c>
      <c r="B65" s="11">
        <f>AVERAGE(B56:F56)</f>
        <v>1.47667984189723</v>
      </c>
      <c r="C65" s="11"/>
      <c r="D65" s="11"/>
    </row>
    <row r="66" spans="1:4">
      <c r="A66" s="6" t="s">
        <v>24</v>
      </c>
      <c r="B66" s="11">
        <f>AVERAGE(B57:F57)</f>
        <v>3.32490118577075</v>
      </c>
      <c r="C66" s="11"/>
      <c r="D66" s="11"/>
    </row>
    <row r="67" spans="1:4">
      <c r="A67" s="6" t="s">
        <v>25</v>
      </c>
      <c r="B67" s="11">
        <f>AVERAGE(B58:G58)</f>
        <v>2.75889328063241</v>
      </c>
      <c r="C67" s="11"/>
      <c r="D67" s="11"/>
    </row>
    <row r="68" spans="1:4">
      <c r="A68" s="6"/>
      <c r="B68" s="11"/>
      <c r="C68" s="11"/>
      <c r="D68" s="11"/>
    </row>
    <row r="69" spans="1:1">
      <c r="A69" s="1" t="s">
        <v>30</v>
      </c>
    </row>
    <row r="70" spans="1:2">
      <c r="A70" s="6" t="s">
        <v>23</v>
      </c>
      <c r="B70" s="1">
        <f>STDEV(B56:F56)</f>
        <v>0.0785358685028918</v>
      </c>
    </row>
    <row r="71" spans="1:2">
      <c r="A71" s="6" t="s">
        <v>24</v>
      </c>
      <c r="B71" s="1">
        <f>STDEV(B57:F57)</f>
        <v>0.127662477395645</v>
      </c>
    </row>
    <row r="72" spans="1:2">
      <c r="A72" s="6" t="s">
        <v>25</v>
      </c>
      <c r="B72" s="1">
        <f>STDEV(B58:G58)</f>
        <v>0.105822612051741</v>
      </c>
    </row>
    <row r="74" spans="1:1">
      <c r="A74" s="15" t="s">
        <v>31</v>
      </c>
    </row>
    <row r="75" spans="1:2">
      <c r="A75" s="6" t="s">
        <v>23</v>
      </c>
      <c r="B75" s="1">
        <f>TTEST(B56:F56,B56:F56,2,2)</f>
        <v>1</v>
      </c>
    </row>
    <row r="76" spans="1:2">
      <c r="A76" s="6" t="s">
        <v>24</v>
      </c>
      <c r="B76" s="1">
        <f>TTEST(B57:F57,B56:F56,2,2)</f>
        <v>3.22856946017586e-9</v>
      </c>
    </row>
    <row r="77" spans="1:2">
      <c r="A77" s="6" t="s">
        <v>25</v>
      </c>
      <c r="B77" s="1">
        <f>TTEST(B58:G58,B56:F56,2,2)</f>
        <v>3.3785227647412e-9</v>
      </c>
    </row>
    <row r="78" spans="1:1">
      <c r="A78" s="6"/>
    </row>
    <row r="79" spans="1:1">
      <c r="A79" s="6"/>
    </row>
    <row r="80" spans="1:1">
      <c r="A80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</sheetData>
  <mergeCells count="1">
    <mergeCell ref="A64:D64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皮层</vt:lpstr>
      <vt:lpstr>海马</vt:lpstr>
      <vt:lpstr>心肌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刁孟元</cp:lastModifiedBy>
  <dcterms:created xsi:type="dcterms:W3CDTF">2021-01-04T07:11:00Z</dcterms:created>
  <dcterms:modified xsi:type="dcterms:W3CDTF">2021-06-13T05:52:42Z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BD8712751EBB4921B502076969693EB6</vt:lpwstr>
  </property>
</Properties>
</file>