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olors1.xml" ContentType="application/vnd.ms-office.chartcolorstyle+xml"/>
  <Override PartName="/xl/charts/colors2.xml" ContentType="application/vnd.ms-office.chartcolorstyle+xml"/>
  <Override PartName="/xl/charts/colors3.xml" ContentType="application/vnd.ms-office.chartcolorstyle+xml"/>
  <Override PartName="/xl/charts/colors4.xml" ContentType="application/vnd.ms-office.chartcolorstyle+xml"/>
  <Override PartName="/xl/charts/colors5.xml" ContentType="application/vnd.ms-office.chartcolorstyle+xml"/>
  <Override PartName="/xl/charts/colors6.xml" ContentType="application/vnd.ms-office.chartcolorstyle+xml"/>
  <Override PartName="/xl/charts/style1.xml" ContentType="application/vnd.ms-office.chartstyle+xml"/>
  <Override PartName="/xl/charts/style2.xml" ContentType="application/vnd.ms-office.chartstyle+xml"/>
  <Override PartName="/xl/charts/style3.xml" ContentType="application/vnd.ms-office.chartstyle+xml"/>
  <Override PartName="/xl/charts/style4.xml" ContentType="application/vnd.ms-office.chartstyle+xml"/>
  <Override PartName="/xl/charts/style5.xml" ContentType="application/vnd.ms-office.chartstyle+xml"/>
  <Override PartName="/xl/charts/style6.xml" ContentType="application/vnd.ms-office.chartsty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30" windowHeight="10730"/>
  </bookViews>
  <sheets>
    <sheet name="检测样本" sheetId="1" r:id="rId1"/>
    <sheet name="NSE" sheetId="3" r:id="rId2"/>
    <sheet name="cTnI" sheetId="4" r:id="rId3"/>
  </sheets>
  <calcPr calcId="144525"/>
</workbook>
</file>

<file path=xl/sharedStrings.xml><?xml version="1.0" encoding="utf-8"?>
<sst xmlns="http://schemas.openxmlformats.org/spreadsheetml/2006/main" count="700" uniqueCount="231">
  <si>
    <t>检测样本编号</t>
  </si>
  <si>
    <t>IPPV组</t>
  </si>
  <si>
    <t>1-BL</t>
  </si>
  <si>
    <t>1-1H</t>
  </si>
  <si>
    <t>1-4H</t>
  </si>
  <si>
    <t>6-BL</t>
  </si>
  <si>
    <t>6-1H</t>
  </si>
  <si>
    <t>6-2H</t>
  </si>
  <si>
    <t>6-4H</t>
  </si>
  <si>
    <t>6-24H</t>
  </si>
  <si>
    <t>20-BL</t>
  </si>
  <si>
    <t>20-1H</t>
  </si>
  <si>
    <t>20-2H</t>
  </si>
  <si>
    <t>20-4H</t>
  </si>
  <si>
    <t>20-24H</t>
  </si>
  <si>
    <t>21-BL</t>
  </si>
  <si>
    <t>21-1H</t>
  </si>
  <si>
    <t>21-2H</t>
  </si>
  <si>
    <t>21-4H</t>
  </si>
  <si>
    <t>21-24H</t>
  </si>
  <si>
    <t>22-BL</t>
  </si>
  <si>
    <t>22-1H</t>
  </si>
  <si>
    <t>22-2H</t>
  </si>
  <si>
    <t>22-4H</t>
  </si>
  <si>
    <t>22-24H</t>
  </si>
  <si>
    <t>CCSV组</t>
  </si>
  <si>
    <t>2-BL</t>
  </si>
  <si>
    <t>2-1H</t>
  </si>
  <si>
    <t>2-2H</t>
  </si>
  <si>
    <t>2-4H</t>
  </si>
  <si>
    <t>2-24H</t>
  </si>
  <si>
    <t>11-BL</t>
  </si>
  <si>
    <t>11-1H</t>
  </si>
  <si>
    <t>11-2H</t>
  </si>
  <si>
    <t>11-4H</t>
  </si>
  <si>
    <t>11-24H</t>
  </si>
  <si>
    <t>23-BL</t>
  </si>
  <si>
    <t>23-1H</t>
  </si>
  <si>
    <t>23-2H</t>
  </si>
  <si>
    <t>23-4H</t>
  </si>
  <si>
    <t>23-24H</t>
  </si>
  <si>
    <t>26-BL</t>
  </si>
  <si>
    <t>26-1H</t>
  </si>
  <si>
    <t>26-2H</t>
  </si>
  <si>
    <t>26-4H</t>
  </si>
  <si>
    <t>26-24H</t>
  </si>
  <si>
    <t>sham组</t>
  </si>
  <si>
    <t>31-BL</t>
  </si>
  <si>
    <t>31-1H</t>
  </si>
  <si>
    <t>31-2H</t>
  </si>
  <si>
    <t>31-4H</t>
  </si>
  <si>
    <t>31-24H</t>
  </si>
  <si>
    <t>32-BL</t>
  </si>
  <si>
    <t>32-1H</t>
  </si>
  <si>
    <t>32-2H</t>
  </si>
  <si>
    <t>32-4H</t>
  </si>
  <si>
    <t>32-24H</t>
  </si>
  <si>
    <t>33-BL</t>
  </si>
  <si>
    <t>33-1H</t>
  </si>
  <si>
    <t>33-2H</t>
  </si>
  <si>
    <t>33-4H</t>
  </si>
  <si>
    <t>33-24H</t>
  </si>
  <si>
    <t>36-BL</t>
  </si>
  <si>
    <t>36-1H</t>
  </si>
  <si>
    <t>36-2H</t>
  </si>
  <si>
    <t>36-4H</t>
  </si>
  <si>
    <t>36-24H</t>
  </si>
  <si>
    <t>48-BL</t>
  </si>
  <si>
    <t>48-1H</t>
  </si>
  <si>
    <t>48-2H</t>
  </si>
  <si>
    <t>48-4H</t>
  </si>
  <si>
    <t>48-24H</t>
  </si>
  <si>
    <t>8C组</t>
  </si>
  <si>
    <t>37-BL</t>
  </si>
  <si>
    <t>37-1H</t>
  </si>
  <si>
    <t>37-2H</t>
  </si>
  <si>
    <t>37-4H</t>
  </si>
  <si>
    <t>37-24H</t>
  </si>
  <si>
    <t>38-BL</t>
  </si>
  <si>
    <t>38-1H</t>
  </si>
  <si>
    <t>38-2H</t>
  </si>
  <si>
    <t>38-4H</t>
  </si>
  <si>
    <t>38-24H</t>
  </si>
  <si>
    <t>44-BL</t>
  </si>
  <si>
    <t>44-1H</t>
  </si>
  <si>
    <t>44-2H</t>
  </si>
  <si>
    <t>44-24H</t>
  </si>
  <si>
    <t>45-BL</t>
  </si>
  <si>
    <t>45-1H</t>
  </si>
  <si>
    <t>45-2H</t>
  </si>
  <si>
    <t>45-4H</t>
  </si>
  <si>
    <t>45-24H</t>
  </si>
  <si>
    <t>52-BL</t>
  </si>
  <si>
    <t>52-1H</t>
  </si>
  <si>
    <t>52-2H</t>
  </si>
  <si>
    <t>52-4H</t>
  </si>
  <si>
    <t>52-24H</t>
  </si>
  <si>
    <t>60-BL</t>
  </si>
  <si>
    <t>60-1H</t>
  </si>
  <si>
    <t>60-2H</t>
  </si>
  <si>
    <t>60-4H</t>
  </si>
  <si>
    <t>60-24H</t>
  </si>
  <si>
    <t>IPPV+ABO组</t>
  </si>
  <si>
    <t>12-BL</t>
  </si>
  <si>
    <t>12-1H</t>
  </si>
  <si>
    <t>12-2H</t>
  </si>
  <si>
    <t>12-4H</t>
  </si>
  <si>
    <t>12-24H</t>
  </si>
  <si>
    <t>14-BL</t>
  </si>
  <si>
    <t>14-1H</t>
  </si>
  <si>
    <t>14-2H</t>
  </si>
  <si>
    <t>14-4H</t>
  </si>
  <si>
    <t>14-24H</t>
  </si>
  <si>
    <t>24-BL</t>
  </si>
  <si>
    <t>24-1H</t>
  </si>
  <si>
    <t>24-2H</t>
  </si>
  <si>
    <t>24-4H</t>
  </si>
  <si>
    <t>24-24H</t>
  </si>
  <si>
    <t>27-BL</t>
  </si>
  <si>
    <t>27-1H</t>
  </si>
  <si>
    <t>27-2H</t>
  </si>
  <si>
    <t>27-4H</t>
  </si>
  <si>
    <t>27-24H</t>
  </si>
  <si>
    <t>CCSV+ABO组</t>
  </si>
  <si>
    <t>8-BL</t>
  </si>
  <si>
    <t>8-1H</t>
  </si>
  <si>
    <t>8-2H</t>
  </si>
  <si>
    <t>8-4H</t>
  </si>
  <si>
    <t>8-24H</t>
  </si>
  <si>
    <t>15-BL</t>
  </si>
  <si>
    <t>15-1H</t>
  </si>
  <si>
    <t>15-2H</t>
  </si>
  <si>
    <t>15-4H</t>
  </si>
  <si>
    <t>15-24H</t>
  </si>
  <si>
    <t>25-BL</t>
  </si>
  <si>
    <t>25-1H</t>
  </si>
  <si>
    <t>25-2H</t>
  </si>
  <si>
    <t>25-4H</t>
  </si>
  <si>
    <t>25-24H</t>
  </si>
  <si>
    <t>34-BL</t>
  </si>
  <si>
    <t>34-1H</t>
  </si>
  <si>
    <t>34-2H</t>
  </si>
  <si>
    <t>34-4H</t>
  </si>
  <si>
    <t>34-24H</t>
  </si>
  <si>
    <t>35-BL</t>
  </si>
  <si>
    <t>35-1H</t>
  </si>
  <si>
    <t>35-2H</t>
  </si>
  <si>
    <t>35-4H</t>
  </si>
  <si>
    <t>35-24H</t>
  </si>
  <si>
    <t>39-BL</t>
  </si>
  <si>
    <t>39-1H</t>
  </si>
  <si>
    <t>39-2H</t>
  </si>
  <si>
    <t>39-4H</t>
  </si>
  <si>
    <t>39-24H</t>
  </si>
  <si>
    <t>MSC组</t>
  </si>
  <si>
    <t>55-BL</t>
  </si>
  <si>
    <t>55-1H</t>
  </si>
  <si>
    <t>55-2H</t>
  </si>
  <si>
    <t>55-4H</t>
  </si>
  <si>
    <t>55-24H</t>
  </si>
  <si>
    <t>56-BL</t>
  </si>
  <si>
    <t>56-0.5H</t>
  </si>
  <si>
    <t>56-1H</t>
  </si>
  <si>
    <t>56-2H</t>
  </si>
  <si>
    <t>56-4H</t>
  </si>
  <si>
    <t>56-24H</t>
  </si>
  <si>
    <t>57-BL</t>
  </si>
  <si>
    <t>57-1H</t>
  </si>
  <si>
    <t>57-2H</t>
  </si>
  <si>
    <t>57-4H</t>
  </si>
  <si>
    <t>57-24H</t>
  </si>
  <si>
    <t>58-BL</t>
  </si>
  <si>
    <t>58-1H</t>
  </si>
  <si>
    <t>58-2H</t>
  </si>
  <si>
    <t>58-4H</t>
  </si>
  <si>
    <t>58-24H</t>
  </si>
  <si>
    <t>61-BL</t>
  </si>
  <si>
    <t>61-1H</t>
  </si>
  <si>
    <t>61-2H</t>
  </si>
  <si>
    <t>61-4H</t>
  </si>
  <si>
    <t>61-24H</t>
  </si>
  <si>
    <t>63-BL</t>
  </si>
  <si>
    <t>63-1H</t>
  </si>
  <si>
    <t>63-2H</t>
  </si>
  <si>
    <t>63-4H</t>
  </si>
  <si>
    <t>Alda1组</t>
  </si>
  <si>
    <t>47-BL</t>
  </si>
  <si>
    <t>47-1H</t>
  </si>
  <si>
    <t>47-2H</t>
  </si>
  <si>
    <t>47-4H</t>
  </si>
  <si>
    <t>47-24H</t>
  </si>
  <si>
    <t>49-BL</t>
  </si>
  <si>
    <t>49-1H</t>
  </si>
  <si>
    <t>49-2H</t>
  </si>
  <si>
    <t>49-4H</t>
  </si>
  <si>
    <t>49-24H</t>
  </si>
  <si>
    <t>50-BL</t>
  </si>
  <si>
    <t>50-1H</t>
  </si>
  <si>
    <t>50-2H</t>
  </si>
  <si>
    <t>50-4H</t>
  </si>
  <si>
    <t>50-24H</t>
  </si>
  <si>
    <t>51-BL</t>
  </si>
  <si>
    <t>51-1H</t>
  </si>
  <si>
    <t>51-2H</t>
  </si>
  <si>
    <t>51-4H</t>
  </si>
  <si>
    <t>51-24H</t>
  </si>
  <si>
    <t>53-BL</t>
  </si>
  <si>
    <t>53-1H</t>
  </si>
  <si>
    <t>53-2H</t>
  </si>
  <si>
    <t>53-4H</t>
  </si>
  <si>
    <t>53-24H</t>
  </si>
  <si>
    <t>59-BL</t>
  </si>
  <si>
    <t>59-1H</t>
  </si>
  <si>
    <t>59-2H</t>
  </si>
  <si>
    <t>59-4H</t>
  </si>
  <si>
    <t>59-24H</t>
  </si>
  <si>
    <t>样本排序</t>
  </si>
  <si>
    <t>标准品1</t>
  </si>
  <si>
    <t>标准品2</t>
  </si>
  <si>
    <t>标准品3</t>
  </si>
  <si>
    <t>标准品4</t>
  </si>
  <si>
    <t>标准品5</t>
  </si>
  <si>
    <t>标准品6</t>
  </si>
  <si>
    <t>检测OD值</t>
  </si>
  <si>
    <t>标准曲线</t>
  </si>
  <si>
    <t>OD值</t>
  </si>
  <si>
    <t>浓度值</t>
  </si>
  <si>
    <t>ng/ml</t>
  </si>
  <si>
    <t>测得浓度值</t>
  </si>
  <si>
    <t>样本浓度值</t>
  </si>
  <si>
    <t>pg/ml</t>
  </si>
</sst>
</file>

<file path=xl/styles.xml><?xml version="1.0" encoding="utf-8"?>
<styleSheet xmlns="http://schemas.openxmlformats.org/spreadsheetml/2006/main">
  <numFmts count="5">
    <numFmt numFmtId="176" formatCode="0.00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0">
    <font>
      <sz val="11"/>
      <color theme="1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1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6" borderId="3" applyNumberFormat="0" applyFon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" fillId="0" borderId="6" applyNumberFormat="0" applyFill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4" fillId="27" borderId="7" applyNumberFormat="0" applyAlignment="0" applyProtection="0">
      <alignment vertical="center"/>
    </xf>
    <xf numFmtId="0" fontId="13" fillId="27" borderId="4" applyNumberFormat="0" applyAlignment="0" applyProtection="0">
      <alignment vertical="center"/>
    </xf>
    <xf numFmtId="0" fontId="15" fillId="28" borderId="8" applyNumberFormat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</cellStyleXfs>
  <cellXfs count="24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2" fontId="0" fillId="2" borderId="1" xfId="0" applyNumberFormat="1" applyFill="1" applyBorder="1"/>
    <xf numFmtId="2" fontId="0" fillId="3" borderId="1" xfId="0" applyNumberFormat="1" applyFill="1" applyBorder="1"/>
    <xf numFmtId="2" fontId="0" fillId="4" borderId="1" xfId="0" applyNumberFormat="1" applyFill="1" applyBorder="1"/>
    <xf numFmtId="2" fontId="0" fillId="0" borderId="0" xfId="0" applyNumberFormat="1"/>
    <xf numFmtId="0" fontId="0" fillId="5" borderId="1" xfId="0" applyFill="1" applyBorder="1"/>
    <xf numFmtId="0" fontId="0" fillId="6" borderId="1" xfId="0" applyFill="1" applyBorder="1"/>
    <xf numFmtId="2" fontId="0" fillId="5" borderId="1" xfId="0" applyNumberFormat="1" applyFill="1" applyBorder="1"/>
    <xf numFmtId="2" fontId="0" fillId="0" borderId="1" xfId="0" applyNumberFormat="1" applyBorder="1"/>
    <xf numFmtId="2" fontId="0" fillId="6" borderId="1" xfId="0" applyNumberFormat="1" applyFill="1" applyBorder="1"/>
    <xf numFmtId="0" fontId="0" fillId="7" borderId="1" xfId="0" applyFill="1" applyBorder="1"/>
    <xf numFmtId="0" fontId="0" fillId="8" borderId="1" xfId="0" applyFill="1" applyBorder="1"/>
    <xf numFmtId="0" fontId="0" fillId="8" borderId="0" xfId="0" applyFill="1"/>
    <xf numFmtId="2" fontId="0" fillId="7" borderId="1" xfId="0" applyNumberFormat="1" applyFill="1" applyBorder="1"/>
    <xf numFmtId="2" fontId="0" fillId="8" borderId="1" xfId="0" applyNumberFormat="1" applyFill="1" applyBorder="1"/>
    <xf numFmtId="2" fontId="0" fillId="8" borderId="0" xfId="0" applyNumberFormat="1" applyFill="1"/>
    <xf numFmtId="0" fontId="0" fillId="9" borderId="1" xfId="0" applyFill="1" applyBorder="1"/>
    <xf numFmtId="2" fontId="0" fillId="9" borderId="1" xfId="0" applyNumberFormat="1" applyFill="1" applyBorder="1"/>
    <xf numFmtId="176" fontId="0" fillId="0" borderId="0" xfId="0" applyNumberFormat="1"/>
    <xf numFmtId="0" fontId="0" fillId="0" borderId="2" xfId="0" applyFill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EA5C0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/>
      <c:scatterChart>
        <c:scatterStyle val="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lang="zh-CN"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</a:p>
              </c:txPr>
            </c:trendlineLbl>
          </c:trendline>
          <c:xVal>
            <c:numRef>
              <c:f>NSE!$B$24:$B$29</c:f>
              <c:numCache>
                <c:formatCode>General</c:formatCode>
                <c:ptCount val="6"/>
                <c:pt idx="0">
                  <c:v>0.102</c:v>
                </c:pt>
                <c:pt idx="1">
                  <c:v>0.163</c:v>
                </c:pt>
                <c:pt idx="2">
                  <c:v>0.322</c:v>
                </c:pt>
                <c:pt idx="3">
                  <c:v>0.635</c:v>
                </c:pt>
                <c:pt idx="4">
                  <c:v>0.906</c:v>
                </c:pt>
                <c:pt idx="5">
                  <c:v>1.519</c:v>
                </c:pt>
              </c:numCache>
            </c:numRef>
          </c:xVal>
          <c:yVal>
            <c:numRef>
              <c:f>NSE!$C$24:$C$29</c:f>
              <c:numCache>
                <c:formatCode>General</c:formatCode>
                <c:ptCount val="6"/>
                <c:pt idx="0">
                  <c:v>0.625</c:v>
                </c:pt>
                <c:pt idx="1">
                  <c:v>1.25</c:v>
                </c:pt>
                <c:pt idx="2">
                  <c:v>2.5</c:v>
                </c:pt>
                <c:pt idx="3">
                  <c:v>5</c:v>
                </c:pt>
                <c:pt idx="4">
                  <c:v>10</c:v>
                </c:pt>
                <c:pt idx="5">
                  <c:v>20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2652239"/>
        <c:axId val="1412653487"/>
      </c:scatterChart>
      <c:valAx>
        <c:axId val="14126522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412653487"/>
        <c:crosses val="autoZero"/>
        <c:crossBetween val="midCat"/>
      </c:valAx>
      <c:valAx>
        <c:axId val="141265348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4126522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/>
      <c:scatterChart>
        <c:scatterStyle val="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lang="zh-CN"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</a:p>
              </c:txPr>
            </c:trendlineLbl>
          </c:trendline>
          <c:xVal>
            <c:numRef>
              <c:f>NSE!$O$24:$O$29</c:f>
              <c:numCache>
                <c:formatCode>General</c:formatCode>
                <c:ptCount val="6"/>
                <c:pt idx="0">
                  <c:v>0.121</c:v>
                </c:pt>
                <c:pt idx="1">
                  <c:v>0.182</c:v>
                </c:pt>
                <c:pt idx="2">
                  <c:v>0.326</c:v>
                </c:pt>
                <c:pt idx="3">
                  <c:v>0.567</c:v>
                </c:pt>
                <c:pt idx="4">
                  <c:v>0.996</c:v>
                </c:pt>
                <c:pt idx="5">
                  <c:v>1.597</c:v>
                </c:pt>
              </c:numCache>
            </c:numRef>
          </c:xVal>
          <c:yVal>
            <c:numRef>
              <c:f>NSE!$P$24:$P$29</c:f>
              <c:numCache>
                <c:formatCode>General</c:formatCode>
                <c:ptCount val="6"/>
                <c:pt idx="0">
                  <c:v>0.625</c:v>
                </c:pt>
                <c:pt idx="1">
                  <c:v>1.25</c:v>
                </c:pt>
                <c:pt idx="2">
                  <c:v>2.5</c:v>
                </c:pt>
                <c:pt idx="3">
                  <c:v>5</c:v>
                </c:pt>
                <c:pt idx="4">
                  <c:v>10</c:v>
                </c:pt>
                <c:pt idx="5">
                  <c:v>20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2652239"/>
        <c:axId val="1412653487"/>
      </c:scatterChart>
      <c:valAx>
        <c:axId val="14126522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412653487"/>
        <c:crosses val="autoZero"/>
        <c:crossBetween val="midCat"/>
      </c:valAx>
      <c:valAx>
        <c:axId val="141265348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4126522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/>
      <c:scatterChart>
        <c:scatterStyle val="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lang="zh-CN"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</a:p>
              </c:txPr>
            </c:trendlineLbl>
          </c:trendline>
          <c:xVal>
            <c:numRef>
              <c:f>NSE!$AB$24:$AB$29</c:f>
              <c:numCache>
                <c:formatCode>General</c:formatCode>
                <c:ptCount val="6"/>
                <c:pt idx="0">
                  <c:v>0.13</c:v>
                </c:pt>
                <c:pt idx="1">
                  <c:v>0.217</c:v>
                </c:pt>
                <c:pt idx="2">
                  <c:v>0.433</c:v>
                </c:pt>
                <c:pt idx="3">
                  <c:v>0.639</c:v>
                </c:pt>
                <c:pt idx="4">
                  <c:v>0.919</c:v>
                </c:pt>
                <c:pt idx="5">
                  <c:v>1.552</c:v>
                </c:pt>
              </c:numCache>
            </c:numRef>
          </c:xVal>
          <c:yVal>
            <c:numRef>
              <c:f>NSE!$AC$24:$AC$29</c:f>
              <c:numCache>
                <c:formatCode>General</c:formatCode>
                <c:ptCount val="6"/>
                <c:pt idx="0">
                  <c:v>0.625</c:v>
                </c:pt>
                <c:pt idx="1">
                  <c:v>1.25</c:v>
                </c:pt>
                <c:pt idx="2">
                  <c:v>2.5</c:v>
                </c:pt>
                <c:pt idx="3">
                  <c:v>5</c:v>
                </c:pt>
                <c:pt idx="4">
                  <c:v>10</c:v>
                </c:pt>
                <c:pt idx="5">
                  <c:v>20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2652239"/>
        <c:axId val="1412653487"/>
      </c:scatterChart>
      <c:valAx>
        <c:axId val="14126522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412653487"/>
        <c:crosses val="autoZero"/>
        <c:crossBetween val="midCat"/>
      </c:valAx>
      <c:valAx>
        <c:axId val="141265348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4126522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/>
      <c:scatterChart>
        <c:scatterStyle val="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lang="zh-CN"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</a:p>
              </c:txPr>
            </c:trendlineLbl>
          </c:trendline>
          <c:xVal>
            <c:numRef>
              <c:f>cTnI!$B$24:$B$29</c:f>
              <c:numCache>
                <c:formatCode>General</c:formatCode>
                <c:ptCount val="6"/>
                <c:pt idx="0">
                  <c:v>0.114</c:v>
                </c:pt>
                <c:pt idx="1">
                  <c:v>0.261</c:v>
                </c:pt>
                <c:pt idx="2">
                  <c:v>0.388</c:v>
                </c:pt>
                <c:pt idx="3">
                  <c:v>0.512</c:v>
                </c:pt>
                <c:pt idx="4">
                  <c:v>0.933</c:v>
                </c:pt>
                <c:pt idx="5">
                  <c:v>1.707</c:v>
                </c:pt>
              </c:numCache>
            </c:numRef>
          </c:xVal>
          <c:yVal>
            <c:numRef>
              <c:f>cTnI!$C$24:$C$29</c:f>
              <c:numCache>
                <c:formatCode>General</c:formatCode>
                <c:ptCount val="6"/>
                <c:pt idx="0">
                  <c:v>10</c:v>
                </c:pt>
                <c:pt idx="1">
                  <c:v>20</c:v>
                </c:pt>
                <c:pt idx="2">
                  <c:v>40</c:v>
                </c:pt>
                <c:pt idx="3">
                  <c:v>80</c:v>
                </c:pt>
                <c:pt idx="4">
                  <c:v>160</c:v>
                </c:pt>
                <c:pt idx="5">
                  <c:v>320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2652239"/>
        <c:axId val="1412653487"/>
      </c:scatterChart>
      <c:valAx>
        <c:axId val="14126522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412653487"/>
        <c:crosses val="autoZero"/>
        <c:crossBetween val="midCat"/>
      </c:valAx>
      <c:valAx>
        <c:axId val="141265348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4126522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/>
      <c:scatterChart>
        <c:scatterStyle val="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lang="zh-CN"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</a:p>
              </c:txPr>
            </c:trendlineLbl>
          </c:trendline>
          <c:xVal>
            <c:numRef>
              <c:f>cTnI!$O$24:$O$29</c:f>
              <c:numCache>
                <c:formatCode>General</c:formatCode>
                <c:ptCount val="6"/>
                <c:pt idx="0">
                  <c:v>0.135</c:v>
                </c:pt>
                <c:pt idx="1">
                  <c:v>0.217</c:v>
                </c:pt>
                <c:pt idx="2">
                  <c:v>0.352</c:v>
                </c:pt>
                <c:pt idx="3">
                  <c:v>0.553</c:v>
                </c:pt>
                <c:pt idx="4">
                  <c:v>0.906</c:v>
                </c:pt>
                <c:pt idx="5">
                  <c:v>1.637</c:v>
                </c:pt>
              </c:numCache>
            </c:numRef>
          </c:xVal>
          <c:yVal>
            <c:numRef>
              <c:f>cTnI!$P$24:$P$29</c:f>
              <c:numCache>
                <c:formatCode>General</c:formatCode>
                <c:ptCount val="6"/>
                <c:pt idx="0">
                  <c:v>10</c:v>
                </c:pt>
                <c:pt idx="1">
                  <c:v>20</c:v>
                </c:pt>
                <c:pt idx="2">
                  <c:v>40</c:v>
                </c:pt>
                <c:pt idx="3">
                  <c:v>80</c:v>
                </c:pt>
                <c:pt idx="4">
                  <c:v>160</c:v>
                </c:pt>
                <c:pt idx="5">
                  <c:v>320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2652239"/>
        <c:axId val="1412653487"/>
      </c:scatterChart>
      <c:valAx>
        <c:axId val="14126522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412653487"/>
        <c:crosses val="autoZero"/>
        <c:crossBetween val="midCat"/>
      </c:valAx>
      <c:valAx>
        <c:axId val="141265348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4126522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/>
      <c:scatterChart>
        <c:scatterStyle val="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lang="zh-CN"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</a:p>
              </c:txPr>
            </c:trendlineLbl>
          </c:trendline>
          <c:xVal>
            <c:numRef>
              <c:f>cTnI!$AB$24:$AB$29</c:f>
              <c:numCache>
                <c:formatCode>General</c:formatCode>
                <c:ptCount val="6"/>
                <c:pt idx="0">
                  <c:v>0.143</c:v>
                </c:pt>
                <c:pt idx="1">
                  <c:v>0.273</c:v>
                </c:pt>
                <c:pt idx="2">
                  <c:v>0.367</c:v>
                </c:pt>
                <c:pt idx="3">
                  <c:v>0.587</c:v>
                </c:pt>
                <c:pt idx="4">
                  <c:v>0.967</c:v>
                </c:pt>
                <c:pt idx="5">
                  <c:v>1.819</c:v>
                </c:pt>
              </c:numCache>
            </c:numRef>
          </c:xVal>
          <c:yVal>
            <c:numRef>
              <c:f>cTnI!$AC$24:$AC$29</c:f>
              <c:numCache>
                <c:formatCode>General</c:formatCode>
                <c:ptCount val="6"/>
                <c:pt idx="0">
                  <c:v>10</c:v>
                </c:pt>
                <c:pt idx="1">
                  <c:v>20</c:v>
                </c:pt>
                <c:pt idx="2">
                  <c:v>40</c:v>
                </c:pt>
                <c:pt idx="3">
                  <c:v>80</c:v>
                </c:pt>
                <c:pt idx="4">
                  <c:v>160</c:v>
                </c:pt>
                <c:pt idx="5">
                  <c:v>320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2652239"/>
        <c:axId val="1412653487"/>
      </c:scatterChart>
      <c:valAx>
        <c:axId val="14126522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412653487"/>
        <c:crosses val="autoZero"/>
        <c:crossBetween val="midCat"/>
      </c:valAx>
      <c:valAx>
        <c:axId val="141265348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4126522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110490</xdr:colOff>
      <xdr:row>20</xdr:row>
      <xdr:rowOff>57150</xdr:rowOff>
    </xdr:from>
    <xdr:to>
      <xdr:col>11</xdr:col>
      <xdr:colOff>137160</xdr:colOff>
      <xdr:row>32</xdr:row>
      <xdr:rowOff>45720</xdr:rowOff>
    </xdr:to>
    <xdr:graphicFrame>
      <xdr:nvGraphicFramePr>
        <xdr:cNvPr id="2" name="图表 1"/>
        <xdr:cNvGraphicFramePr/>
      </xdr:nvGraphicFramePr>
      <xdr:xfrm>
        <a:off x="3074035" y="3613150"/>
        <a:ext cx="5709920" cy="212217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68580</xdr:colOff>
      <xdr:row>20</xdr:row>
      <xdr:rowOff>30480</xdr:rowOff>
    </xdr:from>
    <xdr:to>
      <xdr:col>24</xdr:col>
      <xdr:colOff>95250</xdr:colOff>
      <xdr:row>32</xdr:row>
      <xdr:rowOff>19050</xdr:rowOff>
    </xdr:to>
    <xdr:graphicFrame>
      <xdr:nvGraphicFramePr>
        <xdr:cNvPr id="3" name="图表 2"/>
        <xdr:cNvGraphicFramePr/>
      </xdr:nvGraphicFramePr>
      <xdr:xfrm>
        <a:off x="13433425" y="3586480"/>
        <a:ext cx="5182870" cy="212217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419100</xdr:colOff>
      <xdr:row>20</xdr:row>
      <xdr:rowOff>91440</xdr:rowOff>
    </xdr:from>
    <xdr:to>
      <xdr:col>33</xdr:col>
      <xdr:colOff>445770</xdr:colOff>
      <xdr:row>32</xdr:row>
      <xdr:rowOff>80010</xdr:rowOff>
    </xdr:to>
    <xdr:graphicFrame>
      <xdr:nvGraphicFramePr>
        <xdr:cNvPr id="4" name="图表 3"/>
        <xdr:cNvGraphicFramePr/>
      </xdr:nvGraphicFramePr>
      <xdr:xfrm>
        <a:off x="20540345" y="3647440"/>
        <a:ext cx="5265420" cy="212217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110490</xdr:colOff>
      <xdr:row>20</xdr:row>
      <xdr:rowOff>57150</xdr:rowOff>
    </xdr:from>
    <xdr:to>
      <xdr:col>11</xdr:col>
      <xdr:colOff>137160</xdr:colOff>
      <xdr:row>32</xdr:row>
      <xdr:rowOff>45720</xdr:rowOff>
    </xdr:to>
    <xdr:graphicFrame>
      <xdr:nvGraphicFramePr>
        <xdr:cNvPr id="2" name="图表 1"/>
        <xdr:cNvGraphicFramePr/>
      </xdr:nvGraphicFramePr>
      <xdr:xfrm>
        <a:off x="2896235" y="3613150"/>
        <a:ext cx="5430520" cy="212217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68580</xdr:colOff>
      <xdr:row>20</xdr:row>
      <xdr:rowOff>30480</xdr:rowOff>
    </xdr:from>
    <xdr:to>
      <xdr:col>24</xdr:col>
      <xdr:colOff>95250</xdr:colOff>
      <xdr:row>32</xdr:row>
      <xdr:rowOff>19050</xdr:rowOff>
    </xdr:to>
    <xdr:graphicFrame>
      <xdr:nvGraphicFramePr>
        <xdr:cNvPr id="3" name="图表 2"/>
        <xdr:cNvGraphicFramePr/>
      </xdr:nvGraphicFramePr>
      <xdr:xfrm>
        <a:off x="13274675" y="3586480"/>
        <a:ext cx="5017770" cy="212217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167640</xdr:colOff>
      <xdr:row>19</xdr:row>
      <xdr:rowOff>106680</xdr:rowOff>
    </xdr:from>
    <xdr:to>
      <xdr:col>33</xdr:col>
      <xdr:colOff>194310</xdr:colOff>
      <xdr:row>31</xdr:row>
      <xdr:rowOff>95250</xdr:rowOff>
    </xdr:to>
    <xdr:graphicFrame>
      <xdr:nvGraphicFramePr>
        <xdr:cNvPr id="4" name="图表 3"/>
        <xdr:cNvGraphicFramePr/>
      </xdr:nvGraphicFramePr>
      <xdr:xfrm>
        <a:off x="19736435" y="3484880"/>
        <a:ext cx="4827270" cy="212217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0"/>
  <sheetViews>
    <sheetView tabSelected="1" workbookViewId="0">
      <selection activeCell="G31" sqref="G31"/>
    </sheetView>
  </sheetViews>
  <sheetFormatPr defaultColWidth="9" defaultRowHeight="14" outlineLevelCol="6"/>
  <sheetData>
    <row r="1" spans="1:1">
      <c r="A1" t="s">
        <v>0</v>
      </c>
    </row>
    <row r="2" spans="1:6">
      <c r="A2" s="1" t="s">
        <v>1</v>
      </c>
      <c r="B2" s="1" t="s">
        <v>2</v>
      </c>
      <c r="C2" s="1" t="s">
        <v>3</v>
      </c>
      <c r="E2" s="1" t="s">
        <v>4</v>
      </c>
      <c r="F2" s="1"/>
    </row>
    <row r="3" spans="1:6">
      <c r="A3" s="1"/>
      <c r="B3" s="1" t="s">
        <v>5</v>
      </c>
      <c r="C3" s="1" t="s">
        <v>6</v>
      </c>
      <c r="D3" s="1" t="s">
        <v>7</v>
      </c>
      <c r="E3" s="1" t="s">
        <v>8</v>
      </c>
      <c r="F3" s="1" t="s">
        <v>9</v>
      </c>
    </row>
    <row r="4" spans="1:6">
      <c r="A4" s="1"/>
      <c r="B4" s="1" t="s">
        <v>10</v>
      </c>
      <c r="C4" s="1" t="s">
        <v>11</v>
      </c>
      <c r="D4" s="1" t="s">
        <v>12</v>
      </c>
      <c r="E4" s="1" t="s">
        <v>13</v>
      </c>
      <c r="F4" s="1" t="s">
        <v>14</v>
      </c>
    </row>
    <row r="5" spans="1:6">
      <c r="A5" s="1"/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</row>
    <row r="6" spans="1:6">
      <c r="A6" s="1"/>
      <c r="B6" s="1" t="s">
        <v>20</v>
      </c>
      <c r="C6" s="1" t="s">
        <v>21</v>
      </c>
      <c r="D6" s="1" t="s">
        <v>22</v>
      </c>
      <c r="E6" s="1" t="s">
        <v>23</v>
      </c>
      <c r="F6" s="1" t="s">
        <v>24</v>
      </c>
    </row>
    <row r="7" spans="1:6">
      <c r="A7" s="1"/>
      <c r="B7" s="1"/>
      <c r="C7" s="1"/>
      <c r="D7" s="1"/>
      <c r="E7" s="1"/>
      <c r="F7" s="1"/>
    </row>
    <row r="8" spans="1:6">
      <c r="A8" s="1" t="s">
        <v>25</v>
      </c>
      <c r="B8" s="1" t="s">
        <v>26</v>
      </c>
      <c r="C8" s="1" t="s">
        <v>27</v>
      </c>
      <c r="D8" s="1" t="s">
        <v>28</v>
      </c>
      <c r="E8" s="1" t="s">
        <v>29</v>
      </c>
      <c r="F8" s="1" t="s">
        <v>30</v>
      </c>
    </row>
    <row r="9" spans="1:6">
      <c r="A9" s="1"/>
      <c r="B9" s="1" t="s">
        <v>31</v>
      </c>
      <c r="C9" s="1" t="s">
        <v>32</v>
      </c>
      <c r="D9" s="1" t="s">
        <v>33</v>
      </c>
      <c r="E9" s="1" t="s">
        <v>34</v>
      </c>
      <c r="F9" s="1" t="s">
        <v>35</v>
      </c>
    </row>
    <row r="10" spans="1:6">
      <c r="A10" s="1"/>
      <c r="B10" s="1" t="s">
        <v>36</v>
      </c>
      <c r="C10" s="1" t="s">
        <v>37</v>
      </c>
      <c r="D10" s="1" t="s">
        <v>38</v>
      </c>
      <c r="E10" s="1" t="s">
        <v>39</v>
      </c>
      <c r="F10" s="1" t="s">
        <v>40</v>
      </c>
    </row>
    <row r="11" spans="1:6">
      <c r="A11" s="1"/>
      <c r="B11" s="1" t="s">
        <v>41</v>
      </c>
      <c r="C11" s="1" t="s">
        <v>42</v>
      </c>
      <c r="D11" s="1" t="s">
        <v>43</v>
      </c>
      <c r="E11" s="1" t="s">
        <v>44</v>
      </c>
      <c r="F11" s="1" t="s">
        <v>45</v>
      </c>
    </row>
    <row r="12" spans="1:6">
      <c r="A12" s="1"/>
      <c r="B12" s="1"/>
      <c r="C12" s="1"/>
      <c r="D12" s="1"/>
      <c r="E12" s="1"/>
      <c r="F12" s="1"/>
    </row>
    <row r="13" spans="1:6">
      <c r="A13" t="s">
        <v>46</v>
      </c>
      <c r="B13" s="1" t="s">
        <v>47</v>
      </c>
      <c r="C13" s="1" t="s">
        <v>48</v>
      </c>
      <c r="D13" s="1" t="s">
        <v>49</v>
      </c>
      <c r="E13" s="1" t="s">
        <v>50</v>
      </c>
      <c r="F13" s="1" t="s">
        <v>51</v>
      </c>
    </row>
    <row r="14" spans="1:6">
      <c r="A14" s="1"/>
      <c r="B14" s="1" t="s">
        <v>52</v>
      </c>
      <c r="C14" s="1" t="s">
        <v>53</v>
      </c>
      <c r="D14" s="1" t="s">
        <v>54</v>
      </c>
      <c r="E14" s="1" t="s">
        <v>55</v>
      </c>
      <c r="F14" s="1" t="s">
        <v>56</v>
      </c>
    </row>
    <row r="15" spans="1:6">
      <c r="A15" s="1"/>
      <c r="B15" s="1" t="s">
        <v>57</v>
      </c>
      <c r="C15" s="1" t="s">
        <v>58</v>
      </c>
      <c r="D15" s="1" t="s">
        <v>59</v>
      </c>
      <c r="E15" s="1" t="s">
        <v>60</v>
      </c>
      <c r="F15" s="1" t="s">
        <v>61</v>
      </c>
    </row>
    <row r="16" spans="1:6">
      <c r="A16" s="1"/>
      <c r="B16" s="1" t="s">
        <v>62</v>
      </c>
      <c r="C16" s="1" t="s">
        <v>63</v>
      </c>
      <c r="D16" s="1" t="s">
        <v>64</v>
      </c>
      <c r="E16" s="1" t="s">
        <v>65</v>
      </c>
      <c r="F16" s="1" t="s">
        <v>66</v>
      </c>
    </row>
    <row r="17" spans="1:6">
      <c r="A17" s="1"/>
      <c r="B17" s="1" t="s">
        <v>67</v>
      </c>
      <c r="C17" s="1" t="s">
        <v>68</v>
      </c>
      <c r="D17" s="1" t="s">
        <v>69</v>
      </c>
      <c r="E17" s="1" t="s">
        <v>70</v>
      </c>
      <c r="F17" s="1" t="s">
        <v>71</v>
      </c>
    </row>
    <row r="18" spans="1:6">
      <c r="A18" s="1"/>
      <c r="B18" s="1"/>
      <c r="C18" s="1"/>
      <c r="D18" s="1"/>
      <c r="E18" s="1"/>
      <c r="F18" s="1"/>
    </row>
    <row r="19" spans="1:6">
      <c r="A19" s="23" t="s">
        <v>72</v>
      </c>
      <c r="B19" s="1" t="s">
        <v>73</v>
      </c>
      <c r="C19" s="1" t="s">
        <v>74</v>
      </c>
      <c r="D19" s="1" t="s">
        <v>75</v>
      </c>
      <c r="E19" s="1" t="s">
        <v>76</v>
      </c>
      <c r="F19" s="1" t="s">
        <v>77</v>
      </c>
    </row>
    <row r="20" spans="1:6">
      <c r="A20" s="1"/>
      <c r="B20" s="1" t="s">
        <v>78</v>
      </c>
      <c r="C20" s="1" t="s">
        <v>79</v>
      </c>
      <c r="D20" s="1" t="s">
        <v>80</v>
      </c>
      <c r="E20" s="1" t="s">
        <v>81</v>
      </c>
      <c r="F20" s="1" t="s">
        <v>82</v>
      </c>
    </row>
    <row r="21" spans="1:6">
      <c r="A21" s="1"/>
      <c r="B21" s="1" t="s">
        <v>83</v>
      </c>
      <c r="C21" s="1" t="s">
        <v>84</v>
      </c>
      <c r="D21" s="1" t="s">
        <v>85</v>
      </c>
      <c r="E21" s="1"/>
      <c r="F21" s="1" t="s">
        <v>86</v>
      </c>
    </row>
    <row r="22" spans="1:6">
      <c r="A22" s="1"/>
      <c r="B22" s="1" t="s">
        <v>87</v>
      </c>
      <c r="C22" s="1" t="s">
        <v>88</v>
      </c>
      <c r="D22" s="1" t="s">
        <v>89</v>
      </c>
      <c r="E22" s="1" t="s">
        <v>90</v>
      </c>
      <c r="F22" s="1" t="s">
        <v>91</v>
      </c>
    </row>
    <row r="23" spans="1:6">
      <c r="A23" s="1"/>
      <c r="B23" s="1" t="s">
        <v>92</v>
      </c>
      <c r="C23" s="1" t="s">
        <v>93</v>
      </c>
      <c r="D23" s="1" t="s">
        <v>94</v>
      </c>
      <c r="E23" s="1" t="s">
        <v>95</v>
      </c>
      <c r="F23" s="1" t="s">
        <v>96</v>
      </c>
    </row>
    <row r="24" spans="1:6">
      <c r="A24" s="1"/>
      <c r="B24" s="1" t="s">
        <v>97</v>
      </c>
      <c r="C24" s="1" t="s">
        <v>98</v>
      </c>
      <c r="D24" s="1" t="s">
        <v>99</v>
      </c>
      <c r="E24" s="1" t="s">
        <v>100</v>
      </c>
      <c r="F24" s="1" t="s">
        <v>101</v>
      </c>
    </row>
    <row r="25" spans="1:6">
      <c r="A25" s="1"/>
      <c r="B25" s="1"/>
      <c r="C25" s="1"/>
      <c r="D25" s="1"/>
      <c r="E25" s="1"/>
      <c r="F25" s="1"/>
    </row>
    <row r="26" spans="1:6">
      <c r="A26" s="23" t="s">
        <v>102</v>
      </c>
      <c r="B26" s="1" t="s">
        <v>103</v>
      </c>
      <c r="C26" s="1" t="s">
        <v>104</v>
      </c>
      <c r="D26" s="1" t="s">
        <v>105</v>
      </c>
      <c r="E26" s="1" t="s">
        <v>106</v>
      </c>
      <c r="F26" s="1" t="s">
        <v>107</v>
      </c>
    </row>
    <row r="27" spans="1:6">
      <c r="A27" s="1"/>
      <c r="B27" s="1" t="s">
        <v>108</v>
      </c>
      <c r="C27" s="1" t="s">
        <v>109</v>
      </c>
      <c r="D27" s="1" t="s">
        <v>110</v>
      </c>
      <c r="E27" s="1" t="s">
        <v>111</v>
      </c>
      <c r="F27" s="1" t="s">
        <v>112</v>
      </c>
    </row>
    <row r="28" spans="1:6">
      <c r="A28" s="1"/>
      <c r="B28" s="1" t="s">
        <v>113</v>
      </c>
      <c r="C28" s="1" t="s">
        <v>114</v>
      </c>
      <c r="D28" s="1" t="s">
        <v>115</v>
      </c>
      <c r="E28" s="1" t="s">
        <v>116</v>
      </c>
      <c r="F28" s="1" t="s">
        <v>117</v>
      </c>
    </row>
    <row r="29" spans="1:6">
      <c r="A29" s="1"/>
      <c r="B29" s="1" t="s">
        <v>118</v>
      </c>
      <c r="C29" s="1" t="s">
        <v>119</v>
      </c>
      <c r="D29" s="1" t="s">
        <v>120</v>
      </c>
      <c r="E29" s="1" t="s">
        <v>121</v>
      </c>
      <c r="F29" s="1" t="s">
        <v>122</v>
      </c>
    </row>
    <row r="30" spans="1:6">
      <c r="A30" s="1"/>
      <c r="B30" s="1"/>
      <c r="C30" s="1"/>
      <c r="D30" s="1"/>
      <c r="E30" s="1"/>
      <c r="F30" s="1"/>
    </row>
    <row r="31" spans="1:6">
      <c r="A31" s="23" t="s">
        <v>123</v>
      </c>
      <c r="B31" s="1" t="s">
        <v>124</v>
      </c>
      <c r="C31" s="1" t="s">
        <v>125</v>
      </c>
      <c r="D31" s="1" t="s">
        <v>126</v>
      </c>
      <c r="E31" s="1" t="s">
        <v>127</v>
      </c>
      <c r="F31" s="1" t="s">
        <v>128</v>
      </c>
    </row>
    <row r="32" spans="1:6">
      <c r="A32" s="1"/>
      <c r="B32" s="1" t="s">
        <v>129</v>
      </c>
      <c r="C32" s="1" t="s">
        <v>130</v>
      </c>
      <c r="D32" s="1" t="s">
        <v>131</v>
      </c>
      <c r="E32" s="1" t="s">
        <v>132</v>
      </c>
      <c r="F32" s="1" t="s">
        <v>133</v>
      </c>
    </row>
    <row r="33" spans="1:6">
      <c r="A33" s="1"/>
      <c r="B33" s="1" t="s">
        <v>134</v>
      </c>
      <c r="C33" s="1" t="s">
        <v>135</v>
      </c>
      <c r="D33" s="1" t="s">
        <v>136</v>
      </c>
      <c r="E33" s="1" t="s">
        <v>137</v>
      </c>
      <c r="F33" s="1" t="s">
        <v>138</v>
      </c>
    </row>
    <row r="34" spans="1:6">
      <c r="A34" s="1"/>
      <c r="B34" s="1" t="s">
        <v>139</v>
      </c>
      <c r="C34" s="1" t="s">
        <v>140</v>
      </c>
      <c r="D34" s="1" t="s">
        <v>141</v>
      </c>
      <c r="E34" s="1" t="s">
        <v>142</v>
      </c>
      <c r="F34" s="1" t="s">
        <v>143</v>
      </c>
    </row>
    <row r="35" spans="1:6">
      <c r="A35" s="1"/>
      <c r="B35" s="1" t="s">
        <v>144</v>
      </c>
      <c r="C35" s="1" t="s">
        <v>145</v>
      </c>
      <c r="D35" s="1" t="s">
        <v>146</v>
      </c>
      <c r="E35" s="1" t="s">
        <v>147</v>
      </c>
      <c r="F35" s="1" t="s">
        <v>148</v>
      </c>
    </row>
    <row r="36" spans="1:6">
      <c r="A36" s="1"/>
      <c r="B36" s="1" t="s">
        <v>149</v>
      </c>
      <c r="C36" s="1" t="s">
        <v>150</v>
      </c>
      <c r="D36" s="1" t="s">
        <v>151</v>
      </c>
      <c r="E36" s="1" t="s">
        <v>152</v>
      </c>
      <c r="F36" s="1" t="s">
        <v>153</v>
      </c>
    </row>
    <row r="37" spans="1:6">
      <c r="A37" s="1"/>
      <c r="B37" s="1"/>
      <c r="C37" s="1"/>
      <c r="D37" s="1"/>
      <c r="E37" s="1"/>
      <c r="F37" s="1"/>
    </row>
    <row r="38" spans="1:6">
      <c r="A38" s="1" t="s">
        <v>154</v>
      </c>
      <c r="B38" s="1" t="s">
        <v>155</v>
      </c>
      <c r="C38" s="1" t="s">
        <v>156</v>
      </c>
      <c r="D38" s="1" t="s">
        <v>157</v>
      </c>
      <c r="E38" s="1" t="s">
        <v>158</v>
      </c>
      <c r="F38" s="1" t="s">
        <v>159</v>
      </c>
    </row>
    <row r="39" spans="1:7">
      <c r="A39" s="1"/>
      <c r="B39" s="1" t="s">
        <v>160</v>
      </c>
      <c r="C39" s="1" t="s">
        <v>161</v>
      </c>
      <c r="D39" s="1" t="s">
        <v>162</v>
      </c>
      <c r="E39" s="1" t="s">
        <v>163</v>
      </c>
      <c r="F39" s="1" t="s">
        <v>164</v>
      </c>
      <c r="G39" t="s">
        <v>165</v>
      </c>
    </row>
    <row r="40" spans="1:6">
      <c r="A40" s="1"/>
      <c r="B40" s="1" t="s">
        <v>166</v>
      </c>
      <c r="C40" s="1" t="s">
        <v>167</v>
      </c>
      <c r="D40" s="1" t="s">
        <v>168</v>
      </c>
      <c r="E40" s="1" t="s">
        <v>169</v>
      </c>
      <c r="F40" s="1" t="s">
        <v>170</v>
      </c>
    </row>
    <row r="41" spans="1:6">
      <c r="A41" s="1"/>
      <c r="B41" s="1" t="s">
        <v>171</v>
      </c>
      <c r="C41" s="1" t="s">
        <v>172</v>
      </c>
      <c r="D41" s="1" t="s">
        <v>173</v>
      </c>
      <c r="E41" s="1" t="s">
        <v>174</v>
      </c>
      <c r="F41" s="1" t="s">
        <v>175</v>
      </c>
    </row>
    <row r="42" spans="1:6">
      <c r="A42" s="1"/>
      <c r="B42" s="1" t="s">
        <v>176</v>
      </c>
      <c r="C42" s="1" t="s">
        <v>177</v>
      </c>
      <c r="D42" s="1" t="s">
        <v>178</v>
      </c>
      <c r="E42" s="1" t="s">
        <v>179</v>
      </c>
      <c r="F42" s="1" t="s">
        <v>180</v>
      </c>
    </row>
    <row r="43" spans="1:6">
      <c r="A43" s="1"/>
      <c r="B43" s="1" t="s">
        <v>181</v>
      </c>
      <c r="C43" s="1" t="s">
        <v>182</v>
      </c>
      <c r="D43" s="1" t="s">
        <v>183</v>
      </c>
      <c r="E43" s="1" t="s">
        <v>184</v>
      </c>
      <c r="F43" s="1"/>
    </row>
    <row r="44" spans="1:6">
      <c r="A44" s="1"/>
      <c r="B44" s="1"/>
      <c r="C44" s="1"/>
      <c r="D44" s="1"/>
      <c r="E44" s="1"/>
      <c r="F44" s="1"/>
    </row>
    <row r="45" spans="1:6">
      <c r="A45" s="1" t="s">
        <v>185</v>
      </c>
      <c r="B45" s="1" t="s">
        <v>186</v>
      </c>
      <c r="C45" s="1" t="s">
        <v>187</v>
      </c>
      <c r="D45" s="1" t="s">
        <v>188</v>
      </c>
      <c r="E45" s="1" t="s">
        <v>189</v>
      </c>
      <c r="F45" s="1" t="s">
        <v>190</v>
      </c>
    </row>
    <row r="46" spans="1:6">
      <c r="A46" s="1"/>
      <c r="B46" s="1" t="s">
        <v>191</v>
      </c>
      <c r="C46" s="1" t="s">
        <v>192</v>
      </c>
      <c r="D46" s="1" t="s">
        <v>193</v>
      </c>
      <c r="E46" s="1" t="s">
        <v>194</v>
      </c>
      <c r="F46" s="1" t="s">
        <v>195</v>
      </c>
    </row>
    <row r="47" spans="1:6">
      <c r="A47" s="1"/>
      <c r="B47" s="1" t="s">
        <v>196</v>
      </c>
      <c r="C47" s="1" t="s">
        <v>197</v>
      </c>
      <c r="D47" s="1" t="s">
        <v>198</v>
      </c>
      <c r="E47" s="1" t="s">
        <v>199</v>
      </c>
      <c r="F47" s="1" t="s">
        <v>200</v>
      </c>
    </row>
    <row r="48" spans="1:6">
      <c r="A48" s="1"/>
      <c r="B48" s="1" t="s">
        <v>201</v>
      </c>
      <c r="C48" s="1" t="s">
        <v>202</v>
      </c>
      <c r="D48" s="1" t="s">
        <v>203</v>
      </c>
      <c r="E48" s="1" t="s">
        <v>204</v>
      </c>
      <c r="F48" s="1" t="s">
        <v>205</v>
      </c>
    </row>
    <row r="49" spans="1:6">
      <c r="A49" s="1"/>
      <c r="B49" s="1" t="s">
        <v>206</v>
      </c>
      <c r="C49" s="1" t="s">
        <v>207</v>
      </c>
      <c r="D49" s="1" t="s">
        <v>208</v>
      </c>
      <c r="E49" s="1" t="s">
        <v>209</v>
      </c>
      <c r="F49" s="1" t="s">
        <v>210</v>
      </c>
    </row>
    <row r="50" spans="1:6">
      <c r="A50" s="1"/>
      <c r="B50" s="1" t="s">
        <v>211</v>
      </c>
      <c r="C50" s="1" t="s">
        <v>212</v>
      </c>
      <c r="D50" s="1" t="s">
        <v>213</v>
      </c>
      <c r="E50" s="1" t="s">
        <v>214</v>
      </c>
      <c r="F50" s="1" t="s">
        <v>215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77"/>
  <sheetViews>
    <sheetView zoomScale="85" zoomScaleNormal="85" workbookViewId="0">
      <selection activeCell="A58" sqref="A58:AD79"/>
    </sheetView>
  </sheetViews>
  <sheetFormatPr defaultColWidth="9" defaultRowHeight="14"/>
  <cols>
    <col min="1" max="1" width="9.55833333333333" customWidth="1"/>
    <col min="2" max="3" width="9.41666666666667"/>
    <col min="4" max="6" width="10.5"/>
    <col min="7" max="8" width="12.6666666666667"/>
    <col min="9" max="11" width="9.41666666666667"/>
    <col min="12" max="16" width="10.5"/>
    <col min="17" max="21" width="9.41666666666667"/>
    <col min="23" max="28" width="10.5"/>
    <col min="29" max="29" width="9.41666666666667"/>
    <col min="30" max="30" width="10.5"/>
    <col min="31" max="32" width="9.41666666666667"/>
  </cols>
  <sheetData>
    <row r="1" spans="1:1">
      <c r="A1" t="s">
        <v>216</v>
      </c>
    </row>
    <row r="2" spans="2:32">
      <c r="B2" s="1" t="s">
        <v>217</v>
      </c>
      <c r="C2" s="2" t="s">
        <v>4</v>
      </c>
      <c r="D2" s="2" t="s">
        <v>12</v>
      </c>
      <c r="E2" s="2" t="s">
        <v>20</v>
      </c>
      <c r="F2" s="3" t="s">
        <v>29</v>
      </c>
      <c r="G2" s="3" t="s">
        <v>37</v>
      </c>
      <c r="H2" s="3" t="s">
        <v>45</v>
      </c>
      <c r="I2" s="4" t="s">
        <v>54</v>
      </c>
      <c r="J2" s="4" t="s">
        <v>62</v>
      </c>
      <c r="K2" s="4" t="s">
        <v>70</v>
      </c>
      <c r="L2" s="9" t="s">
        <v>79</v>
      </c>
      <c r="M2" s="9" t="s">
        <v>87</v>
      </c>
      <c r="O2" s="1" t="s">
        <v>217</v>
      </c>
      <c r="P2" s="9" t="s">
        <v>97</v>
      </c>
      <c r="Q2" s="10" t="s">
        <v>106</v>
      </c>
      <c r="R2" s="10" t="s">
        <v>114</v>
      </c>
      <c r="S2" s="10" t="s">
        <v>122</v>
      </c>
      <c r="T2" s="14" t="s">
        <v>131</v>
      </c>
      <c r="U2" s="14" t="s">
        <v>139</v>
      </c>
      <c r="V2" s="14" t="s">
        <v>147</v>
      </c>
      <c r="W2" s="15" t="s">
        <v>156</v>
      </c>
      <c r="X2" s="15" t="s">
        <v>164</v>
      </c>
      <c r="Y2" s="15" t="s">
        <v>172</v>
      </c>
      <c r="Z2" s="15" t="s">
        <v>180</v>
      </c>
      <c r="AB2" s="1" t="s">
        <v>217</v>
      </c>
      <c r="AC2" s="20" t="s">
        <v>189</v>
      </c>
      <c r="AD2" s="20" t="s">
        <v>197</v>
      </c>
      <c r="AE2" s="20" t="s">
        <v>205</v>
      </c>
      <c r="AF2" s="20" t="s">
        <v>213</v>
      </c>
    </row>
    <row r="3" spans="2:32">
      <c r="B3" s="1" t="s">
        <v>218</v>
      </c>
      <c r="C3" s="2" t="s">
        <v>5</v>
      </c>
      <c r="D3" s="2" t="s">
        <v>13</v>
      </c>
      <c r="E3" s="2" t="s">
        <v>21</v>
      </c>
      <c r="F3" s="3" t="s">
        <v>30</v>
      </c>
      <c r="G3" s="3" t="s">
        <v>38</v>
      </c>
      <c r="H3" s="4" t="s">
        <v>47</v>
      </c>
      <c r="I3" s="4" t="s">
        <v>55</v>
      </c>
      <c r="J3" s="4" t="s">
        <v>63</v>
      </c>
      <c r="K3" s="4" t="s">
        <v>71</v>
      </c>
      <c r="L3" s="9" t="s">
        <v>80</v>
      </c>
      <c r="M3" s="9" t="s">
        <v>88</v>
      </c>
      <c r="O3" s="1" t="s">
        <v>218</v>
      </c>
      <c r="P3" s="9" t="s">
        <v>98</v>
      </c>
      <c r="Q3" s="10" t="s">
        <v>107</v>
      </c>
      <c r="R3" s="10" t="s">
        <v>115</v>
      </c>
      <c r="S3" s="14" t="s">
        <v>124</v>
      </c>
      <c r="T3" s="14" t="s">
        <v>132</v>
      </c>
      <c r="U3" s="14" t="s">
        <v>140</v>
      </c>
      <c r="V3" s="14" t="s">
        <v>148</v>
      </c>
      <c r="W3" s="15" t="s">
        <v>157</v>
      </c>
      <c r="X3" s="16" t="s">
        <v>165</v>
      </c>
      <c r="Y3" s="15" t="s">
        <v>173</v>
      </c>
      <c r="Z3" s="15" t="s">
        <v>181</v>
      </c>
      <c r="AB3" s="1" t="s">
        <v>218</v>
      </c>
      <c r="AC3" s="20" t="s">
        <v>190</v>
      </c>
      <c r="AD3" s="20" t="s">
        <v>198</v>
      </c>
      <c r="AE3" s="20" t="s">
        <v>206</v>
      </c>
      <c r="AF3" s="20" t="s">
        <v>214</v>
      </c>
    </row>
    <row r="4" spans="2:32">
      <c r="B4" s="1" t="s">
        <v>219</v>
      </c>
      <c r="C4" s="2" t="s">
        <v>6</v>
      </c>
      <c r="D4" s="2" t="s">
        <v>14</v>
      </c>
      <c r="E4" s="2" t="s">
        <v>22</v>
      </c>
      <c r="F4" s="3" t="s">
        <v>31</v>
      </c>
      <c r="G4" s="3" t="s">
        <v>39</v>
      </c>
      <c r="H4" s="4" t="s">
        <v>48</v>
      </c>
      <c r="I4" s="4" t="s">
        <v>56</v>
      </c>
      <c r="J4" s="4" t="s">
        <v>64</v>
      </c>
      <c r="K4" s="9" t="s">
        <v>73</v>
      </c>
      <c r="L4" s="9" t="s">
        <v>81</v>
      </c>
      <c r="M4" s="9" t="s">
        <v>89</v>
      </c>
      <c r="O4" s="1" t="s">
        <v>219</v>
      </c>
      <c r="P4" s="9" t="s">
        <v>99</v>
      </c>
      <c r="Q4" s="10" t="s">
        <v>108</v>
      </c>
      <c r="R4" s="10" t="s">
        <v>116</v>
      </c>
      <c r="S4" s="14" t="s">
        <v>125</v>
      </c>
      <c r="T4" s="14" t="s">
        <v>133</v>
      </c>
      <c r="U4" s="14" t="s">
        <v>141</v>
      </c>
      <c r="V4" s="14" t="s">
        <v>149</v>
      </c>
      <c r="W4" s="15" t="s">
        <v>158</v>
      </c>
      <c r="X4" s="15" t="s">
        <v>166</v>
      </c>
      <c r="Y4" s="15" t="s">
        <v>174</v>
      </c>
      <c r="Z4" s="15" t="s">
        <v>182</v>
      </c>
      <c r="AB4" s="1" t="s">
        <v>219</v>
      </c>
      <c r="AC4" s="20" t="s">
        <v>191</v>
      </c>
      <c r="AD4" s="20" t="s">
        <v>199</v>
      </c>
      <c r="AE4" s="20" t="s">
        <v>207</v>
      </c>
      <c r="AF4" s="20" t="s">
        <v>215</v>
      </c>
    </row>
    <row r="5" spans="2:31">
      <c r="B5" s="1" t="s">
        <v>220</v>
      </c>
      <c r="C5" s="2" t="s">
        <v>7</v>
      </c>
      <c r="D5" s="2" t="s">
        <v>15</v>
      </c>
      <c r="E5" s="2" t="s">
        <v>23</v>
      </c>
      <c r="F5" s="3" t="s">
        <v>32</v>
      </c>
      <c r="G5" s="3" t="s">
        <v>40</v>
      </c>
      <c r="H5" s="4" t="s">
        <v>49</v>
      </c>
      <c r="I5" s="4" t="s">
        <v>57</v>
      </c>
      <c r="J5" s="4" t="s">
        <v>65</v>
      </c>
      <c r="K5" s="9" t="s">
        <v>74</v>
      </c>
      <c r="L5" s="9" t="s">
        <v>82</v>
      </c>
      <c r="M5" s="9" t="s">
        <v>90</v>
      </c>
      <c r="O5" s="1" t="s">
        <v>220</v>
      </c>
      <c r="P5" s="9" t="s">
        <v>100</v>
      </c>
      <c r="Q5" s="10" t="s">
        <v>109</v>
      </c>
      <c r="R5" s="10" t="s">
        <v>117</v>
      </c>
      <c r="S5" s="14" t="s">
        <v>126</v>
      </c>
      <c r="T5" s="14" t="s">
        <v>134</v>
      </c>
      <c r="U5" s="14" t="s">
        <v>142</v>
      </c>
      <c r="V5" s="14" t="s">
        <v>150</v>
      </c>
      <c r="W5" s="15" t="s">
        <v>159</v>
      </c>
      <c r="X5" s="15" t="s">
        <v>167</v>
      </c>
      <c r="Y5" s="15" t="s">
        <v>175</v>
      </c>
      <c r="Z5" s="15" t="s">
        <v>183</v>
      </c>
      <c r="AB5" s="1" t="s">
        <v>220</v>
      </c>
      <c r="AC5" s="20" t="s">
        <v>192</v>
      </c>
      <c r="AD5" s="20" t="s">
        <v>200</v>
      </c>
      <c r="AE5" s="20" t="s">
        <v>208</v>
      </c>
    </row>
    <row r="6" spans="2:31">
      <c r="B6" s="1" t="s">
        <v>221</v>
      </c>
      <c r="C6" s="2" t="s">
        <v>8</v>
      </c>
      <c r="D6" s="2" t="s">
        <v>16</v>
      </c>
      <c r="E6" s="2" t="s">
        <v>24</v>
      </c>
      <c r="F6" s="3" t="s">
        <v>33</v>
      </c>
      <c r="G6" s="3" t="s">
        <v>41</v>
      </c>
      <c r="H6" s="4" t="s">
        <v>50</v>
      </c>
      <c r="I6" s="4" t="s">
        <v>58</v>
      </c>
      <c r="J6" s="4" t="s">
        <v>66</v>
      </c>
      <c r="K6" s="9" t="s">
        <v>75</v>
      </c>
      <c r="L6" s="9" t="s">
        <v>83</v>
      </c>
      <c r="M6" s="9" t="s">
        <v>91</v>
      </c>
      <c r="O6" s="1" t="s">
        <v>221</v>
      </c>
      <c r="P6" s="9" t="s">
        <v>101</v>
      </c>
      <c r="Q6" s="10" t="s">
        <v>110</v>
      </c>
      <c r="R6" s="10" t="s">
        <v>118</v>
      </c>
      <c r="S6" s="14" t="s">
        <v>127</v>
      </c>
      <c r="T6" s="14" t="s">
        <v>135</v>
      </c>
      <c r="U6" s="14" t="s">
        <v>143</v>
      </c>
      <c r="V6" s="14" t="s">
        <v>151</v>
      </c>
      <c r="W6" s="15" t="s">
        <v>160</v>
      </c>
      <c r="X6" s="15" t="s">
        <v>168</v>
      </c>
      <c r="Y6" s="15" t="s">
        <v>176</v>
      </c>
      <c r="Z6" s="15" t="s">
        <v>184</v>
      </c>
      <c r="AB6" s="1" t="s">
        <v>221</v>
      </c>
      <c r="AC6" s="20" t="s">
        <v>193</v>
      </c>
      <c r="AD6" s="20" t="s">
        <v>201</v>
      </c>
      <c r="AE6" s="20" t="s">
        <v>209</v>
      </c>
    </row>
    <row r="7" spans="2:31">
      <c r="B7" s="1" t="s">
        <v>222</v>
      </c>
      <c r="C7" s="2" t="s">
        <v>9</v>
      </c>
      <c r="D7" s="2" t="s">
        <v>17</v>
      </c>
      <c r="E7" s="3" t="s">
        <v>26</v>
      </c>
      <c r="F7" s="3" t="s">
        <v>34</v>
      </c>
      <c r="G7" s="3" t="s">
        <v>42</v>
      </c>
      <c r="H7" s="4" t="s">
        <v>51</v>
      </c>
      <c r="I7" s="4" t="s">
        <v>59</v>
      </c>
      <c r="J7" s="4" t="s">
        <v>67</v>
      </c>
      <c r="K7" s="9" t="s">
        <v>76</v>
      </c>
      <c r="L7" s="9" t="s">
        <v>84</v>
      </c>
      <c r="M7" s="9" t="s">
        <v>92</v>
      </c>
      <c r="O7" s="1" t="s">
        <v>222</v>
      </c>
      <c r="P7" s="10" t="s">
        <v>103</v>
      </c>
      <c r="Q7" s="10" t="s">
        <v>111</v>
      </c>
      <c r="R7" s="10" t="s">
        <v>119</v>
      </c>
      <c r="S7" s="14" t="s">
        <v>128</v>
      </c>
      <c r="T7" s="14" t="s">
        <v>136</v>
      </c>
      <c r="U7" s="14" t="s">
        <v>144</v>
      </c>
      <c r="V7" s="14" t="s">
        <v>152</v>
      </c>
      <c r="W7" s="15" t="s">
        <v>161</v>
      </c>
      <c r="X7" s="15" t="s">
        <v>169</v>
      </c>
      <c r="Y7" s="15" t="s">
        <v>177</v>
      </c>
      <c r="Z7" s="20" t="s">
        <v>186</v>
      </c>
      <c r="AB7" s="1" t="s">
        <v>222</v>
      </c>
      <c r="AC7" s="20" t="s">
        <v>194</v>
      </c>
      <c r="AD7" s="20" t="s">
        <v>202</v>
      </c>
      <c r="AE7" s="20" t="s">
        <v>210</v>
      </c>
    </row>
    <row r="8" spans="2:31">
      <c r="B8" s="2" t="s">
        <v>2</v>
      </c>
      <c r="C8" s="2" t="s">
        <v>10</v>
      </c>
      <c r="D8" s="2" t="s">
        <v>18</v>
      </c>
      <c r="E8" s="3" t="s">
        <v>27</v>
      </c>
      <c r="F8" s="3" t="s">
        <v>35</v>
      </c>
      <c r="G8" s="3" t="s">
        <v>43</v>
      </c>
      <c r="H8" s="4" t="s">
        <v>52</v>
      </c>
      <c r="I8" s="4" t="s">
        <v>60</v>
      </c>
      <c r="J8" s="4" t="s">
        <v>68</v>
      </c>
      <c r="K8" s="9" t="s">
        <v>77</v>
      </c>
      <c r="L8" s="9" t="s">
        <v>85</v>
      </c>
      <c r="M8" s="9" t="s">
        <v>93</v>
      </c>
      <c r="O8" s="9" t="s">
        <v>95</v>
      </c>
      <c r="P8" s="10" t="s">
        <v>104</v>
      </c>
      <c r="Q8" s="10" t="s">
        <v>112</v>
      </c>
      <c r="R8" s="10" t="s">
        <v>120</v>
      </c>
      <c r="S8" s="14" t="s">
        <v>129</v>
      </c>
      <c r="T8" s="14" t="s">
        <v>137</v>
      </c>
      <c r="U8" s="14" t="s">
        <v>145</v>
      </c>
      <c r="V8" s="14" t="s">
        <v>153</v>
      </c>
      <c r="W8" s="15" t="s">
        <v>162</v>
      </c>
      <c r="X8" s="15" t="s">
        <v>170</v>
      </c>
      <c r="Y8" s="15" t="s">
        <v>178</v>
      </c>
      <c r="Z8" s="20" t="s">
        <v>187</v>
      </c>
      <c r="AB8" s="1"/>
      <c r="AC8" s="20" t="s">
        <v>195</v>
      </c>
      <c r="AD8" s="20" t="s">
        <v>203</v>
      </c>
      <c r="AE8" s="20" t="s">
        <v>211</v>
      </c>
    </row>
    <row r="9" spans="2:31">
      <c r="B9" s="2" t="s">
        <v>3</v>
      </c>
      <c r="C9" s="2" t="s">
        <v>11</v>
      </c>
      <c r="D9" s="2" t="s">
        <v>19</v>
      </c>
      <c r="E9" s="3" t="s">
        <v>28</v>
      </c>
      <c r="F9" s="3" t="s">
        <v>36</v>
      </c>
      <c r="G9" s="3" t="s">
        <v>44</v>
      </c>
      <c r="H9" s="4" t="s">
        <v>53</v>
      </c>
      <c r="I9" s="4" t="s">
        <v>61</v>
      </c>
      <c r="J9" s="4" t="s">
        <v>69</v>
      </c>
      <c r="K9" s="9" t="s">
        <v>78</v>
      </c>
      <c r="L9" s="9" t="s">
        <v>86</v>
      </c>
      <c r="M9" s="9" t="s">
        <v>94</v>
      </c>
      <c r="O9" s="9" t="s">
        <v>96</v>
      </c>
      <c r="P9" s="10" t="s">
        <v>105</v>
      </c>
      <c r="Q9" s="10" t="s">
        <v>113</v>
      </c>
      <c r="R9" s="10" t="s">
        <v>121</v>
      </c>
      <c r="S9" s="14" t="s">
        <v>130</v>
      </c>
      <c r="T9" s="14" t="s">
        <v>138</v>
      </c>
      <c r="U9" s="14" t="s">
        <v>146</v>
      </c>
      <c r="V9" s="15" t="s">
        <v>155</v>
      </c>
      <c r="W9" s="15" t="s">
        <v>163</v>
      </c>
      <c r="X9" s="15" t="s">
        <v>171</v>
      </c>
      <c r="Y9" s="15" t="s">
        <v>179</v>
      </c>
      <c r="Z9" s="20" t="s">
        <v>188</v>
      </c>
      <c r="AB9" s="1"/>
      <c r="AC9" s="20" t="s">
        <v>196</v>
      </c>
      <c r="AD9" s="20" t="s">
        <v>204</v>
      </c>
      <c r="AE9" s="20" t="s">
        <v>212</v>
      </c>
    </row>
    <row r="11" spans="1:1">
      <c r="A11" t="s">
        <v>223</v>
      </c>
    </row>
    <row r="12" spans="2:32">
      <c r="B12" s="1">
        <v>0.102</v>
      </c>
      <c r="C12" s="2">
        <v>0.746</v>
      </c>
      <c r="D12" s="2">
        <v>0.599</v>
      </c>
      <c r="E12" s="2">
        <v>0.362</v>
      </c>
      <c r="F12" s="3">
        <v>0.582</v>
      </c>
      <c r="G12" s="3">
        <v>0.501</v>
      </c>
      <c r="H12" s="3">
        <v>0.606</v>
      </c>
      <c r="I12" s="4">
        <v>0.437</v>
      </c>
      <c r="J12" s="4">
        <v>0.398</v>
      </c>
      <c r="K12" s="4">
        <v>0.405</v>
      </c>
      <c r="L12" s="9">
        <v>0.533</v>
      </c>
      <c r="M12" s="9">
        <v>0.447</v>
      </c>
      <c r="O12" s="1">
        <v>0.121</v>
      </c>
      <c r="P12" s="9">
        <v>0.414</v>
      </c>
      <c r="Q12" s="10">
        <v>0.545</v>
      </c>
      <c r="R12" s="10">
        <v>0.453</v>
      </c>
      <c r="S12" s="10">
        <v>0.571</v>
      </c>
      <c r="T12" s="14">
        <v>0.546</v>
      </c>
      <c r="U12" s="14">
        <v>0.401</v>
      </c>
      <c r="V12" s="14">
        <v>0.583</v>
      </c>
      <c r="W12" s="15">
        <v>0.499</v>
      </c>
      <c r="X12" s="15">
        <v>0.658</v>
      </c>
      <c r="Y12" s="15">
        <v>0.488</v>
      </c>
      <c r="Z12" s="15">
        <v>0.696</v>
      </c>
      <c r="AB12" s="1">
        <v>0.13</v>
      </c>
      <c r="AC12" s="20">
        <v>0.529</v>
      </c>
      <c r="AD12" s="20">
        <v>0.485</v>
      </c>
      <c r="AE12" s="20">
        <v>0.602</v>
      </c>
      <c r="AF12" s="20">
        <v>0.524</v>
      </c>
    </row>
    <row r="13" spans="2:32">
      <c r="B13" s="1">
        <v>0.163</v>
      </c>
      <c r="C13" s="2">
        <v>0.345</v>
      </c>
      <c r="D13" s="2">
        <v>0.657</v>
      </c>
      <c r="E13" s="2">
        <v>0.448</v>
      </c>
      <c r="F13" s="3">
        <v>0.592</v>
      </c>
      <c r="G13" s="3">
        <v>0.591</v>
      </c>
      <c r="H13" s="4">
        <v>0.337</v>
      </c>
      <c r="I13" s="4">
        <v>0.374</v>
      </c>
      <c r="J13" s="4">
        <v>0.418</v>
      </c>
      <c r="K13" s="4">
        <v>0.418</v>
      </c>
      <c r="L13" s="9">
        <v>0.668</v>
      </c>
      <c r="M13" s="9">
        <v>0.532</v>
      </c>
      <c r="O13" s="1">
        <v>0.182</v>
      </c>
      <c r="P13" s="9">
        <v>0.585</v>
      </c>
      <c r="Q13" s="10">
        <v>0.4545</v>
      </c>
      <c r="R13" s="10">
        <v>0.505</v>
      </c>
      <c r="S13" s="14">
        <v>0.393</v>
      </c>
      <c r="T13" s="14">
        <v>0.535</v>
      </c>
      <c r="U13" s="14">
        <v>0.492</v>
      </c>
      <c r="V13" s="14">
        <v>0.591</v>
      </c>
      <c r="W13" s="15">
        <v>0.567</v>
      </c>
      <c r="X13" s="16">
        <v>0.672</v>
      </c>
      <c r="Y13" s="15">
        <v>0.566</v>
      </c>
      <c r="Z13" s="15">
        <v>0.421</v>
      </c>
      <c r="AB13" s="1">
        <v>0.217</v>
      </c>
      <c r="AC13" s="20">
        <v>0.568</v>
      </c>
      <c r="AD13" s="20">
        <v>0.562</v>
      </c>
      <c r="AE13" s="20">
        <v>0.392</v>
      </c>
      <c r="AF13" s="20">
        <v>0.586</v>
      </c>
    </row>
    <row r="14" spans="2:32">
      <c r="B14" s="1">
        <v>0.322</v>
      </c>
      <c r="C14" s="2">
        <v>0.554</v>
      </c>
      <c r="D14" s="2">
        <v>0.728</v>
      </c>
      <c r="E14" s="2">
        <v>0.575</v>
      </c>
      <c r="F14" s="3">
        <v>0.413</v>
      </c>
      <c r="G14" s="3">
        <v>0.769</v>
      </c>
      <c r="H14" s="4">
        <v>0.385</v>
      </c>
      <c r="I14" s="4">
        <v>0.414</v>
      </c>
      <c r="J14" s="4">
        <v>0.373</v>
      </c>
      <c r="K14" s="9">
        <v>0.452</v>
      </c>
      <c r="L14" s="9">
        <v>0.705</v>
      </c>
      <c r="M14" s="9">
        <v>0.678</v>
      </c>
      <c r="O14" s="1">
        <v>0.326</v>
      </c>
      <c r="P14" s="9">
        <v>0.651</v>
      </c>
      <c r="Q14" s="10">
        <v>0.403</v>
      </c>
      <c r="R14" s="10">
        <v>0.575</v>
      </c>
      <c r="S14" s="14">
        <v>0.453</v>
      </c>
      <c r="T14" s="14">
        <v>0.573</v>
      </c>
      <c r="U14" s="14">
        <v>0.535</v>
      </c>
      <c r="V14" s="14">
        <v>0.421</v>
      </c>
      <c r="W14" s="15">
        <v>0.605</v>
      </c>
      <c r="X14" s="15">
        <v>0.448</v>
      </c>
      <c r="Y14" s="15">
        <v>0.582</v>
      </c>
      <c r="Z14" s="15">
        <v>0.451</v>
      </c>
      <c r="AB14" s="1">
        <v>0.433</v>
      </c>
      <c r="AC14" s="20">
        <v>0.388</v>
      </c>
      <c r="AD14" s="20">
        <v>0.597</v>
      </c>
      <c r="AE14" s="20">
        <v>0.425</v>
      </c>
      <c r="AF14" s="20">
        <v>0.67</v>
      </c>
    </row>
    <row r="15" spans="2:31">
      <c r="B15" s="1">
        <v>0.635</v>
      </c>
      <c r="C15" s="2">
        <v>0.683</v>
      </c>
      <c r="D15" s="2">
        <v>0.401</v>
      </c>
      <c r="E15" s="2">
        <v>0.698</v>
      </c>
      <c r="F15" s="3">
        <v>0.493</v>
      </c>
      <c r="G15" s="3">
        <v>0.769</v>
      </c>
      <c r="H15" s="4">
        <v>0.402</v>
      </c>
      <c r="I15" s="4">
        <v>0.411</v>
      </c>
      <c r="J15" s="4">
        <v>0.425</v>
      </c>
      <c r="K15" s="9">
        <v>0.515</v>
      </c>
      <c r="L15" s="9">
        <v>0.65</v>
      </c>
      <c r="M15" s="9">
        <v>0.594</v>
      </c>
      <c r="O15" s="1">
        <v>0.567</v>
      </c>
      <c r="P15" s="9">
        <v>0.628</v>
      </c>
      <c r="Q15" s="10">
        <v>0.443</v>
      </c>
      <c r="R15" s="10">
        <v>0.613</v>
      </c>
      <c r="S15" s="14">
        <v>0.526</v>
      </c>
      <c r="T15" s="14">
        <v>0.337</v>
      </c>
      <c r="U15" s="14">
        <v>0.622</v>
      </c>
      <c r="V15" s="14">
        <v>0.467</v>
      </c>
      <c r="W15" s="15">
        <v>0.625</v>
      </c>
      <c r="X15" s="15">
        <v>0.469</v>
      </c>
      <c r="Y15" s="15">
        <v>0.585</v>
      </c>
      <c r="Z15" s="15">
        <v>0.461</v>
      </c>
      <c r="AB15" s="1">
        <v>0.639</v>
      </c>
      <c r="AC15" s="20">
        <v>0.458</v>
      </c>
      <c r="AD15" s="20">
        <v>0.898</v>
      </c>
      <c r="AE15" s="20">
        <v>0.485</v>
      </c>
    </row>
    <row r="16" spans="2:31">
      <c r="B16" s="1">
        <v>0.906</v>
      </c>
      <c r="C16" s="2">
        <v>0.784</v>
      </c>
      <c r="D16" s="2">
        <v>0.671</v>
      </c>
      <c r="E16" s="2">
        <v>0.752</v>
      </c>
      <c r="F16" s="3">
        <v>0.581</v>
      </c>
      <c r="G16" s="3">
        <v>0.427</v>
      </c>
      <c r="H16" s="4">
        <v>0.429</v>
      </c>
      <c r="I16" s="4">
        <v>0.366</v>
      </c>
      <c r="J16" s="4">
        <v>0.391</v>
      </c>
      <c r="K16" s="9">
        <v>0.508</v>
      </c>
      <c r="L16" s="9">
        <v>0.404</v>
      </c>
      <c r="M16" s="9">
        <v>0.573</v>
      </c>
      <c r="O16" s="1">
        <v>0.996</v>
      </c>
      <c r="P16" s="9">
        <v>0.547</v>
      </c>
      <c r="Q16" s="10">
        <v>0.456</v>
      </c>
      <c r="R16" s="10">
        <v>0.359</v>
      </c>
      <c r="S16" s="14">
        <v>0.593</v>
      </c>
      <c r="T16" s="14">
        <v>0.446</v>
      </c>
      <c r="U16" s="14">
        <v>0.612</v>
      </c>
      <c r="V16" s="14">
        <v>0.549</v>
      </c>
      <c r="W16" s="15">
        <v>0.395</v>
      </c>
      <c r="X16" s="15">
        <v>0.578</v>
      </c>
      <c r="Y16" s="15">
        <v>0.382</v>
      </c>
      <c r="Z16" s="15">
        <v>0.522</v>
      </c>
      <c r="AB16" s="1">
        <v>0.919</v>
      </c>
      <c r="AC16" s="20">
        <v>0.56</v>
      </c>
      <c r="AD16" s="20">
        <v>0.364</v>
      </c>
      <c r="AE16" s="20">
        <v>0.582</v>
      </c>
    </row>
    <row r="17" spans="2:31">
      <c r="B17" s="1">
        <v>1.519</v>
      </c>
      <c r="C17" s="2">
        <v>0.944</v>
      </c>
      <c r="D17" s="2">
        <v>0.704</v>
      </c>
      <c r="E17" s="3">
        <v>0.376</v>
      </c>
      <c r="F17" s="3">
        <v>0.663</v>
      </c>
      <c r="G17" s="3">
        <v>0.466</v>
      </c>
      <c r="H17" s="4">
        <v>0.375</v>
      </c>
      <c r="I17" s="4">
        <v>0.372</v>
      </c>
      <c r="J17" s="4">
        <v>0.361</v>
      </c>
      <c r="K17" s="9">
        <v>0.613</v>
      </c>
      <c r="L17" s="9">
        <v>0.595</v>
      </c>
      <c r="M17" s="9">
        <v>0.398</v>
      </c>
      <c r="O17" s="1">
        <v>1.597</v>
      </c>
      <c r="P17" s="10">
        <v>0.385</v>
      </c>
      <c r="Q17" s="10">
        <v>0.525</v>
      </c>
      <c r="R17" s="10">
        <v>0.388</v>
      </c>
      <c r="S17" s="14">
        <v>0.585</v>
      </c>
      <c r="T17" s="14">
        <v>0.516</v>
      </c>
      <c r="U17" s="14">
        <v>0.442</v>
      </c>
      <c r="V17" s="14">
        <v>0.631</v>
      </c>
      <c r="W17" s="15">
        <v>0.419</v>
      </c>
      <c r="X17" s="15">
        <v>0.614</v>
      </c>
      <c r="Y17" s="15">
        <v>0.465</v>
      </c>
      <c r="Z17" s="20">
        <v>0.385</v>
      </c>
      <c r="AB17" s="1">
        <v>1.552</v>
      </c>
      <c r="AC17" s="20">
        <v>0.633</v>
      </c>
      <c r="AD17" s="20">
        <v>0.401</v>
      </c>
      <c r="AE17" s="20">
        <v>0.591</v>
      </c>
    </row>
    <row r="18" spans="2:31">
      <c r="B18" s="2">
        <v>0.397</v>
      </c>
      <c r="C18" s="2">
        <v>0.328</v>
      </c>
      <c r="D18" s="2">
        <v>0.861</v>
      </c>
      <c r="E18" s="3">
        <v>0.452</v>
      </c>
      <c r="F18" s="3">
        <v>0.791</v>
      </c>
      <c r="G18" s="3">
        <v>0.552</v>
      </c>
      <c r="H18" s="4">
        <v>0.361</v>
      </c>
      <c r="I18" s="4">
        <v>0.413</v>
      </c>
      <c r="J18" s="4">
        <v>0.402</v>
      </c>
      <c r="K18" s="9">
        <v>0.578</v>
      </c>
      <c r="L18" s="9">
        <v>0.617</v>
      </c>
      <c r="M18" s="9">
        <v>0.453</v>
      </c>
      <c r="O18" s="9">
        <v>0.622</v>
      </c>
      <c r="P18" s="10">
        <v>0.461</v>
      </c>
      <c r="Q18" s="10">
        <v>0.553</v>
      </c>
      <c r="R18" s="10">
        <v>0.424</v>
      </c>
      <c r="S18" s="14">
        <v>0.399</v>
      </c>
      <c r="T18" s="14">
        <v>0.56</v>
      </c>
      <c r="U18" s="14">
        <v>0.508</v>
      </c>
      <c r="V18" s="14">
        <v>0.702</v>
      </c>
      <c r="W18" s="15">
        <v>0.538</v>
      </c>
      <c r="X18" s="15">
        <v>0.585</v>
      </c>
      <c r="Y18" s="15">
        <v>0.525</v>
      </c>
      <c r="Z18" s="20">
        <v>0.424</v>
      </c>
      <c r="AB18" s="1"/>
      <c r="AC18" s="20">
        <v>0.785</v>
      </c>
      <c r="AD18" s="20">
        <v>0.522</v>
      </c>
      <c r="AE18" s="20">
        <v>0.462</v>
      </c>
    </row>
    <row r="19" spans="2:31">
      <c r="B19" s="2">
        <v>0.652</v>
      </c>
      <c r="C19" s="2">
        <v>0.411</v>
      </c>
      <c r="D19" s="2">
        <v>0.984</v>
      </c>
      <c r="E19" s="3">
        <v>0.437</v>
      </c>
      <c r="F19" s="3">
        <v>0.392</v>
      </c>
      <c r="G19" s="3">
        <v>0.605</v>
      </c>
      <c r="H19" s="4">
        <v>0.428</v>
      </c>
      <c r="I19" s="4">
        <v>0.388</v>
      </c>
      <c r="J19" s="4">
        <v>0.385</v>
      </c>
      <c r="K19" s="9">
        <v>0.415</v>
      </c>
      <c r="L19" s="9">
        <v>0.697</v>
      </c>
      <c r="M19" s="9">
        <v>0.591</v>
      </c>
      <c r="O19" s="9">
        <v>0.671</v>
      </c>
      <c r="P19" s="10">
        <v>0.495</v>
      </c>
      <c r="Q19" s="10">
        <v>0.428</v>
      </c>
      <c r="R19" s="10">
        <v>481</v>
      </c>
      <c r="S19" s="14">
        <v>0.463</v>
      </c>
      <c r="T19" s="14">
        <v>0.628</v>
      </c>
      <c r="U19" s="14">
        <v>0.566</v>
      </c>
      <c r="V19" s="15">
        <v>0.412</v>
      </c>
      <c r="W19" s="15">
        <v>0.592</v>
      </c>
      <c r="X19" s="15">
        <v>0.426</v>
      </c>
      <c r="Y19" s="15">
        <v>0.559</v>
      </c>
      <c r="Z19" s="20">
        <v>0.542</v>
      </c>
      <c r="AB19" s="1"/>
      <c r="AC19" s="20">
        <v>0.423</v>
      </c>
      <c r="AD19" s="20">
        <v>0.661</v>
      </c>
      <c r="AE19" s="20">
        <v>0.482</v>
      </c>
    </row>
    <row r="22" spans="1:1">
      <c r="A22" t="s">
        <v>224</v>
      </c>
    </row>
    <row r="23" spans="2:30">
      <c r="B23" t="s">
        <v>225</v>
      </c>
      <c r="C23" t="s">
        <v>226</v>
      </c>
      <c r="D23" t="s">
        <v>227</v>
      </c>
      <c r="O23" t="s">
        <v>225</v>
      </c>
      <c r="P23" t="s">
        <v>226</v>
      </c>
      <c r="Q23" t="s">
        <v>227</v>
      </c>
      <c r="AB23" t="s">
        <v>225</v>
      </c>
      <c r="AC23" t="s">
        <v>226</v>
      </c>
      <c r="AD23" t="s">
        <v>227</v>
      </c>
    </row>
    <row r="24" spans="2:29">
      <c r="B24">
        <f t="shared" ref="B24:B29" si="0">B12</f>
        <v>0.102</v>
      </c>
      <c r="C24">
        <v>0.625</v>
      </c>
      <c r="O24">
        <f t="shared" ref="O24:O29" si="1">O12</f>
        <v>0.121</v>
      </c>
      <c r="P24">
        <v>0.625</v>
      </c>
      <c r="AB24">
        <f t="shared" ref="AB24:AB29" si="2">AB12</f>
        <v>0.13</v>
      </c>
      <c r="AC24">
        <v>0.625</v>
      </c>
    </row>
    <row r="25" spans="2:29">
      <c r="B25">
        <f t="shared" si="0"/>
        <v>0.163</v>
      </c>
      <c r="C25">
        <v>1.25</v>
      </c>
      <c r="O25">
        <f t="shared" si="1"/>
        <v>0.182</v>
      </c>
      <c r="P25">
        <v>1.25</v>
      </c>
      <c r="AB25">
        <f t="shared" si="2"/>
        <v>0.217</v>
      </c>
      <c r="AC25">
        <v>1.25</v>
      </c>
    </row>
    <row r="26" spans="2:29">
      <c r="B26">
        <f t="shared" si="0"/>
        <v>0.322</v>
      </c>
      <c r="C26">
        <v>2.5</v>
      </c>
      <c r="O26">
        <f t="shared" si="1"/>
        <v>0.326</v>
      </c>
      <c r="P26">
        <v>2.5</v>
      </c>
      <c r="AB26">
        <f t="shared" si="2"/>
        <v>0.433</v>
      </c>
      <c r="AC26">
        <v>2.5</v>
      </c>
    </row>
    <row r="27" spans="2:29">
      <c r="B27">
        <f t="shared" si="0"/>
        <v>0.635</v>
      </c>
      <c r="C27">
        <v>5</v>
      </c>
      <c r="O27">
        <f t="shared" si="1"/>
        <v>0.567</v>
      </c>
      <c r="P27">
        <v>5</v>
      </c>
      <c r="AB27">
        <f t="shared" si="2"/>
        <v>0.639</v>
      </c>
      <c r="AC27">
        <v>5</v>
      </c>
    </row>
    <row r="28" spans="2:29">
      <c r="B28">
        <f t="shared" si="0"/>
        <v>0.906</v>
      </c>
      <c r="C28">
        <v>10</v>
      </c>
      <c r="O28">
        <f t="shared" si="1"/>
        <v>0.996</v>
      </c>
      <c r="P28">
        <v>10</v>
      </c>
      <c r="AB28">
        <f t="shared" si="2"/>
        <v>0.919</v>
      </c>
      <c r="AC28">
        <v>10</v>
      </c>
    </row>
    <row r="29" spans="2:29">
      <c r="B29">
        <f t="shared" si="0"/>
        <v>1.519</v>
      </c>
      <c r="C29">
        <v>20</v>
      </c>
      <c r="O29">
        <f t="shared" si="1"/>
        <v>1.597</v>
      </c>
      <c r="P29">
        <v>20</v>
      </c>
      <c r="AB29">
        <f t="shared" si="2"/>
        <v>1.552</v>
      </c>
      <c r="AC29">
        <v>20</v>
      </c>
    </row>
    <row r="35" spans="1:1">
      <c r="A35" t="s">
        <v>228</v>
      </c>
    </row>
    <row r="36" spans="2:34">
      <c r="B36" s="1"/>
      <c r="C36" s="5">
        <f>(13.574*C12-1.6881)</f>
        <v>8.438104</v>
      </c>
      <c r="D36" s="5">
        <f>(13.574*D12-1.6881)</f>
        <v>6.442726</v>
      </c>
      <c r="E36" s="5">
        <f t="shared" ref="D36:M36" si="3">(13.574*E12-1.6881)</f>
        <v>3.225688</v>
      </c>
      <c r="F36" s="6">
        <f t="shared" si="3"/>
        <v>6.211968</v>
      </c>
      <c r="G36" s="6">
        <f t="shared" si="3"/>
        <v>5.112474</v>
      </c>
      <c r="H36" s="6">
        <f t="shared" si="3"/>
        <v>6.537744</v>
      </c>
      <c r="I36" s="7">
        <f t="shared" si="3"/>
        <v>4.243738</v>
      </c>
      <c r="J36" s="7">
        <f t="shared" si="3"/>
        <v>3.714352</v>
      </c>
      <c r="K36" s="7">
        <f t="shared" si="3"/>
        <v>3.80937</v>
      </c>
      <c r="L36" s="11">
        <f t="shared" si="3"/>
        <v>5.546842</v>
      </c>
      <c r="M36" s="11">
        <f t="shared" si="3"/>
        <v>4.379478</v>
      </c>
      <c r="O36" s="1"/>
      <c r="P36" s="11">
        <f>(12.914*P12-1.5927)</f>
        <v>3.753696</v>
      </c>
      <c r="Q36" s="13">
        <f t="shared" ref="Q36:Z36" si="4">(12.914*Q12-1.5927)</f>
        <v>5.44543</v>
      </c>
      <c r="R36" s="13">
        <f t="shared" si="4"/>
        <v>4.257342</v>
      </c>
      <c r="S36" s="13">
        <f t="shared" si="4"/>
        <v>5.781194</v>
      </c>
      <c r="T36" s="17">
        <f t="shared" si="4"/>
        <v>5.458344</v>
      </c>
      <c r="U36" s="17">
        <f t="shared" si="4"/>
        <v>3.585814</v>
      </c>
      <c r="V36" s="17">
        <f t="shared" si="4"/>
        <v>5.936162</v>
      </c>
      <c r="W36" s="18">
        <f t="shared" si="4"/>
        <v>4.851386</v>
      </c>
      <c r="X36" s="18">
        <f t="shared" si="4"/>
        <v>6.904712</v>
      </c>
      <c r="Y36" s="18">
        <f t="shared" si="4"/>
        <v>4.709332</v>
      </c>
      <c r="Z36" s="18">
        <f t="shared" si="4"/>
        <v>7.395444</v>
      </c>
      <c r="AB36" s="8"/>
      <c r="AC36" s="21">
        <f>(13.897*AC12-2.4476)</f>
        <v>4.903913</v>
      </c>
      <c r="AD36" s="21">
        <f t="shared" ref="AD36:AE36" si="5">(13.897*AD12-2.4476)</f>
        <v>4.292445</v>
      </c>
      <c r="AE36" s="21">
        <f t="shared" si="5"/>
        <v>5.918394</v>
      </c>
      <c r="AF36" s="21">
        <f t="shared" ref="AF36" si="6">(13.897*AF12-2.4476)</f>
        <v>4.834428</v>
      </c>
      <c r="AG36" s="8"/>
      <c r="AH36" s="8"/>
    </row>
    <row r="37" spans="2:34">
      <c r="B37" s="1"/>
      <c r="C37" s="5">
        <f t="shared" ref="B37:M43" si="7">(13.574*C13-1.6881)</f>
        <v>2.99493</v>
      </c>
      <c r="D37" s="5">
        <f>(13.574*D13-1.6881)</f>
        <v>7.230018</v>
      </c>
      <c r="E37" s="5">
        <f t="shared" si="7"/>
        <v>4.393052</v>
      </c>
      <c r="F37" s="6">
        <f t="shared" si="7"/>
        <v>6.347708</v>
      </c>
      <c r="G37" s="6">
        <f t="shared" si="7"/>
        <v>6.334134</v>
      </c>
      <c r="H37" s="7">
        <f t="shared" si="7"/>
        <v>2.886338</v>
      </c>
      <c r="I37" s="7">
        <f t="shared" si="7"/>
        <v>3.388576</v>
      </c>
      <c r="J37" s="7">
        <f t="shared" si="7"/>
        <v>3.985832</v>
      </c>
      <c r="K37" s="7">
        <f t="shared" si="7"/>
        <v>3.985832</v>
      </c>
      <c r="L37" s="11">
        <f t="shared" si="7"/>
        <v>7.379332</v>
      </c>
      <c r="M37" s="11">
        <f t="shared" si="7"/>
        <v>5.533268</v>
      </c>
      <c r="O37" s="1"/>
      <c r="P37" s="11">
        <f t="shared" ref="P37:Z43" si="8">(12.914*P13-1.5927)</f>
        <v>5.96199</v>
      </c>
      <c r="Q37" s="13">
        <f t="shared" si="8"/>
        <v>4.276713</v>
      </c>
      <c r="R37" s="13">
        <f t="shared" si="8"/>
        <v>4.92887</v>
      </c>
      <c r="S37" s="17">
        <f t="shared" si="8"/>
        <v>3.482502</v>
      </c>
      <c r="T37" s="17">
        <f t="shared" si="8"/>
        <v>5.31629</v>
      </c>
      <c r="U37" s="17">
        <f t="shared" si="8"/>
        <v>4.760988</v>
      </c>
      <c r="V37" s="17">
        <f t="shared" si="8"/>
        <v>6.039474</v>
      </c>
      <c r="W37" s="18">
        <f t="shared" si="8"/>
        <v>5.729538</v>
      </c>
      <c r="X37" s="19">
        <f t="shared" si="8"/>
        <v>7.085508</v>
      </c>
      <c r="Y37" s="18">
        <f t="shared" si="8"/>
        <v>5.716624</v>
      </c>
      <c r="Z37" s="18">
        <f t="shared" si="8"/>
        <v>3.844094</v>
      </c>
      <c r="AB37" s="8"/>
      <c r="AC37" s="21">
        <f t="shared" ref="AC37:AE43" si="9">(13.897*AC13-2.4476)</f>
        <v>5.445896</v>
      </c>
      <c r="AD37" s="21">
        <f t="shared" si="9"/>
        <v>5.362514</v>
      </c>
      <c r="AE37" s="21">
        <f t="shared" si="9"/>
        <v>3.000024</v>
      </c>
      <c r="AF37" s="21">
        <f t="shared" ref="AF37" si="10">(13.897*AF13-2.4476)</f>
        <v>5.696042</v>
      </c>
      <c r="AG37" s="8"/>
      <c r="AH37" s="8"/>
    </row>
    <row r="38" spans="2:34">
      <c r="B38" s="1"/>
      <c r="C38" s="5">
        <f>(13.574*C14-1.6881)</f>
        <v>5.831896</v>
      </c>
      <c r="D38" s="5">
        <f t="shared" si="7"/>
        <v>8.193772</v>
      </c>
      <c r="E38" s="5">
        <f t="shared" si="7"/>
        <v>6.11695</v>
      </c>
      <c r="F38" s="6">
        <f t="shared" si="7"/>
        <v>3.917962</v>
      </c>
      <c r="G38" s="6">
        <f t="shared" si="7"/>
        <v>8.750306</v>
      </c>
      <c r="H38" s="7">
        <f t="shared" si="7"/>
        <v>3.53789</v>
      </c>
      <c r="I38" s="7">
        <f t="shared" si="7"/>
        <v>3.931536</v>
      </c>
      <c r="J38" s="7">
        <f t="shared" si="7"/>
        <v>3.375002</v>
      </c>
      <c r="K38" s="11">
        <f t="shared" si="7"/>
        <v>4.447348</v>
      </c>
      <c r="L38" s="11">
        <f t="shared" si="7"/>
        <v>7.88157</v>
      </c>
      <c r="M38" s="11">
        <f t="shared" si="7"/>
        <v>7.515072</v>
      </c>
      <c r="O38" s="1"/>
      <c r="P38" s="11">
        <f t="shared" si="8"/>
        <v>6.814314</v>
      </c>
      <c r="Q38" s="13">
        <f t="shared" si="8"/>
        <v>3.611642</v>
      </c>
      <c r="R38" s="13">
        <f t="shared" si="8"/>
        <v>5.83285</v>
      </c>
      <c r="S38" s="17">
        <f t="shared" si="8"/>
        <v>4.257342</v>
      </c>
      <c r="T38" s="17">
        <f t="shared" si="8"/>
        <v>5.807022</v>
      </c>
      <c r="U38" s="17">
        <f t="shared" si="8"/>
        <v>5.31629</v>
      </c>
      <c r="V38" s="17">
        <f t="shared" si="8"/>
        <v>3.844094</v>
      </c>
      <c r="W38" s="18">
        <f t="shared" si="8"/>
        <v>6.22027</v>
      </c>
      <c r="X38" s="18">
        <f t="shared" si="8"/>
        <v>4.192772</v>
      </c>
      <c r="Y38" s="18">
        <f t="shared" si="8"/>
        <v>5.923248</v>
      </c>
      <c r="Z38" s="18">
        <f t="shared" si="8"/>
        <v>4.231514</v>
      </c>
      <c r="AB38" s="8"/>
      <c r="AC38" s="21">
        <f t="shared" si="9"/>
        <v>2.944436</v>
      </c>
      <c r="AD38" s="21">
        <f t="shared" si="9"/>
        <v>5.848909</v>
      </c>
      <c r="AE38" s="21">
        <f t="shared" si="9"/>
        <v>3.458625</v>
      </c>
      <c r="AF38" s="21">
        <f t="shared" ref="AF38" si="11">(13.897*AF14-2.4476)</f>
        <v>6.86339</v>
      </c>
      <c r="AG38" s="8"/>
      <c r="AH38" s="8"/>
    </row>
    <row r="39" spans="2:34">
      <c r="B39" s="1"/>
      <c r="C39" s="5">
        <f t="shared" si="7"/>
        <v>7.582942</v>
      </c>
      <c r="D39" s="5">
        <f t="shared" si="7"/>
        <v>3.755074</v>
      </c>
      <c r="E39" s="5">
        <f t="shared" si="7"/>
        <v>7.786552</v>
      </c>
      <c r="F39" s="6">
        <f t="shared" si="7"/>
        <v>5.003882</v>
      </c>
      <c r="G39" s="6">
        <f t="shared" si="7"/>
        <v>8.750306</v>
      </c>
      <c r="H39" s="7">
        <f t="shared" si="7"/>
        <v>3.768648</v>
      </c>
      <c r="I39" s="7">
        <f t="shared" si="7"/>
        <v>3.890814</v>
      </c>
      <c r="J39" s="7">
        <f t="shared" si="7"/>
        <v>4.08085</v>
      </c>
      <c r="K39" s="11">
        <f t="shared" si="7"/>
        <v>5.30251</v>
      </c>
      <c r="L39" s="11">
        <f t="shared" si="7"/>
        <v>7.135</v>
      </c>
      <c r="M39" s="11">
        <f t="shared" si="7"/>
        <v>6.374856</v>
      </c>
      <c r="O39" s="1"/>
      <c r="P39" s="11">
        <f t="shared" si="8"/>
        <v>6.517292</v>
      </c>
      <c r="Q39" s="13">
        <f t="shared" si="8"/>
        <v>4.128202</v>
      </c>
      <c r="R39" s="13">
        <f t="shared" si="8"/>
        <v>6.323582</v>
      </c>
      <c r="S39" s="17">
        <f t="shared" si="8"/>
        <v>5.200064</v>
      </c>
      <c r="T39" s="17">
        <f t="shared" si="8"/>
        <v>2.759318</v>
      </c>
      <c r="U39" s="17">
        <f t="shared" si="8"/>
        <v>6.439808</v>
      </c>
      <c r="V39" s="17">
        <f t="shared" si="8"/>
        <v>4.438138</v>
      </c>
      <c r="W39" s="18">
        <f t="shared" si="8"/>
        <v>6.47855</v>
      </c>
      <c r="X39" s="18">
        <f t="shared" si="8"/>
        <v>4.463966</v>
      </c>
      <c r="Y39" s="18">
        <f t="shared" si="8"/>
        <v>5.96199</v>
      </c>
      <c r="Z39" s="18">
        <f t="shared" si="8"/>
        <v>4.360654</v>
      </c>
      <c r="AB39" s="8"/>
      <c r="AC39" s="21">
        <f t="shared" si="9"/>
        <v>3.917226</v>
      </c>
      <c r="AD39" s="21">
        <f t="shared" si="9"/>
        <v>10.031906</v>
      </c>
      <c r="AE39" s="21">
        <f t="shared" si="9"/>
        <v>4.292445</v>
      </c>
      <c r="AF39" s="8"/>
      <c r="AG39" s="8"/>
      <c r="AH39" s="8"/>
    </row>
    <row r="40" spans="2:34">
      <c r="B40" s="1"/>
      <c r="C40" s="5">
        <f t="shared" si="7"/>
        <v>8.953916</v>
      </c>
      <c r="D40" s="5">
        <f t="shared" si="7"/>
        <v>7.420054</v>
      </c>
      <c r="E40" s="5">
        <f t="shared" si="7"/>
        <v>8.519548</v>
      </c>
      <c r="F40" s="6">
        <f t="shared" si="7"/>
        <v>6.198394</v>
      </c>
      <c r="G40" s="6">
        <f t="shared" si="7"/>
        <v>4.107998</v>
      </c>
      <c r="H40" s="7">
        <f t="shared" si="7"/>
        <v>4.135146</v>
      </c>
      <c r="I40" s="7">
        <f t="shared" si="7"/>
        <v>3.279984</v>
      </c>
      <c r="J40" s="7">
        <f t="shared" si="7"/>
        <v>3.619334</v>
      </c>
      <c r="K40" s="11">
        <f t="shared" si="7"/>
        <v>5.207492</v>
      </c>
      <c r="L40" s="11">
        <f t="shared" si="7"/>
        <v>3.795796</v>
      </c>
      <c r="M40" s="11">
        <f t="shared" si="7"/>
        <v>6.089802</v>
      </c>
      <c r="O40" s="1"/>
      <c r="P40" s="11">
        <f t="shared" si="8"/>
        <v>5.471258</v>
      </c>
      <c r="Q40" s="13">
        <f t="shared" si="8"/>
        <v>4.296084</v>
      </c>
      <c r="R40" s="13">
        <f t="shared" si="8"/>
        <v>3.043426</v>
      </c>
      <c r="S40" s="17">
        <f t="shared" si="8"/>
        <v>6.065302</v>
      </c>
      <c r="T40" s="17">
        <f t="shared" si="8"/>
        <v>4.166944</v>
      </c>
      <c r="U40" s="17">
        <f t="shared" si="8"/>
        <v>6.310668</v>
      </c>
      <c r="V40" s="17">
        <f t="shared" si="8"/>
        <v>5.497086</v>
      </c>
      <c r="W40" s="18">
        <f t="shared" si="8"/>
        <v>3.50833</v>
      </c>
      <c r="X40" s="18">
        <f t="shared" si="8"/>
        <v>5.871592</v>
      </c>
      <c r="Y40" s="18">
        <f t="shared" si="8"/>
        <v>3.340448</v>
      </c>
      <c r="Z40" s="18">
        <f t="shared" si="8"/>
        <v>5.148408</v>
      </c>
      <c r="AB40" s="8"/>
      <c r="AC40" s="21">
        <f t="shared" si="9"/>
        <v>5.33472</v>
      </c>
      <c r="AD40" s="21">
        <f t="shared" si="9"/>
        <v>2.610908</v>
      </c>
      <c r="AE40" s="21">
        <f t="shared" si="9"/>
        <v>5.640454</v>
      </c>
      <c r="AF40" s="8"/>
      <c r="AG40" s="8"/>
      <c r="AH40" s="8"/>
    </row>
    <row r="41" spans="2:34">
      <c r="B41" s="1"/>
      <c r="C41" s="5">
        <f t="shared" si="7"/>
        <v>11.125756</v>
      </c>
      <c r="D41" s="5">
        <f t="shared" si="7"/>
        <v>7.867996</v>
      </c>
      <c r="E41" s="6">
        <f t="shared" si="7"/>
        <v>3.415724</v>
      </c>
      <c r="F41" s="6">
        <f t="shared" si="7"/>
        <v>7.311462</v>
      </c>
      <c r="G41" s="6">
        <f t="shared" si="7"/>
        <v>4.637384</v>
      </c>
      <c r="H41" s="7">
        <f t="shared" si="7"/>
        <v>3.40215</v>
      </c>
      <c r="I41" s="7">
        <f t="shared" si="7"/>
        <v>3.361428</v>
      </c>
      <c r="J41" s="7">
        <f t="shared" si="7"/>
        <v>3.212114</v>
      </c>
      <c r="K41" s="11">
        <f t="shared" si="7"/>
        <v>6.632762</v>
      </c>
      <c r="L41" s="11">
        <f t="shared" si="7"/>
        <v>6.38843</v>
      </c>
      <c r="M41" s="11">
        <f t="shared" si="7"/>
        <v>3.714352</v>
      </c>
      <c r="O41" s="1"/>
      <c r="P41" s="13">
        <f t="shared" si="8"/>
        <v>3.37919</v>
      </c>
      <c r="Q41" s="13">
        <f t="shared" si="8"/>
        <v>5.18715</v>
      </c>
      <c r="R41" s="13">
        <f t="shared" si="8"/>
        <v>3.417932</v>
      </c>
      <c r="S41" s="17">
        <f t="shared" si="8"/>
        <v>5.96199</v>
      </c>
      <c r="T41" s="17">
        <f t="shared" si="8"/>
        <v>5.070924</v>
      </c>
      <c r="U41" s="17">
        <f t="shared" si="8"/>
        <v>4.115288</v>
      </c>
      <c r="V41" s="17">
        <f t="shared" si="8"/>
        <v>6.556034</v>
      </c>
      <c r="W41" s="18">
        <f t="shared" si="8"/>
        <v>3.818266</v>
      </c>
      <c r="X41" s="18">
        <f t="shared" si="8"/>
        <v>6.336496</v>
      </c>
      <c r="Y41" s="18">
        <f t="shared" si="8"/>
        <v>4.41231</v>
      </c>
      <c r="Z41" s="21">
        <f t="shared" si="8"/>
        <v>3.37919</v>
      </c>
      <c r="AB41" s="8"/>
      <c r="AC41" s="21">
        <f t="shared" si="9"/>
        <v>6.349201</v>
      </c>
      <c r="AD41" s="21">
        <f t="shared" si="9"/>
        <v>3.125097</v>
      </c>
      <c r="AE41" s="21">
        <f t="shared" si="9"/>
        <v>5.765527</v>
      </c>
      <c r="AF41" s="8"/>
      <c r="AG41" s="8"/>
      <c r="AH41" s="8"/>
    </row>
    <row r="42" spans="2:34">
      <c r="B42" s="5">
        <f t="shared" si="7"/>
        <v>3.700778</v>
      </c>
      <c r="C42" s="5">
        <f t="shared" si="7"/>
        <v>2.764172</v>
      </c>
      <c r="D42" s="5">
        <f t="shared" si="7"/>
        <v>9.999114</v>
      </c>
      <c r="E42" s="6">
        <f t="shared" si="7"/>
        <v>4.447348</v>
      </c>
      <c r="F42" s="6">
        <f t="shared" si="7"/>
        <v>9.048934</v>
      </c>
      <c r="G42" s="6">
        <f t="shared" si="7"/>
        <v>5.804748</v>
      </c>
      <c r="H42" s="7">
        <f t="shared" si="7"/>
        <v>3.212114</v>
      </c>
      <c r="I42" s="7">
        <f t="shared" si="7"/>
        <v>3.917962</v>
      </c>
      <c r="J42" s="7">
        <f t="shared" si="7"/>
        <v>3.768648</v>
      </c>
      <c r="K42" s="11">
        <f t="shared" si="7"/>
        <v>6.157672</v>
      </c>
      <c r="L42" s="11">
        <f t="shared" si="7"/>
        <v>6.687058</v>
      </c>
      <c r="M42" s="11">
        <f t="shared" si="7"/>
        <v>4.460922</v>
      </c>
      <c r="O42" s="11">
        <f t="shared" ref="O42" si="12">(12.914*O18-1.5927)</f>
        <v>6.439808</v>
      </c>
      <c r="P42" s="13">
        <f t="shared" si="8"/>
        <v>4.360654</v>
      </c>
      <c r="Q42" s="13">
        <f t="shared" si="8"/>
        <v>5.548742</v>
      </c>
      <c r="R42" s="13">
        <f t="shared" si="8"/>
        <v>3.882836</v>
      </c>
      <c r="S42" s="17">
        <f t="shared" si="8"/>
        <v>3.559986</v>
      </c>
      <c r="T42" s="17">
        <f t="shared" si="8"/>
        <v>5.63914</v>
      </c>
      <c r="U42" s="17">
        <f t="shared" si="8"/>
        <v>4.967612</v>
      </c>
      <c r="V42" s="17">
        <f t="shared" si="8"/>
        <v>7.472928</v>
      </c>
      <c r="W42" s="18">
        <f t="shared" si="8"/>
        <v>5.355032</v>
      </c>
      <c r="X42" s="18">
        <f t="shared" si="8"/>
        <v>5.96199</v>
      </c>
      <c r="Y42" s="18">
        <f t="shared" si="8"/>
        <v>5.18715</v>
      </c>
      <c r="Z42" s="21">
        <f t="shared" si="8"/>
        <v>3.882836</v>
      </c>
      <c r="AB42" s="8"/>
      <c r="AC42" s="21">
        <f t="shared" si="9"/>
        <v>8.461545</v>
      </c>
      <c r="AD42" s="21">
        <f t="shared" si="9"/>
        <v>4.806634</v>
      </c>
      <c r="AE42" s="21">
        <f t="shared" si="9"/>
        <v>3.972814</v>
      </c>
      <c r="AF42" s="8"/>
      <c r="AG42" s="8"/>
      <c r="AH42" s="8"/>
    </row>
    <row r="43" spans="2:34">
      <c r="B43" s="5">
        <f t="shared" si="7"/>
        <v>7.162148</v>
      </c>
      <c r="C43" s="5">
        <f t="shared" si="7"/>
        <v>3.890814</v>
      </c>
      <c r="D43" s="5">
        <f t="shared" si="7"/>
        <v>11.668716</v>
      </c>
      <c r="E43" s="6">
        <f t="shared" si="7"/>
        <v>4.243738</v>
      </c>
      <c r="F43" s="6">
        <f t="shared" si="7"/>
        <v>3.632908</v>
      </c>
      <c r="G43" s="6">
        <f t="shared" si="7"/>
        <v>6.52417</v>
      </c>
      <c r="H43" s="7">
        <f t="shared" si="7"/>
        <v>4.121572</v>
      </c>
      <c r="I43" s="7">
        <f t="shared" si="7"/>
        <v>3.578612</v>
      </c>
      <c r="J43" s="7">
        <f t="shared" si="7"/>
        <v>3.53789</v>
      </c>
      <c r="K43" s="11">
        <f t="shared" si="7"/>
        <v>3.94511</v>
      </c>
      <c r="L43" s="11">
        <f t="shared" si="7"/>
        <v>7.772978</v>
      </c>
      <c r="M43" s="11">
        <f t="shared" si="7"/>
        <v>6.334134</v>
      </c>
      <c r="O43" s="11">
        <f t="shared" ref="O43" si="13">(12.914*O19-1.5927)</f>
        <v>7.072594</v>
      </c>
      <c r="P43" s="13">
        <f t="shared" si="8"/>
        <v>4.79973</v>
      </c>
      <c r="Q43" s="13">
        <f t="shared" si="8"/>
        <v>3.934492</v>
      </c>
      <c r="R43" s="13">
        <f t="shared" si="8"/>
        <v>6210.0413</v>
      </c>
      <c r="S43" s="17">
        <f t="shared" si="8"/>
        <v>4.386482</v>
      </c>
      <c r="T43" s="17">
        <f t="shared" si="8"/>
        <v>6.517292</v>
      </c>
      <c r="U43" s="17">
        <f t="shared" si="8"/>
        <v>5.716624</v>
      </c>
      <c r="V43" s="18">
        <f t="shared" si="8"/>
        <v>3.727868</v>
      </c>
      <c r="W43" s="18">
        <f t="shared" si="8"/>
        <v>6.052388</v>
      </c>
      <c r="X43" s="18">
        <f t="shared" si="8"/>
        <v>3.908664</v>
      </c>
      <c r="Y43" s="18">
        <f t="shared" si="8"/>
        <v>5.626226</v>
      </c>
      <c r="Z43" s="21">
        <f t="shared" si="8"/>
        <v>5.406688</v>
      </c>
      <c r="AB43" s="8"/>
      <c r="AC43" s="21">
        <f t="shared" si="9"/>
        <v>3.430831</v>
      </c>
      <c r="AD43" s="21">
        <f t="shared" si="9"/>
        <v>6.738317</v>
      </c>
      <c r="AE43" s="21">
        <f t="shared" si="9"/>
        <v>4.250754</v>
      </c>
      <c r="AF43" s="8"/>
      <c r="AG43" s="8"/>
      <c r="AH43" s="8"/>
    </row>
    <row r="44" spans="3:32"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C44" s="8"/>
      <c r="AD44" s="8"/>
      <c r="AE44" s="8"/>
      <c r="AF44" s="8"/>
    </row>
    <row r="45" spans="15:32"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C45" s="8"/>
      <c r="AD45" s="8"/>
      <c r="AE45" s="8"/>
      <c r="AF45" s="8"/>
    </row>
    <row r="46" spans="1:32">
      <c r="A46" t="s">
        <v>229</v>
      </c>
      <c r="B46" t="s">
        <v>227</v>
      </c>
      <c r="O46" s="8" t="s">
        <v>227</v>
      </c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B46" t="s">
        <v>227</v>
      </c>
      <c r="AC46" s="8"/>
      <c r="AD46" s="8"/>
      <c r="AE46" s="8"/>
      <c r="AF46" s="8"/>
    </row>
    <row r="47" spans="2:34">
      <c r="B47" s="1"/>
      <c r="C47" s="5">
        <f>5*C36</f>
        <v>42.19052</v>
      </c>
      <c r="D47" s="5">
        <f t="shared" ref="D47:M47" si="14">5*D36</f>
        <v>32.21363</v>
      </c>
      <c r="E47" s="5">
        <f t="shared" si="14"/>
        <v>16.12844</v>
      </c>
      <c r="F47" s="6">
        <f t="shared" si="14"/>
        <v>31.05984</v>
      </c>
      <c r="G47" s="6">
        <f t="shared" si="14"/>
        <v>25.56237</v>
      </c>
      <c r="H47" s="6">
        <f t="shared" si="14"/>
        <v>32.68872</v>
      </c>
      <c r="I47" s="7">
        <f t="shared" si="14"/>
        <v>21.21869</v>
      </c>
      <c r="J47" s="7">
        <f t="shared" si="14"/>
        <v>18.57176</v>
      </c>
      <c r="K47" s="7">
        <f t="shared" si="14"/>
        <v>19.04685</v>
      </c>
      <c r="L47" s="11">
        <f t="shared" si="14"/>
        <v>27.73421</v>
      </c>
      <c r="M47" s="11">
        <f t="shared" si="14"/>
        <v>21.89739</v>
      </c>
      <c r="O47" s="12"/>
      <c r="P47" s="11">
        <f t="shared" ref="P47:Z47" si="15">5*P36</f>
        <v>18.76848</v>
      </c>
      <c r="Q47" s="13">
        <f t="shared" si="15"/>
        <v>27.22715</v>
      </c>
      <c r="R47" s="13">
        <f t="shared" si="15"/>
        <v>21.28671</v>
      </c>
      <c r="S47" s="13">
        <f t="shared" si="15"/>
        <v>28.90597</v>
      </c>
      <c r="T47" s="17">
        <f t="shared" si="15"/>
        <v>27.29172</v>
      </c>
      <c r="U47" s="17">
        <f t="shared" si="15"/>
        <v>17.92907</v>
      </c>
      <c r="V47" s="17">
        <f t="shared" si="15"/>
        <v>29.68081</v>
      </c>
      <c r="W47" s="18">
        <f t="shared" si="15"/>
        <v>24.25693</v>
      </c>
      <c r="X47" s="18">
        <f t="shared" si="15"/>
        <v>34.52356</v>
      </c>
      <c r="Y47" s="18">
        <f t="shared" si="15"/>
        <v>23.54666</v>
      </c>
      <c r="Z47" s="18">
        <f t="shared" si="15"/>
        <v>36.97722</v>
      </c>
      <c r="AB47" s="8"/>
      <c r="AC47" s="21">
        <f t="shared" ref="AC47:AF47" si="16">5*AC36</f>
        <v>24.519565</v>
      </c>
      <c r="AD47" s="21">
        <f t="shared" si="16"/>
        <v>21.462225</v>
      </c>
      <c r="AE47" s="21">
        <f t="shared" si="16"/>
        <v>29.59197</v>
      </c>
      <c r="AF47" s="21">
        <f t="shared" si="16"/>
        <v>24.17214</v>
      </c>
      <c r="AG47" s="8"/>
      <c r="AH47" s="8"/>
    </row>
    <row r="48" spans="2:34">
      <c r="B48" s="1"/>
      <c r="C48" s="5">
        <f t="shared" ref="B48:M54" si="17">5*C37</f>
        <v>14.97465</v>
      </c>
      <c r="D48" s="5">
        <f t="shared" si="17"/>
        <v>36.15009</v>
      </c>
      <c r="E48" s="5">
        <f t="shared" si="17"/>
        <v>21.96526</v>
      </c>
      <c r="F48" s="6">
        <f t="shared" si="17"/>
        <v>31.73854</v>
      </c>
      <c r="G48" s="6">
        <f t="shared" si="17"/>
        <v>31.67067</v>
      </c>
      <c r="H48" s="7">
        <f t="shared" si="17"/>
        <v>14.43169</v>
      </c>
      <c r="I48" s="7">
        <f t="shared" si="17"/>
        <v>16.94288</v>
      </c>
      <c r="J48" s="7">
        <f t="shared" si="17"/>
        <v>19.92916</v>
      </c>
      <c r="K48" s="7">
        <f t="shared" si="17"/>
        <v>19.92916</v>
      </c>
      <c r="L48" s="11">
        <f t="shared" si="17"/>
        <v>36.89666</v>
      </c>
      <c r="M48" s="11">
        <f t="shared" si="17"/>
        <v>27.66634</v>
      </c>
      <c r="O48" s="12"/>
      <c r="P48" s="11">
        <f t="shared" ref="P48:Z48" si="18">5*P37</f>
        <v>29.80995</v>
      </c>
      <c r="Q48" s="13">
        <f t="shared" si="18"/>
        <v>21.383565</v>
      </c>
      <c r="R48" s="13">
        <f t="shared" si="18"/>
        <v>24.64435</v>
      </c>
      <c r="S48" s="17">
        <f t="shared" si="18"/>
        <v>17.41251</v>
      </c>
      <c r="T48" s="17">
        <f t="shared" si="18"/>
        <v>26.58145</v>
      </c>
      <c r="U48" s="17">
        <f t="shared" si="18"/>
        <v>23.80494</v>
      </c>
      <c r="V48" s="17">
        <f t="shared" si="18"/>
        <v>30.19737</v>
      </c>
      <c r="W48" s="18">
        <f t="shared" si="18"/>
        <v>28.64769</v>
      </c>
      <c r="X48" s="19">
        <f t="shared" si="18"/>
        <v>35.42754</v>
      </c>
      <c r="Y48" s="18">
        <f t="shared" si="18"/>
        <v>28.58312</v>
      </c>
      <c r="Z48" s="18">
        <f t="shared" si="18"/>
        <v>19.22047</v>
      </c>
      <c r="AB48" s="8"/>
      <c r="AC48" s="21">
        <f t="shared" ref="AC48:AF48" si="19">5*AC37</f>
        <v>27.22948</v>
      </c>
      <c r="AD48" s="21">
        <f t="shared" si="19"/>
        <v>26.81257</v>
      </c>
      <c r="AE48" s="21">
        <f t="shared" si="19"/>
        <v>15.00012</v>
      </c>
      <c r="AF48" s="21">
        <f t="shared" si="19"/>
        <v>28.48021</v>
      </c>
      <c r="AG48" s="8"/>
      <c r="AH48" s="8"/>
    </row>
    <row r="49" spans="2:34">
      <c r="B49" s="1"/>
      <c r="C49" s="5">
        <f t="shared" si="17"/>
        <v>29.15948</v>
      </c>
      <c r="D49" s="5">
        <f t="shared" si="17"/>
        <v>40.96886</v>
      </c>
      <c r="E49" s="5">
        <f t="shared" si="17"/>
        <v>30.58475</v>
      </c>
      <c r="F49" s="6">
        <f t="shared" si="17"/>
        <v>19.58981</v>
      </c>
      <c r="G49" s="6">
        <f t="shared" si="17"/>
        <v>43.75153</v>
      </c>
      <c r="H49" s="7">
        <f t="shared" si="17"/>
        <v>17.68945</v>
      </c>
      <c r="I49" s="7">
        <f t="shared" si="17"/>
        <v>19.65768</v>
      </c>
      <c r="J49" s="7">
        <f t="shared" si="17"/>
        <v>16.87501</v>
      </c>
      <c r="K49" s="11">
        <f t="shared" si="17"/>
        <v>22.23674</v>
      </c>
      <c r="L49" s="11">
        <f t="shared" si="17"/>
        <v>39.40785</v>
      </c>
      <c r="M49" s="11">
        <f t="shared" si="17"/>
        <v>37.57536</v>
      </c>
      <c r="O49" s="12"/>
      <c r="P49" s="11">
        <f t="shared" ref="P49:Z49" si="20">5*P38</f>
        <v>34.07157</v>
      </c>
      <c r="Q49" s="13">
        <f t="shared" si="20"/>
        <v>18.05821</v>
      </c>
      <c r="R49" s="13">
        <f t="shared" si="20"/>
        <v>29.16425</v>
      </c>
      <c r="S49" s="17">
        <f t="shared" si="20"/>
        <v>21.28671</v>
      </c>
      <c r="T49" s="17">
        <f t="shared" si="20"/>
        <v>29.03511</v>
      </c>
      <c r="U49" s="17">
        <f t="shared" si="20"/>
        <v>26.58145</v>
      </c>
      <c r="V49" s="17">
        <f t="shared" si="20"/>
        <v>19.22047</v>
      </c>
      <c r="W49" s="18">
        <f t="shared" si="20"/>
        <v>31.10135</v>
      </c>
      <c r="X49" s="18">
        <f t="shared" si="20"/>
        <v>20.96386</v>
      </c>
      <c r="Y49" s="18">
        <f t="shared" si="20"/>
        <v>29.61624</v>
      </c>
      <c r="Z49" s="18">
        <f t="shared" si="20"/>
        <v>21.15757</v>
      </c>
      <c r="AB49" s="8"/>
      <c r="AC49" s="21">
        <f t="shared" ref="AC49:AF49" si="21">5*AC38</f>
        <v>14.72218</v>
      </c>
      <c r="AD49" s="21">
        <f t="shared" si="21"/>
        <v>29.244545</v>
      </c>
      <c r="AE49" s="21">
        <f t="shared" si="21"/>
        <v>17.293125</v>
      </c>
      <c r="AF49" s="21">
        <f t="shared" si="21"/>
        <v>34.31695</v>
      </c>
      <c r="AG49" s="8"/>
      <c r="AH49" s="8"/>
    </row>
    <row r="50" spans="2:34">
      <c r="B50" s="1"/>
      <c r="C50" s="5">
        <f t="shared" si="17"/>
        <v>37.91471</v>
      </c>
      <c r="D50" s="5">
        <f t="shared" si="17"/>
        <v>18.77537</v>
      </c>
      <c r="E50" s="5">
        <f t="shared" si="17"/>
        <v>38.93276</v>
      </c>
      <c r="F50" s="6">
        <f t="shared" si="17"/>
        <v>25.01941</v>
      </c>
      <c r="G50" s="6">
        <f t="shared" si="17"/>
        <v>43.75153</v>
      </c>
      <c r="H50" s="7">
        <f t="shared" si="17"/>
        <v>18.84324</v>
      </c>
      <c r="I50" s="7">
        <f t="shared" si="17"/>
        <v>19.45407</v>
      </c>
      <c r="J50" s="7">
        <f t="shared" si="17"/>
        <v>20.40425</v>
      </c>
      <c r="K50" s="11">
        <f t="shared" si="17"/>
        <v>26.51255</v>
      </c>
      <c r="L50" s="11">
        <f t="shared" si="17"/>
        <v>35.675</v>
      </c>
      <c r="M50" s="11">
        <f t="shared" si="17"/>
        <v>31.87428</v>
      </c>
      <c r="O50" s="12"/>
      <c r="P50" s="11">
        <f t="shared" ref="P50:Z50" si="22">5*P39</f>
        <v>32.58646</v>
      </c>
      <c r="Q50" s="13">
        <f t="shared" si="22"/>
        <v>20.64101</v>
      </c>
      <c r="R50" s="13">
        <f t="shared" si="22"/>
        <v>31.61791</v>
      </c>
      <c r="S50" s="17">
        <f t="shared" si="22"/>
        <v>26.00032</v>
      </c>
      <c r="T50" s="17">
        <f t="shared" si="22"/>
        <v>13.79659</v>
      </c>
      <c r="U50" s="17">
        <f t="shared" si="22"/>
        <v>32.19904</v>
      </c>
      <c r="V50" s="17">
        <f t="shared" si="22"/>
        <v>22.19069</v>
      </c>
      <c r="W50" s="18">
        <f t="shared" si="22"/>
        <v>32.39275</v>
      </c>
      <c r="X50" s="18">
        <f t="shared" si="22"/>
        <v>22.31983</v>
      </c>
      <c r="Y50" s="18">
        <f t="shared" si="22"/>
        <v>29.80995</v>
      </c>
      <c r="Z50" s="18">
        <f t="shared" si="22"/>
        <v>21.80327</v>
      </c>
      <c r="AB50" s="8"/>
      <c r="AC50" s="21">
        <f t="shared" ref="AC50:AE50" si="23">5*AC39</f>
        <v>19.58613</v>
      </c>
      <c r="AD50" s="21">
        <f t="shared" si="23"/>
        <v>50.15953</v>
      </c>
      <c r="AE50" s="21">
        <f t="shared" si="23"/>
        <v>21.462225</v>
      </c>
      <c r="AF50" s="8"/>
      <c r="AG50" s="8"/>
      <c r="AH50" s="8"/>
    </row>
    <row r="51" spans="2:34">
      <c r="B51" s="1"/>
      <c r="C51" s="5">
        <f t="shared" si="17"/>
        <v>44.76958</v>
      </c>
      <c r="D51" s="5">
        <f t="shared" si="17"/>
        <v>37.10027</v>
      </c>
      <c r="E51" s="5">
        <f t="shared" si="17"/>
        <v>42.59774</v>
      </c>
      <c r="F51" s="6">
        <f t="shared" si="17"/>
        <v>30.99197</v>
      </c>
      <c r="G51" s="6">
        <f t="shared" si="17"/>
        <v>20.53999</v>
      </c>
      <c r="H51" s="7">
        <f t="shared" si="17"/>
        <v>20.67573</v>
      </c>
      <c r="I51" s="7">
        <f t="shared" si="17"/>
        <v>16.39992</v>
      </c>
      <c r="J51" s="7">
        <f t="shared" si="17"/>
        <v>18.09667</v>
      </c>
      <c r="K51" s="11">
        <f t="shared" si="17"/>
        <v>26.03746</v>
      </c>
      <c r="L51" s="11">
        <f t="shared" si="17"/>
        <v>18.97898</v>
      </c>
      <c r="M51" s="11">
        <f t="shared" si="17"/>
        <v>30.44901</v>
      </c>
      <c r="O51" s="12"/>
      <c r="P51" s="11">
        <f t="shared" ref="P51:Z51" si="24">5*P40</f>
        <v>27.35629</v>
      </c>
      <c r="Q51" s="13">
        <f t="shared" si="24"/>
        <v>21.48042</v>
      </c>
      <c r="R51" s="13">
        <f t="shared" si="24"/>
        <v>15.21713</v>
      </c>
      <c r="S51" s="17">
        <f t="shared" si="24"/>
        <v>30.32651</v>
      </c>
      <c r="T51" s="17">
        <f t="shared" si="24"/>
        <v>20.83472</v>
      </c>
      <c r="U51" s="17">
        <f t="shared" si="24"/>
        <v>31.55334</v>
      </c>
      <c r="V51" s="17">
        <f t="shared" si="24"/>
        <v>27.48543</v>
      </c>
      <c r="W51" s="18">
        <f t="shared" si="24"/>
        <v>17.54165</v>
      </c>
      <c r="X51" s="18">
        <f t="shared" si="24"/>
        <v>29.35796</v>
      </c>
      <c r="Y51" s="18">
        <f t="shared" si="24"/>
        <v>16.70224</v>
      </c>
      <c r="Z51" s="18">
        <f t="shared" si="24"/>
        <v>25.74204</v>
      </c>
      <c r="AB51" s="8"/>
      <c r="AC51" s="21">
        <f t="shared" ref="AC51:AE51" si="25">5*AC40</f>
        <v>26.6736</v>
      </c>
      <c r="AD51" s="21">
        <f t="shared" si="25"/>
        <v>13.05454</v>
      </c>
      <c r="AE51" s="21">
        <f t="shared" si="25"/>
        <v>28.20227</v>
      </c>
      <c r="AF51" s="8"/>
      <c r="AG51" s="8"/>
      <c r="AH51" s="8"/>
    </row>
    <row r="52" spans="2:34">
      <c r="B52" s="1"/>
      <c r="C52" s="5">
        <f t="shared" si="17"/>
        <v>55.62878</v>
      </c>
      <c r="D52" s="5">
        <f t="shared" si="17"/>
        <v>39.33998</v>
      </c>
      <c r="E52" s="6">
        <f t="shared" si="17"/>
        <v>17.07862</v>
      </c>
      <c r="F52" s="6">
        <f t="shared" si="17"/>
        <v>36.55731</v>
      </c>
      <c r="G52" s="6">
        <f t="shared" si="17"/>
        <v>23.18692</v>
      </c>
      <c r="H52" s="7">
        <f t="shared" si="17"/>
        <v>17.01075</v>
      </c>
      <c r="I52" s="7">
        <f t="shared" si="17"/>
        <v>16.80714</v>
      </c>
      <c r="J52" s="7">
        <f t="shared" si="17"/>
        <v>16.06057</v>
      </c>
      <c r="K52" s="11">
        <f t="shared" si="17"/>
        <v>33.16381</v>
      </c>
      <c r="L52" s="11">
        <f t="shared" si="17"/>
        <v>31.94215</v>
      </c>
      <c r="M52" s="11">
        <f t="shared" si="17"/>
        <v>18.57176</v>
      </c>
      <c r="O52" s="12"/>
      <c r="P52" s="13">
        <f t="shared" ref="P52:Z52" si="26">5*P41</f>
        <v>16.89595</v>
      </c>
      <c r="Q52" s="13">
        <f t="shared" si="26"/>
        <v>25.93575</v>
      </c>
      <c r="R52" s="13">
        <f t="shared" si="26"/>
        <v>17.08966</v>
      </c>
      <c r="S52" s="17">
        <f t="shared" si="26"/>
        <v>29.80995</v>
      </c>
      <c r="T52" s="17">
        <f t="shared" si="26"/>
        <v>25.35462</v>
      </c>
      <c r="U52" s="17">
        <f t="shared" si="26"/>
        <v>20.57644</v>
      </c>
      <c r="V52" s="17">
        <f t="shared" si="26"/>
        <v>32.78017</v>
      </c>
      <c r="W52" s="18">
        <f t="shared" si="26"/>
        <v>19.09133</v>
      </c>
      <c r="X52" s="18">
        <f t="shared" si="26"/>
        <v>31.68248</v>
      </c>
      <c r="Y52" s="18">
        <f t="shared" si="26"/>
        <v>22.06155</v>
      </c>
      <c r="Z52" s="21">
        <f t="shared" si="26"/>
        <v>16.89595</v>
      </c>
      <c r="AB52" s="8"/>
      <c r="AC52" s="21">
        <f t="shared" ref="AC52:AE52" si="27">5*AC41</f>
        <v>31.746005</v>
      </c>
      <c r="AD52" s="21">
        <f t="shared" si="27"/>
        <v>15.625485</v>
      </c>
      <c r="AE52" s="21">
        <f t="shared" si="27"/>
        <v>28.827635</v>
      </c>
      <c r="AF52" s="8"/>
      <c r="AG52" s="8"/>
      <c r="AH52" s="8"/>
    </row>
    <row r="53" spans="2:34">
      <c r="B53" s="5">
        <f t="shared" si="17"/>
        <v>18.50389</v>
      </c>
      <c r="C53" s="5">
        <f t="shared" si="17"/>
        <v>13.82086</v>
      </c>
      <c r="D53" s="5">
        <f t="shared" si="17"/>
        <v>49.99557</v>
      </c>
      <c r="E53" s="6">
        <f t="shared" si="17"/>
        <v>22.23674</v>
      </c>
      <c r="F53" s="6">
        <f t="shared" si="17"/>
        <v>45.24467</v>
      </c>
      <c r="G53" s="6">
        <f t="shared" si="17"/>
        <v>29.02374</v>
      </c>
      <c r="H53" s="7">
        <f t="shared" si="17"/>
        <v>16.06057</v>
      </c>
      <c r="I53" s="7">
        <f t="shared" si="17"/>
        <v>19.58981</v>
      </c>
      <c r="J53" s="7">
        <f t="shared" si="17"/>
        <v>18.84324</v>
      </c>
      <c r="K53" s="11">
        <f t="shared" si="17"/>
        <v>30.78836</v>
      </c>
      <c r="L53" s="11">
        <f t="shared" si="17"/>
        <v>33.43529</v>
      </c>
      <c r="M53" s="11">
        <f t="shared" si="17"/>
        <v>22.30461</v>
      </c>
      <c r="O53" s="11">
        <f t="shared" ref="O53:Z53" si="28">5*O42</f>
        <v>32.19904</v>
      </c>
      <c r="P53" s="13">
        <f t="shared" si="28"/>
        <v>21.80327</v>
      </c>
      <c r="Q53" s="13">
        <f t="shared" si="28"/>
        <v>27.74371</v>
      </c>
      <c r="R53" s="13">
        <f t="shared" si="28"/>
        <v>19.41418</v>
      </c>
      <c r="S53" s="17">
        <f t="shared" si="28"/>
        <v>17.79993</v>
      </c>
      <c r="T53" s="17">
        <f t="shared" si="28"/>
        <v>28.1957</v>
      </c>
      <c r="U53" s="17">
        <f t="shared" si="28"/>
        <v>24.83806</v>
      </c>
      <c r="V53" s="17">
        <f t="shared" si="28"/>
        <v>37.36464</v>
      </c>
      <c r="W53" s="18">
        <f t="shared" si="28"/>
        <v>26.77516</v>
      </c>
      <c r="X53" s="18">
        <f t="shared" si="28"/>
        <v>29.80995</v>
      </c>
      <c r="Y53" s="18">
        <f t="shared" si="28"/>
        <v>25.93575</v>
      </c>
      <c r="Z53" s="21">
        <f t="shared" si="28"/>
        <v>19.41418</v>
      </c>
      <c r="AB53" s="8"/>
      <c r="AC53" s="21">
        <f t="shared" ref="AC53:AE53" si="29">5*AC42</f>
        <v>42.307725</v>
      </c>
      <c r="AD53" s="21">
        <f t="shared" si="29"/>
        <v>24.03317</v>
      </c>
      <c r="AE53" s="21">
        <f t="shared" si="29"/>
        <v>19.86407</v>
      </c>
      <c r="AF53" s="8"/>
      <c r="AG53" s="8"/>
      <c r="AH53" s="8"/>
    </row>
    <row r="54" spans="2:34">
      <c r="B54" s="5">
        <f t="shared" si="17"/>
        <v>35.81074</v>
      </c>
      <c r="C54" s="5">
        <f t="shared" si="17"/>
        <v>19.45407</v>
      </c>
      <c r="D54" s="5">
        <f t="shared" si="17"/>
        <v>58.34358</v>
      </c>
      <c r="E54" s="6">
        <f t="shared" si="17"/>
        <v>21.21869</v>
      </c>
      <c r="F54" s="6">
        <f t="shared" si="17"/>
        <v>18.16454</v>
      </c>
      <c r="G54" s="6">
        <f t="shared" si="17"/>
        <v>32.62085</v>
      </c>
      <c r="H54" s="7">
        <f t="shared" si="17"/>
        <v>20.60786</v>
      </c>
      <c r="I54" s="7">
        <f t="shared" si="17"/>
        <v>17.89306</v>
      </c>
      <c r="J54" s="7">
        <f t="shared" si="17"/>
        <v>17.68945</v>
      </c>
      <c r="K54" s="11">
        <f t="shared" si="17"/>
        <v>19.72555</v>
      </c>
      <c r="L54" s="11">
        <f t="shared" si="17"/>
        <v>38.86489</v>
      </c>
      <c r="M54" s="11">
        <f t="shared" si="17"/>
        <v>31.67067</v>
      </c>
      <c r="O54" s="11">
        <f t="shared" ref="O54:Z54" si="30">5*O43</f>
        <v>35.36297</v>
      </c>
      <c r="P54" s="13">
        <f t="shared" si="30"/>
        <v>23.99865</v>
      </c>
      <c r="Q54" s="13">
        <f t="shared" si="30"/>
        <v>19.67246</v>
      </c>
      <c r="R54" s="13">
        <f t="shared" si="30"/>
        <v>31050.2065</v>
      </c>
      <c r="S54" s="17">
        <f t="shared" si="30"/>
        <v>21.93241</v>
      </c>
      <c r="T54" s="17">
        <f t="shared" si="30"/>
        <v>32.58646</v>
      </c>
      <c r="U54" s="17">
        <f t="shared" si="30"/>
        <v>28.58312</v>
      </c>
      <c r="V54" s="18">
        <f t="shared" si="30"/>
        <v>18.63934</v>
      </c>
      <c r="W54" s="18">
        <f t="shared" si="30"/>
        <v>30.26194</v>
      </c>
      <c r="X54" s="18">
        <f t="shared" si="30"/>
        <v>19.54332</v>
      </c>
      <c r="Y54" s="18">
        <f t="shared" si="30"/>
        <v>28.13113</v>
      </c>
      <c r="Z54" s="21">
        <f t="shared" si="30"/>
        <v>27.03344</v>
      </c>
      <c r="AB54" s="8"/>
      <c r="AC54" s="21">
        <f t="shared" ref="AC54:AE54" si="31">5*AC43</f>
        <v>17.154155</v>
      </c>
      <c r="AD54" s="21">
        <f t="shared" si="31"/>
        <v>33.691585</v>
      </c>
      <c r="AE54" s="21">
        <f t="shared" si="31"/>
        <v>21.25377</v>
      </c>
      <c r="AF54" s="8"/>
      <c r="AG54" s="8"/>
      <c r="AH54" s="8"/>
    </row>
    <row r="64" spans="7:8">
      <c r="G64" s="22"/>
      <c r="H64" s="22"/>
    </row>
    <row r="65" spans="7:8">
      <c r="G65" s="22"/>
      <c r="H65" s="22"/>
    </row>
    <row r="66" spans="7:8">
      <c r="G66" s="22"/>
      <c r="H66" s="22"/>
    </row>
    <row r="67" spans="7:8">
      <c r="G67" s="22"/>
      <c r="H67" s="22"/>
    </row>
    <row r="68" spans="7:8">
      <c r="G68" s="22"/>
      <c r="H68" s="22"/>
    </row>
    <row r="69" spans="7:8">
      <c r="G69" s="22"/>
      <c r="H69" s="22"/>
    </row>
    <row r="70" spans="7:8">
      <c r="G70" s="22"/>
      <c r="H70" s="22"/>
    </row>
    <row r="71" spans="7:8">
      <c r="G71" s="22"/>
      <c r="H71" s="22"/>
    </row>
    <row r="72" spans="7:8">
      <c r="G72" s="22"/>
      <c r="H72" s="22"/>
    </row>
    <row r="73" spans="7:8">
      <c r="G73" s="22"/>
      <c r="H73" s="22"/>
    </row>
    <row r="74" spans="7:8">
      <c r="G74" s="22"/>
      <c r="H74" s="22"/>
    </row>
    <row r="75" spans="7:8">
      <c r="G75" s="22"/>
      <c r="H75" s="22"/>
    </row>
    <row r="76" spans="7:8">
      <c r="G76" s="22"/>
      <c r="H76" s="22"/>
    </row>
    <row r="77" spans="7:8">
      <c r="G77" s="22"/>
      <c r="H77" s="22"/>
    </row>
  </sheetData>
  <pageMargins left="0.7" right="0.7" top="0.75" bottom="0.75" header="0.3" footer="0.3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54"/>
  <sheetViews>
    <sheetView zoomScale="85" zoomScaleNormal="85" workbookViewId="0">
      <selection activeCell="AE50" sqref="AE50"/>
    </sheetView>
  </sheetViews>
  <sheetFormatPr defaultColWidth="9" defaultRowHeight="14"/>
  <cols>
    <col min="1" max="1" width="9.55833333333333" customWidth="1"/>
    <col min="6" max="10" width="10.5"/>
    <col min="11" max="11" width="9.41666666666667"/>
    <col min="12" max="13" width="12.6666666666667"/>
    <col min="14" max="16" width="10.5"/>
    <col min="18" max="23" width="9.41666666666667"/>
  </cols>
  <sheetData>
    <row r="1" spans="1:1">
      <c r="A1" t="s">
        <v>216</v>
      </c>
    </row>
    <row r="2" spans="2:32">
      <c r="B2" s="1" t="s">
        <v>217</v>
      </c>
      <c r="C2" s="2" t="s">
        <v>4</v>
      </c>
      <c r="D2" s="2" t="s">
        <v>12</v>
      </c>
      <c r="E2" s="2" t="s">
        <v>20</v>
      </c>
      <c r="F2" s="3" t="s">
        <v>29</v>
      </c>
      <c r="G2" s="3" t="s">
        <v>37</v>
      </c>
      <c r="H2" s="3" t="s">
        <v>45</v>
      </c>
      <c r="I2" s="4" t="s">
        <v>54</v>
      </c>
      <c r="J2" s="4" t="s">
        <v>62</v>
      </c>
      <c r="K2" s="4" t="s">
        <v>70</v>
      </c>
      <c r="L2" s="9" t="s">
        <v>79</v>
      </c>
      <c r="M2" s="9" t="s">
        <v>87</v>
      </c>
      <c r="O2" s="1" t="s">
        <v>217</v>
      </c>
      <c r="P2" s="9" t="s">
        <v>97</v>
      </c>
      <c r="Q2" s="10" t="s">
        <v>106</v>
      </c>
      <c r="R2" s="10" t="s">
        <v>114</v>
      </c>
      <c r="S2" s="10" t="s">
        <v>122</v>
      </c>
      <c r="T2" s="14" t="s">
        <v>131</v>
      </c>
      <c r="U2" s="14" t="s">
        <v>139</v>
      </c>
      <c r="V2" s="14" t="s">
        <v>147</v>
      </c>
      <c r="W2" s="15" t="s">
        <v>156</v>
      </c>
      <c r="X2" s="15" t="s">
        <v>164</v>
      </c>
      <c r="Y2" s="15" t="s">
        <v>172</v>
      </c>
      <c r="Z2" s="15" t="s">
        <v>180</v>
      </c>
      <c r="AB2" s="1" t="s">
        <v>217</v>
      </c>
      <c r="AC2" s="20" t="s">
        <v>189</v>
      </c>
      <c r="AD2" s="20" t="s">
        <v>197</v>
      </c>
      <c r="AE2" s="20" t="s">
        <v>205</v>
      </c>
      <c r="AF2" s="20" t="s">
        <v>213</v>
      </c>
    </row>
    <row r="3" spans="2:32">
      <c r="B3" s="1" t="s">
        <v>218</v>
      </c>
      <c r="C3" s="2" t="s">
        <v>5</v>
      </c>
      <c r="D3" s="2" t="s">
        <v>13</v>
      </c>
      <c r="E3" s="2" t="s">
        <v>21</v>
      </c>
      <c r="F3" s="3" t="s">
        <v>30</v>
      </c>
      <c r="G3" s="3" t="s">
        <v>38</v>
      </c>
      <c r="H3" s="4" t="s">
        <v>47</v>
      </c>
      <c r="I3" s="4" t="s">
        <v>55</v>
      </c>
      <c r="J3" s="4" t="s">
        <v>63</v>
      </c>
      <c r="K3" s="4" t="s">
        <v>71</v>
      </c>
      <c r="L3" s="9" t="s">
        <v>80</v>
      </c>
      <c r="M3" s="9" t="s">
        <v>88</v>
      </c>
      <c r="O3" s="1" t="s">
        <v>218</v>
      </c>
      <c r="P3" s="9" t="s">
        <v>98</v>
      </c>
      <c r="Q3" s="10" t="s">
        <v>107</v>
      </c>
      <c r="R3" s="10" t="s">
        <v>115</v>
      </c>
      <c r="S3" s="14" t="s">
        <v>124</v>
      </c>
      <c r="T3" s="14" t="s">
        <v>132</v>
      </c>
      <c r="U3" s="14" t="s">
        <v>140</v>
      </c>
      <c r="V3" s="14" t="s">
        <v>148</v>
      </c>
      <c r="W3" s="15" t="s">
        <v>157</v>
      </c>
      <c r="X3" s="16" t="s">
        <v>165</v>
      </c>
      <c r="Y3" s="15" t="s">
        <v>173</v>
      </c>
      <c r="Z3" s="15" t="s">
        <v>181</v>
      </c>
      <c r="AB3" s="1" t="s">
        <v>218</v>
      </c>
      <c r="AC3" s="20" t="s">
        <v>190</v>
      </c>
      <c r="AD3" s="20" t="s">
        <v>198</v>
      </c>
      <c r="AE3" s="20" t="s">
        <v>206</v>
      </c>
      <c r="AF3" s="20" t="s">
        <v>214</v>
      </c>
    </row>
    <row r="4" spans="2:32">
      <c r="B4" s="1" t="s">
        <v>219</v>
      </c>
      <c r="C4" s="2" t="s">
        <v>6</v>
      </c>
      <c r="D4" s="2" t="s">
        <v>14</v>
      </c>
      <c r="E4" s="2" t="s">
        <v>22</v>
      </c>
      <c r="F4" s="3" t="s">
        <v>31</v>
      </c>
      <c r="G4" s="3" t="s">
        <v>39</v>
      </c>
      <c r="H4" s="4" t="s">
        <v>48</v>
      </c>
      <c r="I4" s="4" t="s">
        <v>56</v>
      </c>
      <c r="J4" s="4" t="s">
        <v>64</v>
      </c>
      <c r="K4" s="9" t="s">
        <v>73</v>
      </c>
      <c r="L4" s="9" t="s">
        <v>81</v>
      </c>
      <c r="M4" s="9" t="s">
        <v>89</v>
      </c>
      <c r="O4" s="1" t="s">
        <v>219</v>
      </c>
      <c r="P4" s="9" t="s">
        <v>99</v>
      </c>
      <c r="Q4" s="10" t="s">
        <v>108</v>
      </c>
      <c r="R4" s="10" t="s">
        <v>116</v>
      </c>
      <c r="S4" s="14" t="s">
        <v>125</v>
      </c>
      <c r="T4" s="14" t="s">
        <v>133</v>
      </c>
      <c r="U4" s="14" t="s">
        <v>141</v>
      </c>
      <c r="V4" s="14" t="s">
        <v>149</v>
      </c>
      <c r="W4" s="15" t="s">
        <v>158</v>
      </c>
      <c r="X4" s="15" t="s">
        <v>166</v>
      </c>
      <c r="Y4" s="15" t="s">
        <v>174</v>
      </c>
      <c r="Z4" s="15" t="s">
        <v>182</v>
      </c>
      <c r="AB4" s="1" t="s">
        <v>219</v>
      </c>
      <c r="AC4" s="20" t="s">
        <v>191</v>
      </c>
      <c r="AD4" s="20" t="s">
        <v>199</v>
      </c>
      <c r="AE4" s="20" t="s">
        <v>207</v>
      </c>
      <c r="AF4" s="20" t="s">
        <v>215</v>
      </c>
    </row>
    <row r="5" spans="2:31">
      <c r="B5" s="1" t="s">
        <v>220</v>
      </c>
      <c r="C5" s="2" t="s">
        <v>7</v>
      </c>
      <c r="D5" s="2" t="s">
        <v>15</v>
      </c>
      <c r="E5" s="2" t="s">
        <v>23</v>
      </c>
      <c r="F5" s="3" t="s">
        <v>32</v>
      </c>
      <c r="G5" s="3" t="s">
        <v>40</v>
      </c>
      <c r="H5" s="4" t="s">
        <v>49</v>
      </c>
      <c r="I5" s="4" t="s">
        <v>57</v>
      </c>
      <c r="J5" s="4" t="s">
        <v>65</v>
      </c>
      <c r="K5" s="9" t="s">
        <v>74</v>
      </c>
      <c r="L5" s="9" t="s">
        <v>82</v>
      </c>
      <c r="M5" s="9" t="s">
        <v>90</v>
      </c>
      <c r="O5" s="1" t="s">
        <v>220</v>
      </c>
      <c r="P5" s="9" t="s">
        <v>100</v>
      </c>
      <c r="Q5" s="10" t="s">
        <v>109</v>
      </c>
      <c r="R5" s="10" t="s">
        <v>117</v>
      </c>
      <c r="S5" s="14" t="s">
        <v>126</v>
      </c>
      <c r="T5" s="14" t="s">
        <v>134</v>
      </c>
      <c r="U5" s="14" t="s">
        <v>142</v>
      </c>
      <c r="V5" s="14" t="s">
        <v>150</v>
      </c>
      <c r="W5" s="15" t="s">
        <v>159</v>
      </c>
      <c r="X5" s="15" t="s">
        <v>167</v>
      </c>
      <c r="Y5" s="15" t="s">
        <v>175</v>
      </c>
      <c r="Z5" s="15" t="s">
        <v>183</v>
      </c>
      <c r="AB5" s="1" t="s">
        <v>220</v>
      </c>
      <c r="AC5" s="20" t="s">
        <v>192</v>
      </c>
      <c r="AD5" s="20" t="s">
        <v>200</v>
      </c>
      <c r="AE5" s="20" t="s">
        <v>208</v>
      </c>
    </row>
    <row r="6" spans="2:31">
      <c r="B6" s="1" t="s">
        <v>221</v>
      </c>
      <c r="C6" s="2" t="s">
        <v>8</v>
      </c>
      <c r="D6" s="2" t="s">
        <v>16</v>
      </c>
      <c r="E6" s="2" t="s">
        <v>24</v>
      </c>
      <c r="F6" s="3" t="s">
        <v>33</v>
      </c>
      <c r="G6" s="3" t="s">
        <v>41</v>
      </c>
      <c r="H6" s="4" t="s">
        <v>50</v>
      </c>
      <c r="I6" s="4" t="s">
        <v>58</v>
      </c>
      <c r="J6" s="4" t="s">
        <v>66</v>
      </c>
      <c r="K6" s="9" t="s">
        <v>75</v>
      </c>
      <c r="L6" s="9" t="s">
        <v>83</v>
      </c>
      <c r="M6" s="9" t="s">
        <v>91</v>
      </c>
      <c r="O6" s="1" t="s">
        <v>221</v>
      </c>
      <c r="P6" s="9" t="s">
        <v>101</v>
      </c>
      <c r="Q6" s="10" t="s">
        <v>110</v>
      </c>
      <c r="R6" s="10" t="s">
        <v>118</v>
      </c>
      <c r="S6" s="14" t="s">
        <v>127</v>
      </c>
      <c r="T6" s="14" t="s">
        <v>135</v>
      </c>
      <c r="U6" s="14" t="s">
        <v>143</v>
      </c>
      <c r="V6" s="14" t="s">
        <v>151</v>
      </c>
      <c r="W6" s="15" t="s">
        <v>160</v>
      </c>
      <c r="X6" s="15" t="s">
        <v>168</v>
      </c>
      <c r="Y6" s="15" t="s">
        <v>176</v>
      </c>
      <c r="Z6" s="15" t="s">
        <v>184</v>
      </c>
      <c r="AB6" s="1" t="s">
        <v>221</v>
      </c>
      <c r="AC6" s="20" t="s">
        <v>193</v>
      </c>
      <c r="AD6" s="20" t="s">
        <v>201</v>
      </c>
      <c r="AE6" s="20" t="s">
        <v>209</v>
      </c>
    </row>
    <row r="7" spans="2:31">
      <c r="B7" s="1" t="s">
        <v>222</v>
      </c>
      <c r="C7" s="2" t="s">
        <v>9</v>
      </c>
      <c r="D7" s="2" t="s">
        <v>17</v>
      </c>
      <c r="E7" s="3" t="s">
        <v>26</v>
      </c>
      <c r="F7" s="3" t="s">
        <v>34</v>
      </c>
      <c r="G7" s="3" t="s">
        <v>42</v>
      </c>
      <c r="H7" s="4" t="s">
        <v>51</v>
      </c>
      <c r="I7" s="4" t="s">
        <v>59</v>
      </c>
      <c r="J7" s="4" t="s">
        <v>67</v>
      </c>
      <c r="K7" s="9" t="s">
        <v>76</v>
      </c>
      <c r="L7" s="9" t="s">
        <v>84</v>
      </c>
      <c r="M7" s="9" t="s">
        <v>92</v>
      </c>
      <c r="O7" s="1" t="s">
        <v>222</v>
      </c>
      <c r="P7" s="10" t="s">
        <v>103</v>
      </c>
      <c r="Q7" s="10" t="s">
        <v>111</v>
      </c>
      <c r="R7" s="10" t="s">
        <v>119</v>
      </c>
      <c r="S7" s="14" t="s">
        <v>128</v>
      </c>
      <c r="T7" s="14" t="s">
        <v>136</v>
      </c>
      <c r="U7" s="14" t="s">
        <v>144</v>
      </c>
      <c r="V7" s="14" t="s">
        <v>152</v>
      </c>
      <c r="W7" s="15" t="s">
        <v>161</v>
      </c>
      <c r="X7" s="15" t="s">
        <v>169</v>
      </c>
      <c r="Y7" s="15" t="s">
        <v>177</v>
      </c>
      <c r="Z7" s="20" t="s">
        <v>186</v>
      </c>
      <c r="AB7" s="1" t="s">
        <v>222</v>
      </c>
      <c r="AC7" s="20" t="s">
        <v>194</v>
      </c>
      <c r="AD7" s="20" t="s">
        <v>202</v>
      </c>
      <c r="AE7" s="20" t="s">
        <v>210</v>
      </c>
    </row>
    <row r="8" spans="2:31">
      <c r="B8" s="2" t="s">
        <v>2</v>
      </c>
      <c r="C8" s="2" t="s">
        <v>10</v>
      </c>
      <c r="D8" s="2" t="s">
        <v>18</v>
      </c>
      <c r="E8" s="3" t="s">
        <v>27</v>
      </c>
      <c r="F8" s="3" t="s">
        <v>35</v>
      </c>
      <c r="G8" s="3" t="s">
        <v>43</v>
      </c>
      <c r="H8" s="4" t="s">
        <v>52</v>
      </c>
      <c r="I8" s="4" t="s">
        <v>60</v>
      </c>
      <c r="J8" s="4" t="s">
        <v>68</v>
      </c>
      <c r="K8" s="9" t="s">
        <v>77</v>
      </c>
      <c r="L8" s="9" t="s">
        <v>85</v>
      </c>
      <c r="M8" s="9" t="s">
        <v>93</v>
      </c>
      <c r="O8" s="9" t="s">
        <v>95</v>
      </c>
      <c r="P8" s="10" t="s">
        <v>104</v>
      </c>
      <c r="Q8" s="10" t="s">
        <v>112</v>
      </c>
      <c r="R8" s="10" t="s">
        <v>120</v>
      </c>
      <c r="S8" s="14" t="s">
        <v>129</v>
      </c>
      <c r="T8" s="14" t="s">
        <v>137</v>
      </c>
      <c r="U8" s="14" t="s">
        <v>145</v>
      </c>
      <c r="V8" s="14" t="s">
        <v>153</v>
      </c>
      <c r="W8" s="15" t="s">
        <v>162</v>
      </c>
      <c r="X8" s="15" t="s">
        <v>170</v>
      </c>
      <c r="Y8" s="15" t="s">
        <v>178</v>
      </c>
      <c r="Z8" s="20" t="s">
        <v>187</v>
      </c>
      <c r="AB8" s="1"/>
      <c r="AC8" s="20" t="s">
        <v>195</v>
      </c>
      <c r="AD8" s="20" t="s">
        <v>203</v>
      </c>
      <c r="AE8" s="20" t="s">
        <v>211</v>
      </c>
    </row>
    <row r="9" spans="2:31">
      <c r="B9" s="2" t="s">
        <v>3</v>
      </c>
      <c r="C9" s="2" t="s">
        <v>11</v>
      </c>
      <c r="D9" s="2" t="s">
        <v>19</v>
      </c>
      <c r="E9" s="3" t="s">
        <v>28</v>
      </c>
      <c r="F9" s="3" t="s">
        <v>36</v>
      </c>
      <c r="G9" s="3" t="s">
        <v>44</v>
      </c>
      <c r="H9" s="4" t="s">
        <v>53</v>
      </c>
      <c r="I9" s="4" t="s">
        <v>61</v>
      </c>
      <c r="J9" s="4" t="s">
        <v>69</v>
      </c>
      <c r="K9" s="9" t="s">
        <v>78</v>
      </c>
      <c r="L9" s="9" t="s">
        <v>86</v>
      </c>
      <c r="M9" s="9" t="s">
        <v>94</v>
      </c>
      <c r="O9" s="9" t="s">
        <v>96</v>
      </c>
      <c r="P9" s="10" t="s">
        <v>105</v>
      </c>
      <c r="Q9" s="10" t="s">
        <v>113</v>
      </c>
      <c r="R9" s="10" t="s">
        <v>121</v>
      </c>
      <c r="S9" s="14" t="s">
        <v>130</v>
      </c>
      <c r="T9" s="14" t="s">
        <v>138</v>
      </c>
      <c r="U9" s="14" t="s">
        <v>146</v>
      </c>
      <c r="V9" s="15" t="s">
        <v>155</v>
      </c>
      <c r="W9" s="15" t="s">
        <v>163</v>
      </c>
      <c r="X9" s="15" t="s">
        <v>171</v>
      </c>
      <c r="Y9" s="15" t="s">
        <v>179</v>
      </c>
      <c r="Z9" s="20" t="s">
        <v>188</v>
      </c>
      <c r="AB9" s="1"/>
      <c r="AC9" s="20" t="s">
        <v>196</v>
      </c>
      <c r="AD9" s="20" t="s">
        <v>204</v>
      </c>
      <c r="AE9" s="20" t="s">
        <v>212</v>
      </c>
    </row>
    <row r="11" spans="1:1">
      <c r="A11" t="s">
        <v>223</v>
      </c>
    </row>
    <row r="12" spans="2:32">
      <c r="B12" s="1">
        <v>0.114</v>
      </c>
      <c r="C12" s="2">
        <v>0.566</v>
      </c>
      <c r="D12" s="2">
        <v>0.458</v>
      </c>
      <c r="E12" s="2">
        <v>0.267</v>
      </c>
      <c r="F12" s="3">
        <v>0.406</v>
      </c>
      <c r="G12" s="3">
        <v>0.442</v>
      </c>
      <c r="H12" s="3">
        <v>0.691</v>
      </c>
      <c r="I12" s="4">
        <v>0.271</v>
      </c>
      <c r="J12" s="4">
        <v>0.242</v>
      </c>
      <c r="K12" s="4">
        <v>0.262</v>
      </c>
      <c r="L12" s="9">
        <v>0.385</v>
      </c>
      <c r="M12" s="9">
        <v>0.326</v>
      </c>
      <c r="O12" s="1">
        <v>0.135</v>
      </c>
      <c r="P12" s="9">
        <v>0.244</v>
      </c>
      <c r="Q12" s="10">
        <v>0.392</v>
      </c>
      <c r="R12" s="10">
        <v>0.268</v>
      </c>
      <c r="S12" s="10">
        <v>0.582</v>
      </c>
      <c r="T12" s="14">
        <v>0.414</v>
      </c>
      <c r="U12" s="14">
        <v>0.281</v>
      </c>
      <c r="V12" s="14">
        <v>0.51</v>
      </c>
      <c r="W12" s="15">
        <v>0.302</v>
      </c>
      <c r="X12" s="15">
        <v>0.583</v>
      </c>
      <c r="Y12" s="15">
        <v>0.351</v>
      </c>
      <c r="Z12" s="15">
        <v>0.596</v>
      </c>
      <c r="AB12" s="1">
        <v>0.143</v>
      </c>
      <c r="AC12" s="20">
        <v>0.465</v>
      </c>
      <c r="AD12" s="20">
        <v>0.355</v>
      </c>
      <c r="AE12" s="20">
        <v>0.57</v>
      </c>
      <c r="AF12" s="20">
        <v>0.438</v>
      </c>
    </row>
    <row r="13" spans="2:32">
      <c r="B13" s="1">
        <v>0.261</v>
      </c>
      <c r="C13" s="2">
        <v>0.292</v>
      </c>
      <c r="D13" s="2">
        <v>0.539</v>
      </c>
      <c r="E13" s="2">
        <v>0.352</v>
      </c>
      <c r="F13" s="3">
        <v>0.533</v>
      </c>
      <c r="G13" s="3">
        <v>0.465</v>
      </c>
      <c r="H13" s="4">
        <v>0.289</v>
      </c>
      <c r="I13" s="4">
        <v>0.285</v>
      </c>
      <c r="J13" s="4">
        <v>0.283</v>
      </c>
      <c r="K13" s="4">
        <v>0.315</v>
      </c>
      <c r="L13" s="9">
        <v>0.418</v>
      </c>
      <c r="M13" s="9">
        <v>0.432</v>
      </c>
      <c r="O13" s="1">
        <v>0.217</v>
      </c>
      <c r="P13" s="9">
        <v>0.309</v>
      </c>
      <c r="Q13" s="10">
        <v>0.423</v>
      </c>
      <c r="R13" s="10">
        <v>0.377</v>
      </c>
      <c r="S13" s="14">
        <v>0.27</v>
      </c>
      <c r="T13" s="14">
        <v>0.505</v>
      </c>
      <c r="U13" s="14">
        <v>0.322</v>
      </c>
      <c r="V13" s="14">
        <v>0.774</v>
      </c>
      <c r="W13" s="15">
        <v>0.388</v>
      </c>
      <c r="X13" s="16">
        <v>0.754</v>
      </c>
      <c r="Y13" s="15">
        <v>0.417</v>
      </c>
      <c r="Z13" s="15">
        <v>0.262</v>
      </c>
      <c r="AB13" s="1">
        <v>0.273</v>
      </c>
      <c r="AC13" s="20">
        <v>0.531</v>
      </c>
      <c r="AD13" s="20">
        <v>0.429</v>
      </c>
      <c r="AE13" s="20">
        <v>0.281</v>
      </c>
      <c r="AF13" s="20">
        <v>0.503</v>
      </c>
    </row>
    <row r="14" spans="2:32">
      <c r="B14" s="1">
        <v>0.388</v>
      </c>
      <c r="C14" s="2">
        <v>0.388</v>
      </c>
      <c r="D14" s="2">
        <v>0.77</v>
      </c>
      <c r="E14" s="2">
        <v>0.463</v>
      </c>
      <c r="F14" s="3">
        <v>0.282</v>
      </c>
      <c r="G14" s="3">
        <v>0.543</v>
      </c>
      <c r="H14" s="4">
        <v>0.247</v>
      </c>
      <c r="I14" s="4">
        <v>0.244</v>
      </c>
      <c r="J14" s="4">
        <v>0.265</v>
      </c>
      <c r="K14" s="9">
        <v>0.286</v>
      </c>
      <c r="L14" s="9">
        <v>0.463</v>
      </c>
      <c r="M14" s="9">
        <v>0.499</v>
      </c>
      <c r="O14" s="1">
        <v>0.352</v>
      </c>
      <c r="P14" s="9">
        <v>0.374</v>
      </c>
      <c r="Q14" s="10">
        <v>0.279</v>
      </c>
      <c r="R14" s="10">
        <v>0.392</v>
      </c>
      <c r="S14" s="14">
        <v>0.295</v>
      </c>
      <c r="T14" s="14">
        <v>0.549</v>
      </c>
      <c r="U14" s="14">
        <v>0.455</v>
      </c>
      <c r="V14" s="14">
        <v>0.342</v>
      </c>
      <c r="W14" s="15">
        <v>0.489</v>
      </c>
      <c r="X14" s="15">
        <v>0.253</v>
      </c>
      <c r="Y14" s="15">
        <v>0.554</v>
      </c>
      <c r="Z14" s="15">
        <v>0.371</v>
      </c>
      <c r="AB14" s="1">
        <v>0.367</v>
      </c>
      <c r="AC14" s="20">
        <v>0.246</v>
      </c>
      <c r="AD14" s="20">
        <v>0.585</v>
      </c>
      <c r="AE14" s="20">
        <v>0.322</v>
      </c>
      <c r="AF14" s="20">
        <v>0.784</v>
      </c>
    </row>
    <row r="15" spans="2:31">
      <c r="B15" s="1">
        <v>0.512</v>
      </c>
      <c r="C15" s="2">
        <v>0.402</v>
      </c>
      <c r="D15" s="2">
        <v>0.287</v>
      </c>
      <c r="E15" s="2">
        <v>0.614</v>
      </c>
      <c r="F15" s="3">
        <v>0.388</v>
      </c>
      <c r="G15" s="3">
        <v>0.802</v>
      </c>
      <c r="H15" s="4">
        <v>0.251</v>
      </c>
      <c r="I15" s="4">
        <v>0.293</v>
      </c>
      <c r="J15" s="4">
        <v>0.312</v>
      </c>
      <c r="K15" s="9">
        <v>0.389</v>
      </c>
      <c r="L15" s="9">
        <v>0.59</v>
      </c>
      <c r="M15" s="9">
        <v>0.514</v>
      </c>
      <c r="O15" s="1">
        <v>0.553</v>
      </c>
      <c r="P15" s="9">
        <v>0.471</v>
      </c>
      <c r="Q15" s="10">
        <v>0.299</v>
      </c>
      <c r="R15" s="10">
        <v>0.495</v>
      </c>
      <c r="S15" s="14">
        <v>0.381</v>
      </c>
      <c r="T15" s="14">
        <v>0.337</v>
      </c>
      <c r="U15" s="14">
        <v>0.456</v>
      </c>
      <c r="V15" s="14">
        <v>0.391</v>
      </c>
      <c r="W15" s="15">
        <v>0.563</v>
      </c>
      <c r="X15" s="15">
        <v>0.291</v>
      </c>
      <c r="Y15" s="15">
        <v>0.635</v>
      </c>
      <c r="Z15" s="15">
        <v>0.455</v>
      </c>
      <c r="AB15" s="1">
        <v>0.587</v>
      </c>
      <c r="AC15" s="20">
        <v>0.354</v>
      </c>
      <c r="AD15" s="20">
        <v>0.571</v>
      </c>
      <c r="AE15" s="20">
        <v>0.378</v>
      </c>
    </row>
    <row r="16" spans="2:31">
      <c r="B16" s="1">
        <v>0.933</v>
      </c>
      <c r="C16" s="2">
        <v>0.584</v>
      </c>
      <c r="D16" s="2">
        <v>0.342</v>
      </c>
      <c r="E16" s="2">
        <v>0.759</v>
      </c>
      <c r="F16" s="3">
        <v>0.484</v>
      </c>
      <c r="G16" s="3">
        <v>0.303</v>
      </c>
      <c r="H16" s="4">
        <v>0.278</v>
      </c>
      <c r="I16" s="4">
        <v>0.286</v>
      </c>
      <c r="J16" s="4">
        <v>0.317</v>
      </c>
      <c r="K16" s="9">
        <v>0.441</v>
      </c>
      <c r="L16" s="9">
        <v>0.282</v>
      </c>
      <c r="M16" s="9">
        <v>0.619</v>
      </c>
      <c r="O16" s="1">
        <v>0.906</v>
      </c>
      <c r="P16" s="9">
        <v>0.661</v>
      </c>
      <c r="Q16" s="10">
        <v>0.402</v>
      </c>
      <c r="R16" s="10">
        <v>0.337</v>
      </c>
      <c r="S16" s="14">
        <v>0.456</v>
      </c>
      <c r="T16" s="14">
        <v>0.377</v>
      </c>
      <c r="U16" s="14">
        <v>0.528</v>
      </c>
      <c r="V16" s="14">
        <v>0.443</v>
      </c>
      <c r="W16" s="15">
        <v>0.329</v>
      </c>
      <c r="X16" s="15">
        <v>0.355</v>
      </c>
      <c r="Y16" s="15">
        <v>0.283</v>
      </c>
      <c r="Z16" s="15">
        <v>0.481</v>
      </c>
      <c r="AB16" s="1">
        <v>0.967</v>
      </c>
      <c r="AC16" s="20">
        <v>0.414</v>
      </c>
      <c r="AD16" s="20">
        <v>0.291</v>
      </c>
      <c r="AE16" s="20">
        <v>0.493</v>
      </c>
    </row>
    <row r="17" spans="2:31">
      <c r="B17" s="1">
        <v>1.707</v>
      </c>
      <c r="C17" s="2">
        <v>0.566</v>
      </c>
      <c r="D17" s="2">
        <v>0.404</v>
      </c>
      <c r="E17" s="3">
        <v>0.295</v>
      </c>
      <c r="F17" s="3">
        <v>0.559</v>
      </c>
      <c r="G17" s="3">
        <v>0.411</v>
      </c>
      <c r="H17" s="4">
        <v>0.264</v>
      </c>
      <c r="I17" s="4">
        <v>0.274</v>
      </c>
      <c r="J17" s="4">
        <v>0.275</v>
      </c>
      <c r="K17" s="9">
        <v>0.532</v>
      </c>
      <c r="L17" s="9">
        <v>0.349</v>
      </c>
      <c r="M17" s="9">
        <v>0.339</v>
      </c>
      <c r="O17" s="1">
        <v>1.637</v>
      </c>
      <c r="P17" s="10">
        <v>0.244</v>
      </c>
      <c r="Q17" s="10">
        <v>0.494</v>
      </c>
      <c r="R17" s="10">
        <v>0.411</v>
      </c>
      <c r="S17" s="14">
        <v>0.595</v>
      </c>
      <c r="T17" s="14">
        <v>0.453</v>
      </c>
      <c r="U17" s="14">
        <v>0.315</v>
      </c>
      <c r="V17" s="14">
        <v>0.504</v>
      </c>
      <c r="W17" s="15">
        <v>0.422</v>
      </c>
      <c r="X17" s="15">
        <v>0.408</v>
      </c>
      <c r="Y17" s="15">
        <v>0.344</v>
      </c>
      <c r="Z17" s="20">
        <v>0.281</v>
      </c>
      <c r="AB17" s="1">
        <v>1.819</v>
      </c>
      <c r="AC17" s="20">
        <v>0.478</v>
      </c>
      <c r="AD17" s="20">
        <v>0.355</v>
      </c>
      <c r="AE17" s="20">
        <v>0.68</v>
      </c>
    </row>
    <row r="18" spans="2:31">
      <c r="B18" s="2">
        <v>0.357</v>
      </c>
      <c r="C18" s="2">
        <v>0.289</v>
      </c>
      <c r="D18" s="2">
        <v>0.504</v>
      </c>
      <c r="E18" s="3">
        <v>0.322</v>
      </c>
      <c r="F18" s="3">
        <v>0.565</v>
      </c>
      <c r="G18" s="3">
        <v>0.469</v>
      </c>
      <c r="H18" s="4">
        <v>0.293</v>
      </c>
      <c r="I18" s="4">
        <v>0.247</v>
      </c>
      <c r="J18" s="4">
        <v>0.333</v>
      </c>
      <c r="K18" s="9">
        <v>0.665</v>
      </c>
      <c r="L18" s="9">
        <v>0.458</v>
      </c>
      <c r="M18" s="9">
        <v>0.424</v>
      </c>
      <c r="O18" s="9">
        <v>0.529</v>
      </c>
      <c r="P18" s="10">
        <v>0.276</v>
      </c>
      <c r="Q18" s="10">
        <v>0.515</v>
      </c>
      <c r="R18" s="10">
        <v>0.436</v>
      </c>
      <c r="S18" s="14">
        <v>0.273</v>
      </c>
      <c r="T18" s="14">
        <v>0.489</v>
      </c>
      <c r="U18" s="14">
        <v>0.354</v>
      </c>
      <c r="V18" s="14">
        <v>0.78</v>
      </c>
      <c r="W18" s="15">
        <v>0.495</v>
      </c>
      <c r="X18" s="15">
        <v>0.653</v>
      </c>
      <c r="Y18" s="15">
        <v>0.428</v>
      </c>
      <c r="Z18" s="20">
        <v>0.375</v>
      </c>
      <c r="AB18" s="1"/>
      <c r="AC18" s="20">
        <v>0.727</v>
      </c>
      <c r="AD18" s="20">
        <v>0.403</v>
      </c>
      <c r="AE18" s="20">
        <v>0.275</v>
      </c>
    </row>
    <row r="19" spans="2:31">
      <c r="B19" s="2">
        <v>0.436</v>
      </c>
      <c r="C19" s="2">
        <v>0.377</v>
      </c>
      <c r="D19" s="2">
        <v>0.744</v>
      </c>
      <c r="E19" s="3">
        <v>0.406</v>
      </c>
      <c r="F19" s="3">
        <v>0.309</v>
      </c>
      <c r="G19" s="3">
        <v>0.586</v>
      </c>
      <c r="H19" s="4">
        <v>0.343</v>
      </c>
      <c r="I19" s="4">
        <v>0.302</v>
      </c>
      <c r="J19" s="4">
        <v>0.343</v>
      </c>
      <c r="K19" s="9">
        <v>0.325</v>
      </c>
      <c r="L19" s="9">
        <v>0.747</v>
      </c>
      <c r="M19" s="9">
        <v>0.434</v>
      </c>
      <c r="O19" s="9">
        <v>0.614</v>
      </c>
      <c r="P19" s="10">
        <v>0.286</v>
      </c>
      <c r="Q19" s="10">
        <v>0.244</v>
      </c>
      <c r="R19" s="10">
        <v>0.468</v>
      </c>
      <c r="S19" s="14">
        <v>0.357</v>
      </c>
      <c r="T19" s="14">
        <v>0.597</v>
      </c>
      <c r="U19" s="14">
        <v>0.463</v>
      </c>
      <c r="V19" s="15">
        <v>0.277</v>
      </c>
      <c r="W19" s="15">
        <v>0.542</v>
      </c>
      <c r="X19" s="15">
        <v>0.303</v>
      </c>
      <c r="Y19" s="15">
        <v>0.526</v>
      </c>
      <c r="Z19" s="20">
        <v>0.411</v>
      </c>
      <c r="AB19" s="1"/>
      <c r="AC19" s="20">
        <v>0.282</v>
      </c>
      <c r="AD19" s="20">
        <v>0.459</v>
      </c>
      <c r="AE19" s="20">
        <v>0.333</v>
      </c>
    </row>
    <row r="22" spans="1:1">
      <c r="A22" t="s">
        <v>224</v>
      </c>
    </row>
    <row r="23" spans="2:30">
      <c r="B23" t="s">
        <v>225</v>
      </c>
      <c r="C23" t="s">
        <v>226</v>
      </c>
      <c r="D23" t="s">
        <v>230</v>
      </c>
      <c r="O23" t="s">
        <v>225</v>
      </c>
      <c r="P23" t="s">
        <v>226</v>
      </c>
      <c r="Q23" t="s">
        <v>230</v>
      </c>
      <c r="AB23" t="s">
        <v>225</v>
      </c>
      <c r="AC23" t="s">
        <v>226</v>
      </c>
      <c r="AD23" t="s">
        <v>230</v>
      </c>
    </row>
    <row r="24" spans="2:29">
      <c r="B24">
        <f t="shared" ref="B24:B29" si="0">B12</f>
        <v>0.114</v>
      </c>
      <c r="C24">
        <v>10</v>
      </c>
      <c r="O24">
        <f t="shared" ref="O24:O29" si="1">O12</f>
        <v>0.135</v>
      </c>
      <c r="P24">
        <v>10</v>
      </c>
      <c r="AB24">
        <f t="shared" ref="AB24:AB29" si="2">AB12</f>
        <v>0.143</v>
      </c>
      <c r="AC24">
        <v>10</v>
      </c>
    </row>
    <row r="25" spans="2:29">
      <c r="B25">
        <f t="shared" si="0"/>
        <v>0.261</v>
      </c>
      <c r="C25">
        <v>20</v>
      </c>
      <c r="O25">
        <f t="shared" si="1"/>
        <v>0.217</v>
      </c>
      <c r="P25">
        <v>20</v>
      </c>
      <c r="AB25">
        <f t="shared" si="2"/>
        <v>0.273</v>
      </c>
      <c r="AC25">
        <v>20</v>
      </c>
    </row>
    <row r="26" spans="2:29">
      <c r="B26">
        <f t="shared" si="0"/>
        <v>0.388</v>
      </c>
      <c r="C26">
        <v>40</v>
      </c>
      <c r="O26">
        <f t="shared" si="1"/>
        <v>0.352</v>
      </c>
      <c r="P26">
        <v>40</v>
      </c>
      <c r="AB26">
        <f t="shared" si="2"/>
        <v>0.367</v>
      </c>
      <c r="AC26">
        <v>40</v>
      </c>
    </row>
    <row r="27" spans="2:29">
      <c r="B27">
        <f t="shared" si="0"/>
        <v>0.512</v>
      </c>
      <c r="C27">
        <v>80</v>
      </c>
      <c r="O27">
        <f t="shared" si="1"/>
        <v>0.553</v>
      </c>
      <c r="P27">
        <v>80</v>
      </c>
      <c r="AB27">
        <f t="shared" si="2"/>
        <v>0.587</v>
      </c>
      <c r="AC27">
        <v>80</v>
      </c>
    </row>
    <row r="28" spans="2:29">
      <c r="B28">
        <f t="shared" si="0"/>
        <v>0.933</v>
      </c>
      <c r="C28">
        <v>160</v>
      </c>
      <c r="O28">
        <f t="shared" si="1"/>
        <v>0.906</v>
      </c>
      <c r="P28">
        <v>160</v>
      </c>
      <c r="AB28">
        <f t="shared" si="2"/>
        <v>0.967</v>
      </c>
      <c r="AC28">
        <v>160</v>
      </c>
    </row>
    <row r="29" spans="2:29">
      <c r="B29">
        <f t="shared" si="0"/>
        <v>1.707</v>
      </c>
      <c r="C29">
        <v>320</v>
      </c>
      <c r="O29">
        <f t="shared" si="1"/>
        <v>1.637</v>
      </c>
      <c r="P29">
        <v>320</v>
      </c>
      <c r="AB29">
        <f t="shared" si="2"/>
        <v>1.819</v>
      </c>
      <c r="AC29">
        <v>320</v>
      </c>
    </row>
    <row r="35" spans="1:1">
      <c r="A35" t="s">
        <v>228</v>
      </c>
    </row>
    <row r="36" spans="2:34">
      <c r="B36" s="1"/>
      <c r="C36" s="5">
        <f t="shared" ref="C36:M36" si="3">(201.49*C12-26.471)</f>
        <v>87.57234</v>
      </c>
      <c r="D36" s="5">
        <f t="shared" si="3"/>
        <v>65.81142</v>
      </c>
      <c r="E36" s="5">
        <f t="shared" si="3"/>
        <v>27.32683</v>
      </c>
      <c r="F36" s="6">
        <f t="shared" si="3"/>
        <v>55.33394</v>
      </c>
      <c r="G36" s="6">
        <f t="shared" si="3"/>
        <v>62.58758</v>
      </c>
      <c r="H36" s="6">
        <f t="shared" si="3"/>
        <v>112.75859</v>
      </c>
      <c r="I36" s="7">
        <f t="shared" si="3"/>
        <v>28.13279</v>
      </c>
      <c r="J36" s="7">
        <f t="shared" si="3"/>
        <v>22.28958</v>
      </c>
      <c r="K36" s="7">
        <f t="shared" si="3"/>
        <v>26.31938</v>
      </c>
      <c r="L36" s="11">
        <f t="shared" si="3"/>
        <v>51.10265</v>
      </c>
      <c r="M36" s="11">
        <f t="shared" si="3"/>
        <v>39.21474</v>
      </c>
      <c r="O36" s="12"/>
      <c r="P36" s="11">
        <f t="shared" ref="P36:Z36" si="4">(210.08*P12-28.051)</f>
        <v>23.20852</v>
      </c>
      <c r="Q36" s="13">
        <f t="shared" si="4"/>
        <v>54.30036</v>
      </c>
      <c r="R36" s="13">
        <f t="shared" si="4"/>
        <v>28.25044</v>
      </c>
      <c r="S36" s="13">
        <f t="shared" si="4"/>
        <v>94.21556</v>
      </c>
      <c r="T36" s="17">
        <f t="shared" si="4"/>
        <v>58.92212</v>
      </c>
      <c r="U36" s="17">
        <f t="shared" si="4"/>
        <v>30.98148</v>
      </c>
      <c r="V36" s="17">
        <f t="shared" si="4"/>
        <v>79.0898</v>
      </c>
      <c r="W36" s="18">
        <f t="shared" si="4"/>
        <v>35.39316</v>
      </c>
      <c r="X36" s="18">
        <f t="shared" si="4"/>
        <v>94.42564</v>
      </c>
      <c r="Y36" s="18">
        <f t="shared" si="4"/>
        <v>45.68708</v>
      </c>
      <c r="Z36" s="18">
        <f t="shared" si="4"/>
        <v>97.15668</v>
      </c>
      <c r="AB36" s="8"/>
      <c r="AC36" s="21">
        <f>(190.24*AC12-26.775)</f>
        <v>61.6866</v>
      </c>
      <c r="AD36" s="21">
        <f t="shared" ref="AD36:AE36" si="5">(190.24*AD12-26.775)</f>
        <v>40.7602</v>
      </c>
      <c r="AE36" s="21">
        <f t="shared" si="5"/>
        <v>81.6618</v>
      </c>
      <c r="AF36" s="21">
        <f t="shared" ref="AF36" si="6">(190.24*AF12-26.775)</f>
        <v>56.55012</v>
      </c>
      <c r="AG36" s="8"/>
      <c r="AH36" s="8"/>
    </row>
    <row r="37" spans="2:34">
      <c r="B37" s="1"/>
      <c r="C37" s="5">
        <f t="shared" ref="C37:M37" si="7">(201.49*C13-26.471)</f>
        <v>32.36408</v>
      </c>
      <c r="D37" s="5">
        <f t="shared" si="7"/>
        <v>82.13211</v>
      </c>
      <c r="E37" s="5">
        <f t="shared" si="7"/>
        <v>44.45348</v>
      </c>
      <c r="F37" s="6">
        <f t="shared" si="7"/>
        <v>80.92317</v>
      </c>
      <c r="G37" s="6">
        <f t="shared" si="7"/>
        <v>67.22185</v>
      </c>
      <c r="H37" s="7">
        <f t="shared" si="7"/>
        <v>31.75961</v>
      </c>
      <c r="I37" s="7">
        <f t="shared" si="7"/>
        <v>30.95365</v>
      </c>
      <c r="J37" s="7">
        <f t="shared" si="7"/>
        <v>30.55067</v>
      </c>
      <c r="K37" s="7">
        <f t="shared" si="7"/>
        <v>36.99835</v>
      </c>
      <c r="L37" s="11">
        <f t="shared" si="7"/>
        <v>57.75182</v>
      </c>
      <c r="M37" s="11">
        <f t="shared" si="7"/>
        <v>60.57268</v>
      </c>
      <c r="O37" s="12"/>
      <c r="P37" s="11">
        <f t="shared" ref="P37:Z37" si="8">(210.08*P13-28.051)</f>
        <v>36.86372</v>
      </c>
      <c r="Q37" s="13">
        <f t="shared" si="8"/>
        <v>60.81284</v>
      </c>
      <c r="R37" s="13">
        <f t="shared" si="8"/>
        <v>51.14916</v>
      </c>
      <c r="S37" s="17">
        <f t="shared" si="8"/>
        <v>28.6706</v>
      </c>
      <c r="T37" s="17">
        <f t="shared" si="8"/>
        <v>78.0394</v>
      </c>
      <c r="U37" s="17">
        <f t="shared" si="8"/>
        <v>39.59476</v>
      </c>
      <c r="V37" s="17">
        <f t="shared" si="8"/>
        <v>134.55092</v>
      </c>
      <c r="W37" s="18">
        <f t="shared" si="8"/>
        <v>53.46004</v>
      </c>
      <c r="X37" s="19">
        <f t="shared" si="8"/>
        <v>130.34932</v>
      </c>
      <c r="Y37" s="18">
        <f t="shared" si="8"/>
        <v>59.55236</v>
      </c>
      <c r="Z37" s="18">
        <f t="shared" si="8"/>
        <v>26.98996</v>
      </c>
      <c r="AB37" s="8"/>
      <c r="AC37" s="21">
        <f t="shared" ref="AC37:AE43" si="9">(190.24*AC13-26.775)</f>
        <v>74.24244</v>
      </c>
      <c r="AD37" s="21">
        <f t="shared" si="9"/>
        <v>54.83796</v>
      </c>
      <c r="AE37" s="21">
        <f t="shared" si="9"/>
        <v>26.68244</v>
      </c>
      <c r="AF37" s="21">
        <f t="shared" ref="AF37" si="10">(190.24*AF13-26.775)</f>
        <v>68.91572</v>
      </c>
      <c r="AG37" s="8"/>
      <c r="AH37" s="8"/>
    </row>
    <row r="38" spans="2:34">
      <c r="B38" s="1"/>
      <c r="C38" s="5">
        <f t="shared" ref="C38:M38" si="11">(201.49*C14-26.471)</f>
        <v>51.70712</v>
      </c>
      <c r="D38" s="5">
        <f t="shared" si="11"/>
        <v>128.6763</v>
      </c>
      <c r="E38" s="5">
        <f t="shared" si="11"/>
        <v>66.81887</v>
      </c>
      <c r="F38" s="6">
        <f t="shared" si="11"/>
        <v>30.34918</v>
      </c>
      <c r="G38" s="6">
        <f t="shared" si="11"/>
        <v>82.93807</v>
      </c>
      <c r="H38" s="7">
        <f t="shared" si="11"/>
        <v>23.29703</v>
      </c>
      <c r="I38" s="7">
        <f t="shared" si="11"/>
        <v>22.69256</v>
      </c>
      <c r="J38" s="7">
        <f t="shared" si="11"/>
        <v>26.92385</v>
      </c>
      <c r="K38" s="11">
        <f t="shared" si="11"/>
        <v>31.15514</v>
      </c>
      <c r="L38" s="11">
        <f t="shared" si="11"/>
        <v>66.81887</v>
      </c>
      <c r="M38" s="11">
        <f t="shared" si="11"/>
        <v>74.07251</v>
      </c>
      <c r="O38" s="12"/>
      <c r="P38" s="11">
        <f t="shared" ref="P38:Z38" si="12">(210.08*P14-28.051)</f>
        <v>50.51892</v>
      </c>
      <c r="Q38" s="13">
        <f t="shared" si="12"/>
        <v>30.56132</v>
      </c>
      <c r="R38" s="13">
        <f t="shared" si="12"/>
        <v>54.30036</v>
      </c>
      <c r="S38" s="17">
        <f t="shared" si="12"/>
        <v>33.9226</v>
      </c>
      <c r="T38" s="17">
        <f t="shared" si="12"/>
        <v>87.28292</v>
      </c>
      <c r="U38" s="17">
        <f t="shared" si="12"/>
        <v>67.5354</v>
      </c>
      <c r="V38" s="17">
        <f t="shared" si="12"/>
        <v>43.79636</v>
      </c>
      <c r="W38" s="18">
        <f t="shared" si="12"/>
        <v>74.67812</v>
      </c>
      <c r="X38" s="18">
        <f t="shared" si="12"/>
        <v>25.09924</v>
      </c>
      <c r="Y38" s="18">
        <f t="shared" si="12"/>
        <v>88.33332</v>
      </c>
      <c r="Z38" s="18">
        <f t="shared" si="12"/>
        <v>49.88868</v>
      </c>
      <c r="AB38" s="8"/>
      <c r="AC38" s="21">
        <f t="shared" si="9"/>
        <v>20.02404</v>
      </c>
      <c r="AD38" s="21">
        <f t="shared" si="9"/>
        <v>84.5154</v>
      </c>
      <c r="AE38" s="21">
        <f t="shared" si="9"/>
        <v>34.48228</v>
      </c>
      <c r="AF38" s="21">
        <f t="shared" ref="AF38" si="13">(190.24*AF14-26.775)</f>
        <v>122.37316</v>
      </c>
      <c r="AG38" s="8"/>
      <c r="AH38" s="8"/>
    </row>
    <row r="39" spans="2:34">
      <c r="B39" s="1"/>
      <c r="C39" s="5">
        <f t="shared" ref="C39:M39" si="14">(201.49*C15-26.471)</f>
        <v>54.52798</v>
      </c>
      <c r="D39" s="5">
        <f t="shared" si="14"/>
        <v>31.35663</v>
      </c>
      <c r="E39" s="5">
        <f t="shared" si="14"/>
        <v>97.24386</v>
      </c>
      <c r="F39" s="6">
        <f t="shared" si="14"/>
        <v>51.70712</v>
      </c>
      <c r="G39" s="6">
        <f t="shared" si="14"/>
        <v>135.12398</v>
      </c>
      <c r="H39" s="7">
        <f t="shared" si="14"/>
        <v>24.10299</v>
      </c>
      <c r="I39" s="7">
        <f t="shared" si="14"/>
        <v>32.56557</v>
      </c>
      <c r="J39" s="7">
        <f t="shared" si="14"/>
        <v>36.39388</v>
      </c>
      <c r="K39" s="11">
        <f t="shared" si="14"/>
        <v>51.90861</v>
      </c>
      <c r="L39" s="11">
        <f t="shared" si="14"/>
        <v>92.4081</v>
      </c>
      <c r="M39" s="11">
        <f t="shared" si="14"/>
        <v>77.09486</v>
      </c>
      <c r="O39" s="12"/>
      <c r="P39" s="11">
        <f t="shared" ref="P39:Z39" si="15">(210.08*P15-28.051)</f>
        <v>70.89668</v>
      </c>
      <c r="Q39" s="13">
        <f t="shared" si="15"/>
        <v>34.76292</v>
      </c>
      <c r="R39" s="13">
        <f t="shared" si="15"/>
        <v>75.9386</v>
      </c>
      <c r="S39" s="17">
        <f t="shared" si="15"/>
        <v>51.98948</v>
      </c>
      <c r="T39" s="17">
        <f t="shared" si="15"/>
        <v>42.74596</v>
      </c>
      <c r="U39" s="17">
        <f t="shared" si="15"/>
        <v>67.74548</v>
      </c>
      <c r="V39" s="17">
        <f t="shared" si="15"/>
        <v>54.09028</v>
      </c>
      <c r="W39" s="18">
        <f t="shared" si="15"/>
        <v>90.22404</v>
      </c>
      <c r="X39" s="18">
        <f t="shared" si="15"/>
        <v>33.08228</v>
      </c>
      <c r="Y39" s="18">
        <f t="shared" si="15"/>
        <v>105.3498</v>
      </c>
      <c r="Z39" s="18">
        <f t="shared" si="15"/>
        <v>67.5354</v>
      </c>
      <c r="AB39" s="8"/>
      <c r="AC39" s="21">
        <f t="shared" si="9"/>
        <v>40.56996</v>
      </c>
      <c r="AD39" s="21">
        <f t="shared" si="9"/>
        <v>81.85204</v>
      </c>
      <c r="AE39" s="21">
        <f t="shared" si="9"/>
        <v>45.13572</v>
      </c>
      <c r="AF39" s="8"/>
      <c r="AG39" s="8"/>
      <c r="AH39" s="8"/>
    </row>
    <row r="40" spans="2:34">
      <c r="B40" s="1"/>
      <c r="C40" s="5">
        <f t="shared" ref="C40:M40" si="16">(201.49*C16-26.471)</f>
        <v>91.19916</v>
      </c>
      <c r="D40" s="5">
        <f t="shared" si="16"/>
        <v>42.43858</v>
      </c>
      <c r="E40" s="5">
        <f t="shared" si="16"/>
        <v>126.45991</v>
      </c>
      <c r="F40" s="6">
        <f t="shared" si="16"/>
        <v>71.05016</v>
      </c>
      <c r="G40" s="6">
        <f t="shared" si="16"/>
        <v>34.58047</v>
      </c>
      <c r="H40" s="7">
        <f t="shared" si="16"/>
        <v>29.54322</v>
      </c>
      <c r="I40" s="7">
        <f t="shared" si="16"/>
        <v>31.15514</v>
      </c>
      <c r="J40" s="7">
        <f t="shared" si="16"/>
        <v>37.40133</v>
      </c>
      <c r="K40" s="11">
        <f t="shared" si="16"/>
        <v>62.38609</v>
      </c>
      <c r="L40" s="11">
        <f t="shared" si="16"/>
        <v>30.34918</v>
      </c>
      <c r="M40" s="11">
        <f t="shared" si="16"/>
        <v>98.25131</v>
      </c>
      <c r="O40" s="12"/>
      <c r="P40" s="11">
        <f t="shared" ref="P40:Z40" si="17">(210.08*P16-28.051)</f>
        <v>110.81188</v>
      </c>
      <c r="Q40" s="13">
        <f t="shared" si="17"/>
        <v>56.40116</v>
      </c>
      <c r="R40" s="13">
        <f t="shared" si="17"/>
        <v>42.74596</v>
      </c>
      <c r="S40" s="17">
        <f t="shared" si="17"/>
        <v>67.74548</v>
      </c>
      <c r="T40" s="17">
        <f t="shared" si="17"/>
        <v>51.14916</v>
      </c>
      <c r="U40" s="17">
        <f t="shared" si="17"/>
        <v>82.87124</v>
      </c>
      <c r="V40" s="17">
        <f t="shared" si="17"/>
        <v>65.01444</v>
      </c>
      <c r="W40" s="18">
        <f t="shared" si="17"/>
        <v>41.06532</v>
      </c>
      <c r="X40" s="18">
        <f t="shared" si="17"/>
        <v>46.5274</v>
      </c>
      <c r="Y40" s="18">
        <f t="shared" si="17"/>
        <v>31.40164</v>
      </c>
      <c r="Z40" s="18">
        <f t="shared" si="17"/>
        <v>72.99748</v>
      </c>
      <c r="AB40" s="8"/>
      <c r="AC40" s="21">
        <f t="shared" si="9"/>
        <v>51.98436</v>
      </c>
      <c r="AD40" s="21">
        <f t="shared" si="9"/>
        <v>28.58484</v>
      </c>
      <c r="AE40" s="21">
        <f t="shared" si="9"/>
        <v>67.01332</v>
      </c>
      <c r="AF40" s="8"/>
      <c r="AG40" s="8"/>
      <c r="AH40" s="8"/>
    </row>
    <row r="41" spans="2:34">
      <c r="B41" s="1"/>
      <c r="C41" s="5">
        <f t="shared" ref="C41:M41" si="18">(201.49*C17-26.471)</f>
        <v>87.57234</v>
      </c>
      <c r="D41" s="5">
        <f t="shared" si="18"/>
        <v>54.93096</v>
      </c>
      <c r="E41" s="6">
        <f t="shared" si="18"/>
        <v>32.96855</v>
      </c>
      <c r="F41" s="6">
        <f t="shared" si="18"/>
        <v>86.16191</v>
      </c>
      <c r="G41" s="6">
        <f t="shared" si="18"/>
        <v>56.34139</v>
      </c>
      <c r="H41" s="7">
        <f t="shared" si="18"/>
        <v>26.72236</v>
      </c>
      <c r="I41" s="7">
        <f t="shared" si="18"/>
        <v>28.73726</v>
      </c>
      <c r="J41" s="7">
        <f t="shared" si="18"/>
        <v>28.93875</v>
      </c>
      <c r="K41" s="11">
        <f t="shared" si="18"/>
        <v>80.72168</v>
      </c>
      <c r="L41" s="11">
        <f t="shared" si="18"/>
        <v>43.84901</v>
      </c>
      <c r="M41" s="11">
        <f t="shared" si="18"/>
        <v>41.83411</v>
      </c>
      <c r="O41" s="12"/>
      <c r="P41" s="13">
        <f t="shared" ref="P41:Z41" si="19">(210.08*P17-28.051)</f>
        <v>23.20852</v>
      </c>
      <c r="Q41" s="13">
        <f t="shared" si="19"/>
        <v>75.72852</v>
      </c>
      <c r="R41" s="13">
        <f t="shared" si="19"/>
        <v>58.29188</v>
      </c>
      <c r="S41" s="17">
        <f t="shared" si="19"/>
        <v>96.9466</v>
      </c>
      <c r="T41" s="17">
        <f t="shared" si="19"/>
        <v>67.11524</v>
      </c>
      <c r="U41" s="17">
        <f t="shared" si="19"/>
        <v>38.1242</v>
      </c>
      <c r="V41" s="17">
        <f t="shared" si="19"/>
        <v>77.82932</v>
      </c>
      <c r="W41" s="18">
        <f t="shared" si="19"/>
        <v>60.60276</v>
      </c>
      <c r="X41" s="18">
        <f t="shared" si="19"/>
        <v>57.66164</v>
      </c>
      <c r="Y41" s="18">
        <f t="shared" si="19"/>
        <v>44.21652</v>
      </c>
      <c r="Z41" s="21">
        <f t="shared" si="19"/>
        <v>30.98148</v>
      </c>
      <c r="AB41" s="8"/>
      <c r="AC41" s="21">
        <f t="shared" si="9"/>
        <v>64.15972</v>
      </c>
      <c r="AD41" s="21">
        <f t="shared" si="9"/>
        <v>40.7602</v>
      </c>
      <c r="AE41" s="21">
        <f t="shared" si="9"/>
        <v>102.5882</v>
      </c>
      <c r="AF41" s="8"/>
      <c r="AG41" s="8"/>
      <c r="AH41" s="8"/>
    </row>
    <row r="42" spans="2:34">
      <c r="B42" s="5">
        <f>(201.49*B18-26.471)</f>
        <v>45.46093</v>
      </c>
      <c r="C42" s="5">
        <f t="shared" ref="C42:M42" si="20">(201.49*C18-26.471)</f>
        <v>31.75961</v>
      </c>
      <c r="D42" s="5">
        <f t="shared" si="20"/>
        <v>75.07996</v>
      </c>
      <c r="E42" s="6">
        <f t="shared" si="20"/>
        <v>38.40878</v>
      </c>
      <c r="F42" s="6">
        <f t="shared" si="20"/>
        <v>87.37085</v>
      </c>
      <c r="G42" s="6">
        <f t="shared" si="20"/>
        <v>68.02781</v>
      </c>
      <c r="H42" s="7">
        <f t="shared" si="20"/>
        <v>32.56557</v>
      </c>
      <c r="I42" s="7">
        <f t="shared" si="20"/>
        <v>23.29703</v>
      </c>
      <c r="J42" s="7">
        <f t="shared" si="20"/>
        <v>40.62517</v>
      </c>
      <c r="K42" s="11">
        <f t="shared" si="20"/>
        <v>107.51985</v>
      </c>
      <c r="L42" s="11">
        <f t="shared" si="20"/>
        <v>65.81142</v>
      </c>
      <c r="M42" s="11">
        <f t="shared" si="20"/>
        <v>58.96076</v>
      </c>
      <c r="O42" s="11">
        <f>(210.08*O18-28.051)</f>
        <v>83.08132</v>
      </c>
      <c r="P42" s="13">
        <f t="shared" ref="P42:Z42" si="21">(210.08*P18-28.051)</f>
        <v>29.93108</v>
      </c>
      <c r="Q42" s="13">
        <f t="shared" si="21"/>
        <v>80.1402</v>
      </c>
      <c r="R42" s="13">
        <f t="shared" si="21"/>
        <v>63.54388</v>
      </c>
      <c r="S42" s="17">
        <f t="shared" si="21"/>
        <v>29.30084</v>
      </c>
      <c r="T42" s="17">
        <f t="shared" si="21"/>
        <v>74.67812</v>
      </c>
      <c r="U42" s="17">
        <f t="shared" si="21"/>
        <v>46.31732</v>
      </c>
      <c r="V42" s="17">
        <f t="shared" si="21"/>
        <v>135.8114</v>
      </c>
      <c r="W42" s="18">
        <f t="shared" si="21"/>
        <v>75.9386</v>
      </c>
      <c r="X42" s="18">
        <f t="shared" si="21"/>
        <v>109.13124</v>
      </c>
      <c r="Y42" s="18">
        <f t="shared" si="21"/>
        <v>61.86324</v>
      </c>
      <c r="Z42" s="21">
        <f t="shared" si="21"/>
        <v>50.729</v>
      </c>
      <c r="AB42" s="8"/>
      <c r="AC42" s="21">
        <f t="shared" si="9"/>
        <v>111.52948</v>
      </c>
      <c r="AD42" s="21">
        <f t="shared" si="9"/>
        <v>49.89172</v>
      </c>
      <c r="AE42" s="21">
        <f t="shared" si="9"/>
        <v>25.541</v>
      </c>
      <c r="AF42" s="8"/>
      <c r="AG42" s="8"/>
      <c r="AH42" s="8"/>
    </row>
    <row r="43" spans="2:34">
      <c r="B43" s="5">
        <f>(201.49*B19-26.471)</f>
        <v>61.37864</v>
      </c>
      <c r="C43" s="5">
        <f t="shared" ref="C43:M43" si="22">(201.49*C19-26.471)</f>
        <v>49.49073</v>
      </c>
      <c r="D43" s="5">
        <f t="shared" si="22"/>
        <v>123.43756</v>
      </c>
      <c r="E43" s="6">
        <f t="shared" si="22"/>
        <v>55.33394</v>
      </c>
      <c r="F43" s="6">
        <f t="shared" si="22"/>
        <v>35.78941</v>
      </c>
      <c r="G43" s="6">
        <f t="shared" si="22"/>
        <v>91.60214</v>
      </c>
      <c r="H43" s="7">
        <f t="shared" si="22"/>
        <v>42.64007</v>
      </c>
      <c r="I43" s="7">
        <f t="shared" si="22"/>
        <v>34.37898</v>
      </c>
      <c r="J43" s="7">
        <f t="shared" si="22"/>
        <v>42.64007</v>
      </c>
      <c r="K43" s="11">
        <f t="shared" si="22"/>
        <v>39.01325</v>
      </c>
      <c r="L43" s="11">
        <f t="shared" si="22"/>
        <v>124.04203</v>
      </c>
      <c r="M43" s="11">
        <f t="shared" si="22"/>
        <v>60.97566</v>
      </c>
      <c r="O43" s="11">
        <f>(210.08*O19-28.051)</f>
        <v>100.93812</v>
      </c>
      <c r="P43" s="13">
        <f t="shared" ref="P43:Z43" si="23">(210.08*P19-28.051)</f>
        <v>32.03188</v>
      </c>
      <c r="Q43" s="13">
        <f t="shared" si="23"/>
        <v>23.20852</v>
      </c>
      <c r="R43" s="13">
        <f t="shared" si="23"/>
        <v>70.26644</v>
      </c>
      <c r="S43" s="17">
        <f t="shared" si="23"/>
        <v>46.94756</v>
      </c>
      <c r="T43" s="17">
        <f t="shared" si="23"/>
        <v>97.36676</v>
      </c>
      <c r="U43" s="17">
        <f t="shared" si="23"/>
        <v>69.21604</v>
      </c>
      <c r="V43" s="18">
        <f t="shared" si="23"/>
        <v>30.14116</v>
      </c>
      <c r="W43" s="18">
        <f t="shared" si="23"/>
        <v>85.81236</v>
      </c>
      <c r="X43" s="18">
        <f t="shared" si="23"/>
        <v>35.60324</v>
      </c>
      <c r="Y43" s="18">
        <f t="shared" si="23"/>
        <v>82.45108</v>
      </c>
      <c r="Z43" s="21">
        <f t="shared" si="23"/>
        <v>58.29188</v>
      </c>
      <c r="AB43" s="8"/>
      <c r="AC43" s="21">
        <f t="shared" si="9"/>
        <v>26.87268</v>
      </c>
      <c r="AD43" s="21">
        <f t="shared" si="9"/>
        <v>60.54516</v>
      </c>
      <c r="AE43" s="21">
        <f t="shared" si="9"/>
        <v>36.57492</v>
      </c>
      <c r="AF43" s="8"/>
      <c r="AG43" s="8"/>
      <c r="AH43" s="8"/>
    </row>
    <row r="44" spans="3:32"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C44" s="8"/>
      <c r="AD44" s="8"/>
      <c r="AE44" s="8"/>
      <c r="AF44" s="8"/>
    </row>
    <row r="45" spans="15:32"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C45" s="8"/>
      <c r="AD45" s="8"/>
      <c r="AE45" s="8"/>
      <c r="AF45" s="8"/>
    </row>
    <row r="46" spans="1:32">
      <c r="A46" t="s">
        <v>229</v>
      </c>
      <c r="B46" t="s">
        <v>230</v>
      </c>
      <c r="O46" t="s">
        <v>230</v>
      </c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B46" t="s">
        <v>230</v>
      </c>
      <c r="AC46" s="8"/>
      <c r="AD46" s="8"/>
      <c r="AE46" s="8"/>
      <c r="AF46" s="8"/>
    </row>
    <row r="47" spans="2:34">
      <c r="B47" s="1"/>
      <c r="C47" s="5">
        <f t="shared" ref="B47:M54" si="24">5*C36</f>
        <v>437.8617</v>
      </c>
      <c r="D47" s="5">
        <f t="shared" si="24"/>
        <v>329.0571</v>
      </c>
      <c r="E47" s="5">
        <f t="shared" si="24"/>
        <v>136.63415</v>
      </c>
      <c r="F47" s="6">
        <f t="shared" si="24"/>
        <v>276.6697</v>
      </c>
      <c r="G47" s="6">
        <f t="shared" si="24"/>
        <v>312.9379</v>
      </c>
      <c r="H47" s="6">
        <f t="shared" si="24"/>
        <v>563.79295</v>
      </c>
      <c r="I47" s="7">
        <f t="shared" si="24"/>
        <v>140.66395</v>
      </c>
      <c r="J47" s="7">
        <f t="shared" si="24"/>
        <v>111.4479</v>
      </c>
      <c r="K47" s="7">
        <f t="shared" si="24"/>
        <v>131.5969</v>
      </c>
      <c r="L47" s="11">
        <f t="shared" si="24"/>
        <v>255.51325</v>
      </c>
      <c r="M47" s="11">
        <f t="shared" si="24"/>
        <v>196.0737</v>
      </c>
      <c r="O47" s="12"/>
      <c r="P47" s="11">
        <f t="shared" ref="P47:Z52" si="25">5*P36</f>
        <v>116.0426</v>
      </c>
      <c r="Q47" s="13">
        <f t="shared" si="25"/>
        <v>271.5018</v>
      </c>
      <c r="R47" s="13">
        <f t="shared" si="25"/>
        <v>141.2522</v>
      </c>
      <c r="S47" s="13">
        <f t="shared" si="25"/>
        <v>471.0778</v>
      </c>
      <c r="T47" s="17">
        <f t="shared" si="25"/>
        <v>294.6106</v>
      </c>
      <c r="U47" s="17">
        <f t="shared" si="25"/>
        <v>154.9074</v>
      </c>
      <c r="V47" s="17">
        <f t="shared" si="25"/>
        <v>395.449</v>
      </c>
      <c r="W47" s="18">
        <f t="shared" si="25"/>
        <v>176.9658</v>
      </c>
      <c r="X47" s="18">
        <f t="shared" si="25"/>
        <v>472.1282</v>
      </c>
      <c r="Y47" s="18">
        <f t="shared" si="25"/>
        <v>228.4354</v>
      </c>
      <c r="Z47" s="18">
        <f t="shared" si="25"/>
        <v>485.7834</v>
      </c>
      <c r="AB47" s="8"/>
      <c r="AC47" s="21">
        <f t="shared" ref="AC47:AF54" si="26">5*AC36</f>
        <v>308.433</v>
      </c>
      <c r="AD47" s="21">
        <f t="shared" si="26"/>
        <v>203.801</v>
      </c>
      <c r="AE47" s="21">
        <f t="shared" si="26"/>
        <v>408.309</v>
      </c>
      <c r="AF47" s="21">
        <f t="shared" si="26"/>
        <v>282.7506</v>
      </c>
      <c r="AG47" s="8"/>
      <c r="AH47" s="8"/>
    </row>
    <row r="48" spans="2:34">
      <c r="B48" s="1"/>
      <c r="C48" s="5">
        <f t="shared" si="24"/>
        <v>161.8204</v>
      </c>
      <c r="D48" s="5">
        <f t="shared" si="24"/>
        <v>410.66055</v>
      </c>
      <c r="E48" s="5">
        <f t="shared" si="24"/>
        <v>222.2674</v>
      </c>
      <c r="F48" s="6">
        <f t="shared" si="24"/>
        <v>404.61585</v>
      </c>
      <c r="G48" s="6">
        <f t="shared" si="24"/>
        <v>336.10925</v>
      </c>
      <c r="H48" s="7">
        <f t="shared" si="24"/>
        <v>158.79805</v>
      </c>
      <c r="I48" s="7">
        <f t="shared" si="24"/>
        <v>154.76825</v>
      </c>
      <c r="J48" s="7">
        <f t="shared" si="24"/>
        <v>152.75335</v>
      </c>
      <c r="K48" s="7">
        <f t="shared" si="24"/>
        <v>184.99175</v>
      </c>
      <c r="L48" s="11">
        <f t="shared" si="24"/>
        <v>288.7591</v>
      </c>
      <c r="M48" s="11">
        <f t="shared" si="24"/>
        <v>302.8634</v>
      </c>
      <c r="O48" s="12"/>
      <c r="P48" s="11">
        <f t="shared" si="25"/>
        <v>184.3186</v>
      </c>
      <c r="Q48" s="13">
        <f t="shared" si="25"/>
        <v>304.0642</v>
      </c>
      <c r="R48" s="13">
        <f t="shared" si="25"/>
        <v>255.7458</v>
      </c>
      <c r="S48" s="17">
        <f t="shared" si="25"/>
        <v>143.353</v>
      </c>
      <c r="T48" s="17">
        <f t="shared" si="25"/>
        <v>390.197</v>
      </c>
      <c r="U48" s="17">
        <f t="shared" si="25"/>
        <v>197.9738</v>
      </c>
      <c r="V48" s="17">
        <f t="shared" si="25"/>
        <v>672.7546</v>
      </c>
      <c r="W48" s="18">
        <f t="shared" si="25"/>
        <v>267.3002</v>
      </c>
      <c r="X48" s="19">
        <f t="shared" si="25"/>
        <v>651.7466</v>
      </c>
      <c r="Y48" s="18">
        <f t="shared" si="25"/>
        <v>297.7618</v>
      </c>
      <c r="Z48" s="18">
        <f t="shared" si="25"/>
        <v>134.9498</v>
      </c>
      <c r="AB48" s="8"/>
      <c r="AC48" s="21">
        <f t="shared" si="26"/>
        <v>371.2122</v>
      </c>
      <c r="AD48" s="21">
        <f t="shared" si="26"/>
        <v>274.1898</v>
      </c>
      <c r="AE48" s="21">
        <f t="shared" si="26"/>
        <v>133.4122</v>
      </c>
      <c r="AF48" s="21">
        <f t="shared" si="26"/>
        <v>344.5786</v>
      </c>
      <c r="AG48" s="8"/>
      <c r="AH48" s="8"/>
    </row>
    <row r="49" spans="2:34">
      <c r="B49" s="1"/>
      <c r="C49" s="5">
        <f t="shared" si="24"/>
        <v>258.5356</v>
      </c>
      <c r="D49" s="5">
        <f t="shared" si="24"/>
        <v>643.3815</v>
      </c>
      <c r="E49" s="5">
        <f t="shared" si="24"/>
        <v>334.09435</v>
      </c>
      <c r="F49" s="6">
        <f t="shared" si="24"/>
        <v>151.7459</v>
      </c>
      <c r="G49" s="6">
        <f t="shared" si="24"/>
        <v>414.69035</v>
      </c>
      <c r="H49" s="7">
        <f t="shared" si="24"/>
        <v>116.48515</v>
      </c>
      <c r="I49" s="7">
        <f t="shared" si="24"/>
        <v>113.4628</v>
      </c>
      <c r="J49" s="7">
        <f t="shared" si="24"/>
        <v>134.61925</v>
      </c>
      <c r="K49" s="11">
        <f t="shared" si="24"/>
        <v>155.7757</v>
      </c>
      <c r="L49" s="11">
        <f t="shared" si="24"/>
        <v>334.09435</v>
      </c>
      <c r="M49" s="11">
        <f t="shared" si="24"/>
        <v>370.36255</v>
      </c>
      <c r="O49" s="12"/>
      <c r="P49" s="11">
        <f t="shared" si="25"/>
        <v>252.5946</v>
      </c>
      <c r="Q49" s="13">
        <f t="shared" si="25"/>
        <v>152.8066</v>
      </c>
      <c r="R49" s="13">
        <f t="shared" si="25"/>
        <v>271.5018</v>
      </c>
      <c r="S49" s="17">
        <f t="shared" si="25"/>
        <v>169.613</v>
      </c>
      <c r="T49" s="17">
        <f t="shared" si="25"/>
        <v>436.4146</v>
      </c>
      <c r="U49" s="17">
        <f t="shared" si="25"/>
        <v>337.677</v>
      </c>
      <c r="V49" s="17">
        <f t="shared" si="25"/>
        <v>218.9818</v>
      </c>
      <c r="W49" s="18">
        <f t="shared" si="25"/>
        <v>373.3906</v>
      </c>
      <c r="X49" s="18">
        <f t="shared" si="25"/>
        <v>125.4962</v>
      </c>
      <c r="Y49" s="18">
        <f t="shared" si="25"/>
        <v>441.6666</v>
      </c>
      <c r="Z49" s="18">
        <f t="shared" si="25"/>
        <v>249.4434</v>
      </c>
      <c r="AB49" s="8"/>
      <c r="AC49" s="21">
        <f t="shared" si="26"/>
        <v>100.1202</v>
      </c>
      <c r="AD49" s="21">
        <f t="shared" si="26"/>
        <v>422.577</v>
      </c>
      <c r="AE49" s="21">
        <f t="shared" si="26"/>
        <v>172.4114</v>
      </c>
      <c r="AF49" s="21">
        <f t="shared" si="26"/>
        <v>611.8658</v>
      </c>
      <c r="AG49" s="8"/>
      <c r="AH49" s="8"/>
    </row>
    <row r="50" spans="2:34">
      <c r="B50" s="1"/>
      <c r="C50" s="5">
        <f t="shared" si="24"/>
        <v>272.6399</v>
      </c>
      <c r="D50" s="5">
        <f t="shared" si="24"/>
        <v>156.78315</v>
      </c>
      <c r="E50" s="5">
        <f t="shared" si="24"/>
        <v>486.2193</v>
      </c>
      <c r="F50" s="6">
        <f t="shared" si="24"/>
        <v>258.5356</v>
      </c>
      <c r="G50" s="6">
        <f t="shared" si="24"/>
        <v>675.6199</v>
      </c>
      <c r="H50" s="7">
        <f t="shared" si="24"/>
        <v>120.51495</v>
      </c>
      <c r="I50" s="7">
        <f t="shared" si="24"/>
        <v>162.82785</v>
      </c>
      <c r="J50" s="7">
        <f t="shared" si="24"/>
        <v>181.9694</v>
      </c>
      <c r="K50" s="11">
        <f t="shared" si="24"/>
        <v>259.54305</v>
      </c>
      <c r="L50" s="11">
        <f t="shared" si="24"/>
        <v>462.0405</v>
      </c>
      <c r="M50" s="11">
        <f t="shared" si="24"/>
        <v>385.4743</v>
      </c>
      <c r="O50" s="12"/>
      <c r="P50" s="11">
        <f t="shared" si="25"/>
        <v>354.4834</v>
      </c>
      <c r="Q50" s="13">
        <f t="shared" si="25"/>
        <v>173.8146</v>
      </c>
      <c r="R50" s="13">
        <f t="shared" si="25"/>
        <v>379.693</v>
      </c>
      <c r="S50" s="17">
        <f t="shared" si="25"/>
        <v>259.9474</v>
      </c>
      <c r="T50" s="17">
        <f t="shared" si="25"/>
        <v>213.7298</v>
      </c>
      <c r="U50" s="17">
        <f t="shared" si="25"/>
        <v>338.7274</v>
      </c>
      <c r="V50" s="17">
        <f t="shared" si="25"/>
        <v>270.4514</v>
      </c>
      <c r="W50" s="18">
        <f t="shared" si="25"/>
        <v>451.1202</v>
      </c>
      <c r="X50" s="18">
        <f t="shared" si="25"/>
        <v>165.4114</v>
      </c>
      <c r="Y50" s="18">
        <f t="shared" si="25"/>
        <v>526.749</v>
      </c>
      <c r="Z50" s="18">
        <f t="shared" si="25"/>
        <v>337.677</v>
      </c>
      <c r="AB50" s="8"/>
      <c r="AC50" s="21">
        <f t="shared" si="26"/>
        <v>202.8498</v>
      </c>
      <c r="AD50" s="21">
        <f t="shared" si="26"/>
        <v>409.2602</v>
      </c>
      <c r="AE50" s="21">
        <f t="shared" si="26"/>
        <v>225.6786</v>
      </c>
      <c r="AF50" s="8"/>
      <c r="AG50" s="8"/>
      <c r="AH50" s="8"/>
    </row>
    <row r="51" spans="2:34">
      <c r="B51" s="1"/>
      <c r="C51" s="5">
        <f t="shared" si="24"/>
        <v>455.9958</v>
      </c>
      <c r="D51" s="5">
        <f t="shared" si="24"/>
        <v>212.1929</v>
      </c>
      <c r="E51" s="5">
        <f t="shared" si="24"/>
        <v>632.29955</v>
      </c>
      <c r="F51" s="6">
        <f t="shared" si="24"/>
        <v>355.2508</v>
      </c>
      <c r="G51" s="6">
        <f t="shared" si="24"/>
        <v>172.90235</v>
      </c>
      <c r="H51" s="7">
        <f t="shared" si="24"/>
        <v>147.7161</v>
      </c>
      <c r="I51" s="7">
        <f t="shared" si="24"/>
        <v>155.7757</v>
      </c>
      <c r="J51" s="7">
        <f t="shared" si="24"/>
        <v>187.00665</v>
      </c>
      <c r="K51" s="11">
        <f t="shared" si="24"/>
        <v>311.93045</v>
      </c>
      <c r="L51" s="11">
        <f t="shared" si="24"/>
        <v>151.7459</v>
      </c>
      <c r="M51" s="11">
        <f t="shared" si="24"/>
        <v>491.25655</v>
      </c>
      <c r="O51" s="12"/>
      <c r="P51" s="11">
        <f t="shared" si="25"/>
        <v>554.0594</v>
      </c>
      <c r="Q51" s="13">
        <f t="shared" si="25"/>
        <v>282.0058</v>
      </c>
      <c r="R51" s="13">
        <f t="shared" si="25"/>
        <v>213.7298</v>
      </c>
      <c r="S51" s="17">
        <f t="shared" si="25"/>
        <v>338.7274</v>
      </c>
      <c r="T51" s="17">
        <f t="shared" si="25"/>
        <v>255.7458</v>
      </c>
      <c r="U51" s="17">
        <f t="shared" si="25"/>
        <v>414.3562</v>
      </c>
      <c r="V51" s="17">
        <f t="shared" si="25"/>
        <v>325.0722</v>
      </c>
      <c r="W51" s="18">
        <f t="shared" si="25"/>
        <v>205.3266</v>
      </c>
      <c r="X51" s="18">
        <f t="shared" si="25"/>
        <v>232.637</v>
      </c>
      <c r="Y51" s="18">
        <f t="shared" si="25"/>
        <v>157.0082</v>
      </c>
      <c r="Z51" s="18">
        <f t="shared" si="25"/>
        <v>364.9874</v>
      </c>
      <c r="AB51" s="8"/>
      <c r="AC51" s="21">
        <f t="shared" si="26"/>
        <v>259.9218</v>
      </c>
      <c r="AD51" s="21">
        <f t="shared" si="26"/>
        <v>142.9242</v>
      </c>
      <c r="AE51" s="21">
        <f t="shared" si="26"/>
        <v>335.0666</v>
      </c>
      <c r="AF51" s="8"/>
      <c r="AG51" s="8"/>
      <c r="AH51" s="8"/>
    </row>
    <row r="52" spans="2:34">
      <c r="B52" s="1"/>
      <c r="C52" s="5">
        <f t="shared" si="24"/>
        <v>437.8617</v>
      </c>
      <c r="D52" s="5">
        <f t="shared" si="24"/>
        <v>274.6548</v>
      </c>
      <c r="E52" s="6">
        <f t="shared" si="24"/>
        <v>164.84275</v>
      </c>
      <c r="F52" s="6">
        <f t="shared" si="24"/>
        <v>430.80955</v>
      </c>
      <c r="G52" s="6">
        <f t="shared" si="24"/>
        <v>281.70695</v>
      </c>
      <c r="H52" s="7">
        <f t="shared" si="24"/>
        <v>133.6118</v>
      </c>
      <c r="I52" s="7">
        <f t="shared" si="24"/>
        <v>143.6863</v>
      </c>
      <c r="J52" s="7">
        <f t="shared" si="24"/>
        <v>144.69375</v>
      </c>
      <c r="K52" s="11">
        <f t="shared" si="24"/>
        <v>403.6084</v>
      </c>
      <c r="L52" s="11">
        <f t="shared" si="24"/>
        <v>219.24505</v>
      </c>
      <c r="M52" s="11">
        <f t="shared" si="24"/>
        <v>209.17055</v>
      </c>
      <c r="O52" s="12"/>
      <c r="P52" s="13">
        <f t="shared" si="25"/>
        <v>116.0426</v>
      </c>
      <c r="Q52" s="13">
        <f t="shared" si="25"/>
        <v>378.6426</v>
      </c>
      <c r="R52" s="13">
        <f t="shared" si="25"/>
        <v>291.4594</v>
      </c>
      <c r="S52" s="17">
        <f t="shared" si="25"/>
        <v>484.733</v>
      </c>
      <c r="T52" s="17">
        <f t="shared" si="25"/>
        <v>335.5762</v>
      </c>
      <c r="U52" s="17">
        <f t="shared" si="25"/>
        <v>190.621</v>
      </c>
      <c r="V52" s="17">
        <f t="shared" si="25"/>
        <v>389.1466</v>
      </c>
      <c r="W52" s="18">
        <f t="shared" si="25"/>
        <v>303.0138</v>
      </c>
      <c r="X52" s="18">
        <f t="shared" si="25"/>
        <v>288.3082</v>
      </c>
      <c r="Y52" s="18">
        <f t="shared" si="25"/>
        <v>221.0826</v>
      </c>
      <c r="Z52" s="21">
        <f t="shared" si="25"/>
        <v>154.9074</v>
      </c>
      <c r="AB52" s="8"/>
      <c r="AC52" s="21">
        <f t="shared" si="26"/>
        <v>320.7986</v>
      </c>
      <c r="AD52" s="21">
        <f t="shared" si="26"/>
        <v>203.801</v>
      </c>
      <c r="AE52" s="21">
        <f t="shared" si="26"/>
        <v>512.941</v>
      </c>
      <c r="AF52" s="8"/>
      <c r="AG52" s="8"/>
      <c r="AH52" s="8"/>
    </row>
    <row r="53" spans="2:34">
      <c r="B53" s="5">
        <f t="shared" si="24"/>
        <v>227.30465</v>
      </c>
      <c r="C53" s="5">
        <f t="shared" si="24"/>
        <v>158.79805</v>
      </c>
      <c r="D53" s="5">
        <f t="shared" si="24"/>
        <v>375.3998</v>
      </c>
      <c r="E53" s="6">
        <f t="shared" si="24"/>
        <v>192.0439</v>
      </c>
      <c r="F53" s="6">
        <f t="shared" si="24"/>
        <v>436.85425</v>
      </c>
      <c r="G53" s="6">
        <f t="shared" si="24"/>
        <v>340.13905</v>
      </c>
      <c r="H53" s="7">
        <f t="shared" si="24"/>
        <v>162.82785</v>
      </c>
      <c r="I53" s="7">
        <f t="shared" si="24"/>
        <v>116.48515</v>
      </c>
      <c r="J53" s="7">
        <f t="shared" si="24"/>
        <v>203.12585</v>
      </c>
      <c r="K53" s="11">
        <f t="shared" si="24"/>
        <v>537.59925</v>
      </c>
      <c r="L53" s="11">
        <f t="shared" si="24"/>
        <v>329.0571</v>
      </c>
      <c r="M53" s="11">
        <f t="shared" si="24"/>
        <v>294.8038</v>
      </c>
      <c r="O53" s="11">
        <f t="shared" ref="O53:Z54" si="27">5*O42</f>
        <v>415.4066</v>
      </c>
      <c r="P53" s="13">
        <f t="shared" si="27"/>
        <v>149.6554</v>
      </c>
      <c r="Q53" s="13">
        <f t="shared" si="27"/>
        <v>400.701</v>
      </c>
      <c r="R53" s="13">
        <f t="shared" si="27"/>
        <v>317.7194</v>
      </c>
      <c r="S53" s="17">
        <f t="shared" si="27"/>
        <v>146.5042</v>
      </c>
      <c r="T53" s="17">
        <f t="shared" si="27"/>
        <v>373.3906</v>
      </c>
      <c r="U53" s="17">
        <f t="shared" si="27"/>
        <v>231.5866</v>
      </c>
      <c r="V53" s="17">
        <f t="shared" si="27"/>
        <v>679.057</v>
      </c>
      <c r="W53" s="18">
        <f t="shared" si="27"/>
        <v>379.693</v>
      </c>
      <c r="X53" s="18">
        <f t="shared" si="27"/>
        <v>545.6562</v>
      </c>
      <c r="Y53" s="18">
        <f t="shared" si="27"/>
        <v>309.3162</v>
      </c>
      <c r="Z53" s="21">
        <f t="shared" si="27"/>
        <v>253.645</v>
      </c>
      <c r="AB53" s="8"/>
      <c r="AC53" s="21">
        <f t="shared" si="26"/>
        <v>557.6474</v>
      </c>
      <c r="AD53" s="21">
        <f t="shared" si="26"/>
        <v>249.4586</v>
      </c>
      <c r="AE53" s="21">
        <f t="shared" si="26"/>
        <v>127.705</v>
      </c>
      <c r="AF53" s="8"/>
      <c r="AG53" s="8"/>
      <c r="AH53" s="8"/>
    </row>
    <row r="54" spans="2:34">
      <c r="B54" s="5">
        <f t="shared" si="24"/>
        <v>306.8932</v>
      </c>
      <c r="C54" s="5">
        <f t="shared" si="24"/>
        <v>247.45365</v>
      </c>
      <c r="D54" s="5">
        <f t="shared" si="24"/>
        <v>617.1878</v>
      </c>
      <c r="E54" s="6">
        <f t="shared" si="24"/>
        <v>276.6697</v>
      </c>
      <c r="F54" s="6">
        <f t="shared" si="24"/>
        <v>178.94705</v>
      </c>
      <c r="G54" s="6">
        <f t="shared" si="24"/>
        <v>458.0107</v>
      </c>
      <c r="H54" s="7">
        <f t="shared" si="24"/>
        <v>213.20035</v>
      </c>
      <c r="I54" s="7">
        <f t="shared" si="24"/>
        <v>171.8949</v>
      </c>
      <c r="J54" s="7">
        <f t="shared" si="24"/>
        <v>213.20035</v>
      </c>
      <c r="K54" s="11">
        <f t="shared" si="24"/>
        <v>195.06625</v>
      </c>
      <c r="L54" s="11">
        <f t="shared" si="24"/>
        <v>620.21015</v>
      </c>
      <c r="M54" s="11">
        <f t="shared" si="24"/>
        <v>304.8783</v>
      </c>
      <c r="O54" s="11">
        <f t="shared" si="27"/>
        <v>504.6906</v>
      </c>
      <c r="P54" s="13">
        <f t="shared" si="27"/>
        <v>160.1594</v>
      </c>
      <c r="Q54" s="13">
        <f t="shared" si="27"/>
        <v>116.0426</v>
      </c>
      <c r="R54" s="13">
        <f t="shared" si="27"/>
        <v>351.3322</v>
      </c>
      <c r="S54" s="17">
        <f t="shared" si="27"/>
        <v>234.7378</v>
      </c>
      <c r="T54" s="17">
        <f t="shared" si="27"/>
        <v>486.8338</v>
      </c>
      <c r="U54" s="17">
        <f t="shared" si="27"/>
        <v>346.0802</v>
      </c>
      <c r="V54" s="18">
        <f t="shared" si="27"/>
        <v>150.7058</v>
      </c>
      <c r="W54" s="18">
        <f t="shared" si="27"/>
        <v>429.0618</v>
      </c>
      <c r="X54" s="18">
        <f t="shared" si="27"/>
        <v>178.0162</v>
      </c>
      <c r="Y54" s="18">
        <f t="shared" si="27"/>
        <v>412.2554</v>
      </c>
      <c r="Z54" s="21">
        <f t="shared" si="27"/>
        <v>291.4594</v>
      </c>
      <c r="AB54" s="8"/>
      <c r="AC54" s="21">
        <f t="shared" si="26"/>
        <v>134.3634</v>
      </c>
      <c r="AD54" s="21">
        <f t="shared" si="26"/>
        <v>302.7258</v>
      </c>
      <c r="AE54" s="21">
        <f t="shared" si="26"/>
        <v>182.8746</v>
      </c>
      <c r="AF54" s="8"/>
      <c r="AG54" s="8"/>
      <c r="AH54" s="8"/>
    </row>
  </sheetData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检测样本</vt:lpstr>
      <vt:lpstr>NSE</vt:lpstr>
      <vt:lpstr>cTnI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tlp</dc:creator>
  <cp:lastModifiedBy>刁孟元</cp:lastModifiedBy>
  <dcterms:created xsi:type="dcterms:W3CDTF">2015-06-05T18:19:00Z</dcterms:created>
  <dcterms:modified xsi:type="dcterms:W3CDTF">2021-06-13T06:07:08Z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AB6DD4DC0ADA4257915BAEA4F8B3C8CD</vt:lpwstr>
  </property>
</Properties>
</file>