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样本" sheetId="1" r:id="rId1"/>
    <sheet name="BCA蛋白定量" sheetId="2" r:id="rId2"/>
    <sheet name="IL1β" sheetId="3" r:id="rId3"/>
    <sheet name="IL18" sheetId="4" r:id="rId4"/>
  </sheets>
  <calcPr calcId="144525"/>
</workbook>
</file>

<file path=xl/sharedStrings.xml><?xml version="1.0" encoding="utf-8"?>
<sst xmlns="http://schemas.openxmlformats.org/spreadsheetml/2006/main" count="56" uniqueCount="29">
  <si>
    <t>海马</t>
  </si>
  <si>
    <t>皮层</t>
  </si>
  <si>
    <t>心肌</t>
  </si>
  <si>
    <t>sham组</t>
  </si>
  <si>
    <t>IPPV组</t>
  </si>
  <si>
    <t>8C组</t>
  </si>
  <si>
    <t>MSC组</t>
  </si>
  <si>
    <t>Alda1组</t>
  </si>
  <si>
    <t>样本排序</t>
  </si>
  <si>
    <t>标准品</t>
  </si>
  <si>
    <t>检测OD值</t>
  </si>
  <si>
    <t>562nm</t>
  </si>
  <si>
    <t>蛋白浓度值</t>
  </si>
  <si>
    <t>mg/ml</t>
  </si>
  <si>
    <t>将蛋白浓度统一调整为1mg/ml，进行后续检测</t>
  </si>
  <si>
    <t>标准品1</t>
  </si>
  <si>
    <t>标准品2</t>
  </si>
  <si>
    <t>标准品3</t>
  </si>
  <si>
    <t>标准品4</t>
  </si>
  <si>
    <t>标准品5</t>
  </si>
  <si>
    <t>标准品6</t>
  </si>
  <si>
    <t>标准曲线</t>
  </si>
  <si>
    <t>OD值</t>
  </si>
  <si>
    <t>浓度值</t>
  </si>
  <si>
    <t>pg/ml</t>
  </si>
  <si>
    <t>测得浓度值</t>
  </si>
  <si>
    <t>样本浓度值</t>
  </si>
  <si>
    <t>SPSS</t>
  </si>
  <si>
    <t>graphpad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</si>
</sst>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0"/>
      <color rgb="FF333333"/>
      <name val="Arial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0" fontId="5" fillId="11" borderId="3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1" fillId="0" borderId="0" xfId="0" applyFont="1"/>
    <xf numFmtId="0" fontId="0" fillId="0" borderId="1" xfId="0" applyBorder="1"/>
    <xf numFmtId="176" fontId="0" fillId="2" borderId="1" xfId="0" applyNumberFormat="1" applyFill="1" applyBorder="1"/>
    <xf numFmtId="176" fontId="0" fillId="3" borderId="1" xfId="0" applyNumberFormat="1" applyFill="1" applyBorder="1"/>
    <xf numFmtId="176" fontId="0" fillId="0" borderId="0" xfId="0" applyNumberFormat="1"/>
    <xf numFmtId="0" fontId="0" fillId="4" borderId="1" xfId="0" applyFill="1" applyBorder="1"/>
    <xf numFmtId="176" fontId="0" fillId="4" borderId="1" xfId="0" applyNumberFormat="1" applyFill="1" applyBorder="1"/>
    <xf numFmtId="0" fontId="0" fillId="2" borderId="0" xfId="0" applyFill="1"/>
    <xf numFmtId="0" fontId="0" fillId="0" borderId="0" xfId="0" applyFill="1"/>
    <xf numFmtId="0" fontId="0" fillId="3" borderId="0" xfId="0" applyFill="1"/>
    <xf numFmtId="2" fontId="0" fillId="2" borderId="0" xfId="0" applyNumberFormat="1" applyFill="1"/>
    <xf numFmtId="2" fontId="0" fillId="3" borderId="0" xfId="0" applyNumberFormat="1" applyFill="1"/>
    <xf numFmtId="0" fontId="0" fillId="4" borderId="0" xfId="0" applyFill="1"/>
    <xf numFmtId="2" fontId="0" fillId="4" borderId="0" xfId="0" applyNumberForma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IL1β!$B$25:$B$30</c:f>
              <c:numCache>
                <c:formatCode>General</c:formatCode>
                <c:ptCount val="6"/>
                <c:pt idx="0">
                  <c:v>0.125</c:v>
                </c:pt>
                <c:pt idx="1">
                  <c:v>0.357</c:v>
                </c:pt>
                <c:pt idx="2">
                  <c:v>0.553</c:v>
                </c:pt>
                <c:pt idx="3">
                  <c:v>0.754</c:v>
                </c:pt>
                <c:pt idx="4">
                  <c:v>1.282</c:v>
                </c:pt>
                <c:pt idx="5">
                  <c:v>2.442</c:v>
                </c:pt>
              </c:numCache>
            </c:numRef>
          </c:xVal>
          <c:yVal>
            <c:numRef>
              <c:f>IL1β!$C$25:$C$30</c:f>
              <c:numCache>
                <c:formatCode>General</c:formatCode>
                <c:ptCount val="6"/>
                <c:pt idx="0">
                  <c:v>37.5</c:v>
                </c:pt>
                <c:pt idx="1">
                  <c:v>75</c:v>
                </c:pt>
                <c:pt idx="2">
                  <c:v>150</c:v>
                </c:pt>
                <c:pt idx="3">
                  <c:v>300</c:v>
                </c:pt>
                <c:pt idx="4">
                  <c:v>600</c:v>
                </c:pt>
                <c:pt idx="5">
                  <c:v>1200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64416"/>
        <c:axId val="350268576"/>
      </c:scatterChart>
      <c:valAx>
        <c:axId val="35026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50268576"/>
        <c:crosses val="autoZero"/>
        <c:crossBetween val="midCat"/>
      </c:valAx>
      <c:valAx>
        <c:axId val="350268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50264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'IL18'!$B$25:$B$30</c:f>
              <c:numCache>
                <c:formatCode>General</c:formatCode>
                <c:ptCount val="6"/>
                <c:pt idx="0">
                  <c:v>0.177</c:v>
                </c:pt>
                <c:pt idx="1">
                  <c:v>0.384</c:v>
                </c:pt>
                <c:pt idx="2">
                  <c:v>0.508</c:v>
                </c:pt>
                <c:pt idx="3">
                  <c:v>0.789</c:v>
                </c:pt>
                <c:pt idx="4">
                  <c:v>1.056</c:v>
                </c:pt>
                <c:pt idx="5">
                  <c:v>1.645</c:v>
                </c:pt>
              </c:numCache>
            </c:numRef>
          </c:xVal>
          <c:yVal>
            <c:numRef>
              <c:f>'IL18'!$C$25:$C$30</c:f>
              <c:numCache>
                <c:formatCode>General</c:formatCode>
                <c:ptCount val="6"/>
                <c:pt idx="0">
                  <c:v>62.5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264416"/>
        <c:axId val="350268576"/>
      </c:scatterChart>
      <c:valAx>
        <c:axId val="35026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50268576"/>
        <c:crosses val="autoZero"/>
        <c:crossBetween val="midCat"/>
      </c:valAx>
      <c:valAx>
        <c:axId val="350268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50264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83820</xdr:colOff>
      <xdr:row>22</xdr:row>
      <xdr:rowOff>60960</xdr:rowOff>
    </xdr:from>
    <xdr:to>
      <xdr:col>11</xdr:col>
      <xdr:colOff>396240</xdr:colOff>
      <xdr:row>32</xdr:row>
      <xdr:rowOff>15240</xdr:rowOff>
    </xdr:to>
    <xdr:graphicFrame>
      <xdr:nvGraphicFramePr>
        <xdr:cNvPr id="4" name="图表 3"/>
        <xdr:cNvGraphicFramePr/>
      </xdr:nvGraphicFramePr>
      <xdr:xfrm>
        <a:off x="3601720" y="3972560"/>
        <a:ext cx="7068820" cy="1732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83820</xdr:colOff>
      <xdr:row>22</xdr:row>
      <xdr:rowOff>60960</xdr:rowOff>
    </xdr:from>
    <xdr:to>
      <xdr:col>11</xdr:col>
      <xdr:colOff>396240</xdr:colOff>
      <xdr:row>32</xdr:row>
      <xdr:rowOff>15240</xdr:rowOff>
    </xdr:to>
    <xdr:graphicFrame>
      <xdr:nvGraphicFramePr>
        <xdr:cNvPr id="2" name="图表 1"/>
        <xdr:cNvGraphicFramePr/>
      </xdr:nvGraphicFramePr>
      <xdr:xfrm>
        <a:off x="3404870" y="3972560"/>
        <a:ext cx="6986270" cy="1732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B7" sqref="B7"/>
    </sheetView>
  </sheetViews>
  <sheetFormatPr defaultColWidth="9" defaultRowHeight="14" outlineLevelCol="3"/>
  <sheetData>
    <row r="1" spans="2:4">
      <c r="B1" t="s">
        <v>0</v>
      </c>
      <c r="C1" t="s">
        <v>1</v>
      </c>
      <c r="D1" t="s">
        <v>2</v>
      </c>
    </row>
    <row r="2" spans="1:4">
      <c r="A2" s="4" t="s">
        <v>3</v>
      </c>
      <c r="B2" s="4">
        <v>31</v>
      </c>
      <c r="C2" s="4">
        <v>31</v>
      </c>
      <c r="D2" s="4">
        <v>31</v>
      </c>
    </row>
    <row r="3" spans="1:4">
      <c r="A3" s="4"/>
      <c r="B3" s="4">
        <v>32</v>
      </c>
      <c r="C3" s="4">
        <v>32</v>
      </c>
      <c r="D3" s="4">
        <v>32</v>
      </c>
    </row>
    <row r="4" spans="1:4">
      <c r="A4" s="4"/>
      <c r="B4" s="4">
        <v>33</v>
      </c>
      <c r="C4" s="4">
        <v>33</v>
      </c>
      <c r="D4" s="4">
        <v>33</v>
      </c>
    </row>
    <row r="5" spans="1:4">
      <c r="A5" s="4"/>
      <c r="B5" s="4">
        <v>36</v>
      </c>
      <c r="C5" s="4">
        <v>36</v>
      </c>
      <c r="D5" s="4">
        <v>36</v>
      </c>
    </row>
    <row r="6" spans="1:4">
      <c r="A6" s="4"/>
      <c r="B6" s="4">
        <v>48</v>
      </c>
      <c r="C6" s="4">
        <v>48</v>
      </c>
      <c r="D6" s="4">
        <v>48</v>
      </c>
    </row>
    <row r="7" spans="1:4">
      <c r="A7" s="4" t="s">
        <v>4</v>
      </c>
      <c r="B7" s="4">
        <v>1</v>
      </c>
      <c r="C7" s="4">
        <v>1</v>
      </c>
      <c r="D7" s="4">
        <v>1</v>
      </c>
    </row>
    <row r="8" spans="1:4">
      <c r="A8" s="4"/>
      <c r="B8" s="4">
        <v>6</v>
      </c>
      <c r="C8" s="4">
        <v>6</v>
      </c>
      <c r="D8" s="4">
        <v>6</v>
      </c>
    </row>
    <row r="9" spans="1:4">
      <c r="A9" s="4"/>
      <c r="B9" s="4">
        <v>20</v>
      </c>
      <c r="C9" s="4">
        <v>20</v>
      </c>
      <c r="D9" s="4">
        <v>20</v>
      </c>
    </row>
    <row r="10" spans="1:4">
      <c r="A10" s="4"/>
      <c r="B10" s="4">
        <v>21</v>
      </c>
      <c r="C10" s="4">
        <v>21</v>
      </c>
      <c r="D10" s="4">
        <v>21</v>
      </c>
    </row>
    <row r="11" spans="1:4">
      <c r="A11" s="4"/>
      <c r="B11" s="4">
        <v>22</v>
      </c>
      <c r="C11" s="4">
        <v>22</v>
      </c>
      <c r="D11" s="4">
        <v>22</v>
      </c>
    </row>
    <row r="12" spans="1:4">
      <c r="A12" s="4" t="s">
        <v>5</v>
      </c>
      <c r="B12" s="4">
        <v>37</v>
      </c>
      <c r="C12" s="4">
        <v>37</v>
      </c>
      <c r="D12" s="4">
        <v>37</v>
      </c>
    </row>
    <row r="13" spans="1:4">
      <c r="A13" s="4"/>
      <c r="B13" s="4">
        <v>38</v>
      </c>
      <c r="C13" s="4">
        <v>38</v>
      </c>
      <c r="D13" s="4">
        <v>38</v>
      </c>
    </row>
    <row r="14" spans="1:4">
      <c r="A14" s="4"/>
      <c r="B14" s="4">
        <v>44</v>
      </c>
      <c r="C14" s="4">
        <v>44</v>
      </c>
      <c r="D14" s="4">
        <v>44</v>
      </c>
    </row>
    <row r="15" spans="1:4">
      <c r="A15" s="4"/>
      <c r="B15" s="4">
        <v>45</v>
      </c>
      <c r="C15" s="4">
        <v>45</v>
      </c>
      <c r="D15" s="4">
        <v>45</v>
      </c>
    </row>
    <row r="16" spans="1:4">
      <c r="A16" s="4"/>
      <c r="B16" s="4">
        <v>52</v>
      </c>
      <c r="C16" s="4">
        <v>52</v>
      </c>
      <c r="D16" s="4">
        <v>52</v>
      </c>
    </row>
    <row r="17" spans="1:4">
      <c r="A17" s="4"/>
      <c r="B17" s="4">
        <v>60</v>
      </c>
      <c r="C17" s="4">
        <v>60</v>
      </c>
      <c r="D17" s="4">
        <v>60</v>
      </c>
    </row>
    <row r="18" spans="1:4">
      <c r="A18" s="4" t="s">
        <v>6</v>
      </c>
      <c r="B18" s="4">
        <v>55</v>
      </c>
      <c r="C18" s="4">
        <v>55</v>
      </c>
      <c r="D18" s="4">
        <v>55</v>
      </c>
    </row>
    <row r="19" spans="1:4">
      <c r="A19" s="4"/>
      <c r="B19" s="4">
        <v>56</v>
      </c>
      <c r="C19" s="4">
        <v>56</v>
      </c>
      <c r="D19" s="4">
        <v>56</v>
      </c>
    </row>
    <row r="20" spans="1:4">
      <c r="A20" s="4"/>
      <c r="B20" s="4">
        <v>57</v>
      </c>
      <c r="C20" s="4">
        <v>57</v>
      </c>
      <c r="D20" s="4">
        <v>57</v>
      </c>
    </row>
    <row r="21" spans="1:4">
      <c r="A21" s="4"/>
      <c r="B21" s="4">
        <v>58</v>
      </c>
      <c r="C21" s="4">
        <v>58</v>
      </c>
      <c r="D21" s="4">
        <v>58</v>
      </c>
    </row>
    <row r="22" spans="1:4">
      <c r="A22" s="4"/>
      <c r="B22" s="4">
        <v>61</v>
      </c>
      <c r="C22" s="4">
        <v>61</v>
      </c>
      <c r="D22" s="4">
        <v>61</v>
      </c>
    </row>
    <row r="23" spans="1:4">
      <c r="A23" s="4"/>
      <c r="B23" s="4">
        <v>63</v>
      </c>
      <c r="C23" s="4">
        <v>63</v>
      </c>
      <c r="D23" s="4">
        <v>63</v>
      </c>
    </row>
    <row r="24" spans="1:4">
      <c r="A24" s="4" t="s">
        <v>7</v>
      </c>
      <c r="B24" s="4">
        <v>47</v>
      </c>
      <c r="C24" s="4">
        <v>47</v>
      </c>
      <c r="D24" s="4">
        <v>47</v>
      </c>
    </row>
    <row r="25" spans="1:4">
      <c r="A25" s="4"/>
      <c r="B25" s="4">
        <v>49</v>
      </c>
      <c r="C25" s="4">
        <v>49</v>
      </c>
      <c r="D25" s="4">
        <v>49</v>
      </c>
    </row>
    <row r="26" spans="1:4">
      <c r="A26" s="4"/>
      <c r="B26" s="4">
        <v>50</v>
      </c>
      <c r="C26" s="4">
        <v>50</v>
      </c>
      <c r="D26" s="4">
        <v>50</v>
      </c>
    </row>
    <row r="27" spans="1:4">
      <c r="A27" s="4"/>
      <c r="B27" s="4">
        <v>51</v>
      </c>
      <c r="C27" s="4">
        <v>51</v>
      </c>
      <c r="D27" s="4">
        <v>51</v>
      </c>
    </row>
    <row r="28" spans="1:4">
      <c r="A28" s="4"/>
      <c r="B28" s="4">
        <v>53</v>
      </c>
      <c r="C28" s="4">
        <v>53</v>
      </c>
      <c r="D28" s="4">
        <v>53</v>
      </c>
    </row>
    <row r="29" spans="1:4">
      <c r="A29" s="4"/>
      <c r="B29" s="4">
        <v>59</v>
      </c>
      <c r="C29" s="4">
        <v>59</v>
      </c>
      <c r="D29" s="4">
        <v>59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workbookViewId="0">
      <selection activeCell="C13" sqref="C13:C14"/>
    </sheetView>
  </sheetViews>
  <sheetFormatPr defaultColWidth="9" defaultRowHeight="14"/>
  <cols>
    <col min="1" max="1" width="10.8833333333333" customWidth="1"/>
  </cols>
  <sheetData>
    <row r="1" spans="1:1">
      <c r="A1" t="s">
        <v>8</v>
      </c>
    </row>
    <row r="2" spans="2:17">
      <c r="B2" s="10">
        <v>31</v>
      </c>
      <c r="C2" s="11">
        <v>1</v>
      </c>
      <c r="D2" s="10">
        <v>37</v>
      </c>
      <c r="E2" s="10">
        <v>55</v>
      </c>
      <c r="F2" s="10">
        <v>47</v>
      </c>
      <c r="G2" s="12">
        <v>31</v>
      </c>
      <c r="H2" s="12">
        <v>1</v>
      </c>
      <c r="I2" s="12">
        <v>37</v>
      </c>
      <c r="J2" s="12">
        <v>55</v>
      </c>
      <c r="K2" s="12">
        <v>47</v>
      </c>
      <c r="L2" s="15">
        <v>31</v>
      </c>
      <c r="M2" s="15">
        <v>1</v>
      </c>
      <c r="N2" s="15">
        <v>37</v>
      </c>
      <c r="O2" s="15">
        <v>55</v>
      </c>
      <c r="P2" s="15">
        <v>47</v>
      </c>
      <c r="Q2" t="s">
        <v>9</v>
      </c>
    </row>
    <row r="3" spans="2:16">
      <c r="B3" s="10">
        <v>32</v>
      </c>
      <c r="C3" s="10">
        <v>6</v>
      </c>
      <c r="D3" s="10">
        <v>38</v>
      </c>
      <c r="E3" s="10">
        <v>56</v>
      </c>
      <c r="F3" s="10">
        <v>49</v>
      </c>
      <c r="G3" s="12">
        <v>32</v>
      </c>
      <c r="H3" s="12">
        <v>6</v>
      </c>
      <c r="I3" s="12">
        <v>38</v>
      </c>
      <c r="J3" s="12">
        <v>56</v>
      </c>
      <c r="K3" s="12">
        <v>49</v>
      </c>
      <c r="L3" s="15">
        <v>32</v>
      </c>
      <c r="M3" s="15">
        <v>6</v>
      </c>
      <c r="N3" s="15">
        <v>38</v>
      </c>
      <c r="O3" s="15">
        <v>56</v>
      </c>
      <c r="P3" s="15">
        <v>49</v>
      </c>
    </row>
    <row r="4" spans="2:16">
      <c r="B4" s="10">
        <v>33</v>
      </c>
      <c r="C4" s="10">
        <v>20</v>
      </c>
      <c r="D4" s="10">
        <v>44</v>
      </c>
      <c r="E4" s="10">
        <v>57</v>
      </c>
      <c r="F4" s="10">
        <v>50</v>
      </c>
      <c r="G4" s="12">
        <v>33</v>
      </c>
      <c r="H4" s="12">
        <v>20</v>
      </c>
      <c r="I4" s="12">
        <v>44</v>
      </c>
      <c r="J4" s="12">
        <v>57</v>
      </c>
      <c r="K4" s="12">
        <v>50</v>
      </c>
      <c r="L4" s="15">
        <v>33</v>
      </c>
      <c r="M4" s="15">
        <v>20</v>
      </c>
      <c r="N4" s="15">
        <v>44</v>
      </c>
      <c r="O4" s="15">
        <v>57</v>
      </c>
      <c r="P4" s="15">
        <v>50</v>
      </c>
    </row>
    <row r="5" spans="2:16">
      <c r="B5" s="10">
        <v>36</v>
      </c>
      <c r="C5" s="10">
        <v>21</v>
      </c>
      <c r="D5" s="10">
        <v>45</v>
      </c>
      <c r="E5" s="10">
        <v>58</v>
      </c>
      <c r="F5" s="10">
        <v>51</v>
      </c>
      <c r="G5" s="12">
        <v>36</v>
      </c>
      <c r="H5" s="12">
        <v>21</v>
      </c>
      <c r="I5" s="12">
        <v>45</v>
      </c>
      <c r="J5" s="12">
        <v>58</v>
      </c>
      <c r="K5" s="12">
        <v>51</v>
      </c>
      <c r="L5" s="15">
        <v>36</v>
      </c>
      <c r="M5" s="15">
        <v>21</v>
      </c>
      <c r="N5" s="15">
        <v>45</v>
      </c>
      <c r="O5" s="15">
        <v>58</v>
      </c>
      <c r="P5" s="15">
        <v>51</v>
      </c>
    </row>
    <row r="6" spans="2:16">
      <c r="B6" s="10">
        <v>48</v>
      </c>
      <c r="C6" s="10">
        <v>22</v>
      </c>
      <c r="D6" s="10">
        <v>52</v>
      </c>
      <c r="E6" s="10">
        <v>61</v>
      </c>
      <c r="F6" s="10">
        <v>53</v>
      </c>
      <c r="G6" s="12">
        <v>48</v>
      </c>
      <c r="H6" s="12">
        <v>22</v>
      </c>
      <c r="I6" s="12">
        <v>52</v>
      </c>
      <c r="J6" s="12">
        <v>61</v>
      </c>
      <c r="K6" s="12">
        <v>53</v>
      </c>
      <c r="L6" s="15">
        <v>48</v>
      </c>
      <c r="M6" s="15">
        <v>22</v>
      </c>
      <c r="N6" s="15">
        <v>52</v>
      </c>
      <c r="O6" s="15">
        <v>61</v>
      </c>
      <c r="P6" s="15">
        <v>53</v>
      </c>
    </row>
    <row r="7" spans="2:16">
      <c r="B7" s="10"/>
      <c r="C7" s="10"/>
      <c r="D7" s="10">
        <v>60</v>
      </c>
      <c r="E7" s="10">
        <v>63</v>
      </c>
      <c r="F7" s="10">
        <v>59</v>
      </c>
      <c r="G7" s="12"/>
      <c r="H7" s="12"/>
      <c r="I7" s="12">
        <v>60</v>
      </c>
      <c r="J7" s="12">
        <v>63</v>
      </c>
      <c r="K7" s="12">
        <v>59</v>
      </c>
      <c r="L7" s="15"/>
      <c r="M7" s="15"/>
      <c r="N7" s="15">
        <v>60</v>
      </c>
      <c r="O7" s="15">
        <v>63</v>
      </c>
      <c r="P7" s="15">
        <v>59</v>
      </c>
    </row>
    <row r="8" spans="3:13">
      <c r="C8" t="s">
        <v>0</v>
      </c>
      <c r="H8" t="s">
        <v>1</v>
      </c>
      <c r="M8" t="s">
        <v>2</v>
      </c>
    </row>
    <row r="11" spans="1:2">
      <c r="A11" t="s">
        <v>10</v>
      </c>
      <c r="B11" t="s">
        <v>11</v>
      </c>
    </row>
    <row r="12" spans="2:17">
      <c r="B12" s="10">
        <v>0.84</v>
      </c>
      <c r="C12" s="11">
        <v>0.73</v>
      </c>
      <c r="D12" s="10">
        <v>0.557</v>
      </c>
      <c r="E12" s="10">
        <v>0.776</v>
      </c>
      <c r="F12" s="10">
        <v>0.677</v>
      </c>
      <c r="G12" s="12">
        <v>0.755</v>
      </c>
      <c r="H12" s="12">
        <v>0.744</v>
      </c>
      <c r="I12" s="12">
        <v>0.731</v>
      </c>
      <c r="J12" s="12">
        <v>0.598</v>
      </c>
      <c r="K12" s="12">
        <v>0.829</v>
      </c>
      <c r="L12" s="15">
        <v>0.639</v>
      </c>
      <c r="M12" s="15">
        <v>0.684</v>
      </c>
      <c r="N12" s="15">
        <v>0.534</v>
      </c>
      <c r="O12" s="15">
        <v>0.575</v>
      </c>
      <c r="P12" s="15">
        <v>0.58</v>
      </c>
      <c r="Q12">
        <v>0.584</v>
      </c>
    </row>
    <row r="13" spans="2:16">
      <c r="B13" s="10">
        <v>0.836</v>
      </c>
      <c r="C13" s="10">
        <v>0.837</v>
      </c>
      <c r="D13" s="10">
        <v>0.728</v>
      </c>
      <c r="E13" s="10">
        <v>0.788</v>
      </c>
      <c r="F13" s="10">
        <v>0.655</v>
      </c>
      <c r="G13" s="12">
        <v>0.724</v>
      </c>
      <c r="H13" s="12">
        <v>0.61</v>
      </c>
      <c r="I13" s="12">
        <v>0.569</v>
      </c>
      <c r="J13" s="12">
        <v>0.846</v>
      </c>
      <c r="K13" s="12">
        <v>0.518</v>
      </c>
      <c r="L13" s="15">
        <v>0.643</v>
      </c>
      <c r="M13" s="15">
        <v>0.535</v>
      </c>
      <c r="N13" s="15">
        <v>0.74</v>
      </c>
      <c r="O13" s="15">
        <v>0.756</v>
      </c>
      <c r="P13" s="15">
        <v>0.798</v>
      </c>
    </row>
    <row r="14" spans="2:16">
      <c r="B14" s="10">
        <v>0.566</v>
      </c>
      <c r="C14" s="10">
        <v>0.597</v>
      </c>
      <c r="D14" s="10">
        <v>0.899</v>
      </c>
      <c r="E14" s="10">
        <v>0.79</v>
      </c>
      <c r="F14" s="10">
        <v>0.663</v>
      </c>
      <c r="G14" s="12">
        <v>0.728</v>
      </c>
      <c r="H14" s="12">
        <v>0.585</v>
      </c>
      <c r="I14" s="12">
        <v>0.769</v>
      </c>
      <c r="J14" s="12">
        <v>0.59</v>
      </c>
      <c r="K14" s="12">
        <v>0.843</v>
      </c>
      <c r="L14" s="15">
        <v>0.558</v>
      </c>
      <c r="M14" s="15">
        <v>0.627</v>
      </c>
      <c r="N14" s="15">
        <v>0.631</v>
      </c>
      <c r="O14" s="15">
        <v>0.758</v>
      </c>
      <c r="P14" s="15">
        <v>0.793</v>
      </c>
    </row>
    <row r="15" spans="2:16">
      <c r="B15" s="10">
        <v>0.548</v>
      </c>
      <c r="C15" s="10">
        <v>0.8</v>
      </c>
      <c r="D15" s="10">
        <v>0.592</v>
      </c>
      <c r="E15" s="10">
        <v>0.561</v>
      </c>
      <c r="F15" s="10">
        <v>0.801</v>
      </c>
      <c r="G15" s="12">
        <v>0.812</v>
      </c>
      <c r="H15" s="12">
        <v>0.772</v>
      </c>
      <c r="I15" s="12">
        <v>0.822</v>
      </c>
      <c r="J15" s="12">
        <v>0.761</v>
      </c>
      <c r="K15" s="12">
        <v>0.764</v>
      </c>
      <c r="L15" s="15">
        <v>0.584</v>
      </c>
      <c r="M15" s="15">
        <v>0.751</v>
      </c>
      <c r="N15" s="15">
        <v>0.849</v>
      </c>
      <c r="O15" s="15">
        <v>0.794</v>
      </c>
      <c r="P15" s="15">
        <v>0.692</v>
      </c>
    </row>
    <row r="16" spans="2:16">
      <c r="B16" s="10">
        <v>0.89</v>
      </c>
      <c r="C16" s="10">
        <v>0.795</v>
      </c>
      <c r="D16" s="10">
        <v>0.884</v>
      </c>
      <c r="E16" s="10">
        <v>0.802</v>
      </c>
      <c r="F16" s="10">
        <v>0.582</v>
      </c>
      <c r="G16" s="12">
        <v>0.78</v>
      </c>
      <c r="H16" s="12">
        <v>0.825</v>
      </c>
      <c r="I16" s="12">
        <v>0.618</v>
      </c>
      <c r="J16" s="12">
        <v>0.628</v>
      </c>
      <c r="K16" s="12">
        <v>0.621</v>
      </c>
      <c r="L16" s="15">
        <v>0.559</v>
      </c>
      <c r="M16" s="15">
        <v>0.743</v>
      </c>
      <c r="N16" s="15">
        <v>0.786</v>
      </c>
      <c r="O16" s="15">
        <v>0.722</v>
      </c>
      <c r="P16" s="15">
        <v>0.844</v>
      </c>
    </row>
    <row r="17" spans="2:16">
      <c r="B17" s="10"/>
      <c r="C17" s="10"/>
      <c r="D17" s="10">
        <v>0.812</v>
      </c>
      <c r="E17" s="10">
        <v>0.712</v>
      </c>
      <c r="F17" s="10">
        <v>0.66</v>
      </c>
      <c r="G17" s="12"/>
      <c r="H17" s="12"/>
      <c r="I17" s="12">
        <v>0.742</v>
      </c>
      <c r="J17" s="12">
        <v>0.894</v>
      </c>
      <c r="K17" s="12">
        <v>0.603</v>
      </c>
      <c r="L17" s="15"/>
      <c r="M17" s="15"/>
      <c r="N17" s="15">
        <v>0.649</v>
      </c>
      <c r="O17" s="15">
        <v>0.895</v>
      </c>
      <c r="P17" s="15">
        <v>0.649</v>
      </c>
    </row>
    <row r="22" spans="1:2">
      <c r="A22" t="s">
        <v>12</v>
      </c>
      <c r="B22" t="s">
        <v>13</v>
      </c>
    </row>
    <row r="23" spans="2:16">
      <c r="B23" s="13">
        <f>(0.5*B12/$Q$12)*10</f>
        <v>7.19178082191781</v>
      </c>
      <c r="C23" s="13">
        <f>(0.5*C12/$Q$12)*10</f>
        <v>6.25</v>
      </c>
      <c r="D23" s="13">
        <f t="shared" ref="C23:P23" si="0">(0.5*D12/$Q$12)*10</f>
        <v>4.76883561643836</v>
      </c>
      <c r="E23" s="13">
        <f t="shared" si="0"/>
        <v>6.64383561643836</v>
      </c>
      <c r="F23" s="13">
        <f t="shared" si="0"/>
        <v>5.79623287671233</v>
      </c>
      <c r="G23" s="14">
        <f t="shared" si="0"/>
        <v>6.46404109589041</v>
      </c>
      <c r="H23" s="14">
        <f t="shared" si="0"/>
        <v>6.36986301369863</v>
      </c>
      <c r="I23" s="14">
        <f t="shared" si="0"/>
        <v>6.25856164383562</v>
      </c>
      <c r="J23" s="14">
        <f t="shared" si="0"/>
        <v>5.11986301369863</v>
      </c>
      <c r="K23" s="14">
        <f t="shared" si="0"/>
        <v>7.09760273972603</v>
      </c>
      <c r="L23" s="16">
        <f t="shared" si="0"/>
        <v>5.4708904109589</v>
      </c>
      <c r="M23" s="16">
        <f t="shared" si="0"/>
        <v>5.85616438356165</v>
      </c>
      <c r="N23" s="16">
        <f t="shared" si="0"/>
        <v>4.57191780821918</v>
      </c>
      <c r="O23" s="16">
        <f t="shared" si="0"/>
        <v>4.92294520547945</v>
      </c>
      <c r="P23" s="16">
        <f t="shared" si="0"/>
        <v>4.96575342465753</v>
      </c>
    </row>
    <row r="24" spans="2:16">
      <c r="B24" s="13">
        <f t="shared" ref="B24:P28" si="1">(0.5*B13/$Q$12)*10</f>
        <v>7.15753424657534</v>
      </c>
      <c r="C24" s="13">
        <f t="shared" si="1"/>
        <v>7.16609589041096</v>
      </c>
      <c r="D24" s="13">
        <f t="shared" si="1"/>
        <v>6.23287671232877</v>
      </c>
      <c r="E24" s="13">
        <f t="shared" si="1"/>
        <v>6.74657534246575</v>
      </c>
      <c r="F24" s="13">
        <f t="shared" si="1"/>
        <v>5.60787671232877</v>
      </c>
      <c r="G24" s="14">
        <f t="shared" si="1"/>
        <v>6.1986301369863</v>
      </c>
      <c r="H24" s="14">
        <f t="shared" si="1"/>
        <v>5.22260273972603</v>
      </c>
      <c r="I24" s="14">
        <f t="shared" si="1"/>
        <v>4.87157534246575</v>
      </c>
      <c r="J24" s="14">
        <f t="shared" si="1"/>
        <v>7.24315068493151</v>
      </c>
      <c r="K24" s="14">
        <f t="shared" si="1"/>
        <v>4.43493150684932</v>
      </c>
      <c r="L24" s="16">
        <f t="shared" si="1"/>
        <v>5.50513698630137</v>
      </c>
      <c r="M24" s="16">
        <f t="shared" si="1"/>
        <v>4.5804794520548</v>
      </c>
      <c r="N24" s="16">
        <f t="shared" si="1"/>
        <v>6.33561643835616</v>
      </c>
      <c r="O24" s="16">
        <f t="shared" si="1"/>
        <v>6.47260273972603</v>
      </c>
      <c r="P24" s="16">
        <f t="shared" si="1"/>
        <v>6.83219178082192</v>
      </c>
    </row>
    <row r="25" spans="2:16">
      <c r="B25" s="13">
        <f t="shared" si="1"/>
        <v>4.8458904109589</v>
      </c>
      <c r="C25" s="13">
        <f t="shared" si="1"/>
        <v>5.11130136986301</v>
      </c>
      <c r="D25" s="13">
        <f t="shared" si="1"/>
        <v>7.69691780821918</v>
      </c>
      <c r="E25" s="13">
        <f t="shared" si="1"/>
        <v>6.76369863013699</v>
      </c>
      <c r="F25" s="13">
        <f t="shared" si="1"/>
        <v>5.6763698630137</v>
      </c>
      <c r="G25" s="14">
        <f t="shared" si="1"/>
        <v>6.23287671232877</v>
      </c>
      <c r="H25" s="14">
        <f t="shared" si="1"/>
        <v>5.00856164383562</v>
      </c>
      <c r="I25" s="14">
        <f t="shared" si="1"/>
        <v>6.58390410958904</v>
      </c>
      <c r="J25" s="14">
        <f t="shared" si="1"/>
        <v>5.0513698630137</v>
      </c>
      <c r="K25" s="14">
        <f t="shared" si="1"/>
        <v>7.21746575342466</v>
      </c>
      <c r="L25" s="16">
        <f t="shared" si="1"/>
        <v>4.77739726027397</v>
      </c>
      <c r="M25" s="16">
        <f t="shared" si="1"/>
        <v>5.36815068493151</v>
      </c>
      <c r="N25" s="16">
        <f t="shared" si="1"/>
        <v>5.40239726027397</v>
      </c>
      <c r="O25" s="16">
        <f t="shared" si="1"/>
        <v>6.48972602739726</v>
      </c>
      <c r="P25" s="16">
        <f t="shared" si="1"/>
        <v>6.78938356164384</v>
      </c>
    </row>
    <row r="26" spans="2:16">
      <c r="B26" s="13">
        <f t="shared" si="1"/>
        <v>4.69178082191781</v>
      </c>
      <c r="C26" s="13">
        <f t="shared" si="1"/>
        <v>6.84931506849315</v>
      </c>
      <c r="D26" s="13">
        <f t="shared" si="1"/>
        <v>5.06849315068493</v>
      </c>
      <c r="E26" s="13">
        <f t="shared" si="1"/>
        <v>4.80308219178082</v>
      </c>
      <c r="F26" s="13">
        <f t="shared" si="1"/>
        <v>6.85787671232877</v>
      </c>
      <c r="G26" s="14">
        <f t="shared" si="1"/>
        <v>6.95205479452055</v>
      </c>
      <c r="H26" s="14">
        <f t="shared" si="1"/>
        <v>6.60958904109589</v>
      </c>
      <c r="I26" s="14">
        <f t="shared" si="1"/>
        <v>7.03767123287671</v>
      </c>
      <c r="J26" s="14">
        <f t="shared" si="1"/>
        <v>6.51541095890411</v>
      </c>
      <c r="K26" s="14">
        <f t="shared" si="1"/>
        <v>6.54109589041096</v>
      </c>
      <c r="L26" s="16">
        <f t="shared" si="1"/>
        <v>5</v>
      </c>
      <c r="M26" s="16">
        <f t="shared" si="1"/>
        <v>6.42979452054795</v>
      </c>
      <c r="N26" s="16">
        <f t="shared" si="1"/>
        <v>7.26883561643836</v>
      </c>
      <c r="O26" s="16">
        <f t="shared" si="1"/>
        <v>6.79794520547945</v>
      </c>
      <c r="P26" s="16">
        <f t="shared" si="1"/>
        <v>5.92465753424658</v>
      </c>
    </row>
    <row r="27" spans="2:16">
      <c r="B27" s="13">
        <f t="shared" si="1"/>
        <v>7.61986301369863</v>
      </c>
      <c r="C27" s="13">
        <f t="shared" si="1"/>
        <v>6.80650684931507</v>
      </c>
      <c r="D27" s="13">
        <f t="shared" si="1"/>
        <v>7.56849315068493</v>
      </c>
      <c r="E27" s="13">
        <f t="shared" si="1"/>
        <v>6.86643835616438</v>
      </c>
      <c r="F27" s="13">
        <f t="shared" si="1"/>
        <v>4.98287671232877</v>
      </c>
      <c r="G27" s="14">
        <f t="shared" si="1"/>
        <v>6.67808219178082</v>
      </c>
      <c r="H27" s="14">
        <f t="shared" si="1"/>
        <v>7.06335616438356</v>
      </c>
      <c r="I27" s="14">
        <f t="shared" si="1"/>
        <v>5.29109589041096</v>
      </c>
      <c r="J27" s="14">
        <f t="shared" si="1"/>
        <v>5.37671232876712</v>
      </c>
      <c r="K27" s="14">
        <f t="shared" si="1"/>
        <v>5.31678082191781</v>
      </c>
      <c r="L27" s="16">
        <f t="shared" si="1"/>
        <v>4.78595890410959</v>
      </c>
      <c r="M27" s="16">
        <f t="shared" si="1"/>
        <v>6.36130136986301</v>
      </c>
      <c r="N27" s="16">
        <f t="shared" si="1"/>
        <v>6.72945205479452</v>
      </c>
      <c r="O27" s="16">
        <f t="shared" si="1"/>
        <v>6.18150684931507</v>
      </c>
      <c r="P27" s="16">
        <f t="shared" si="1"/>
        <v>7.22602739726027</v>
      </c>
    </row>
    <row r="28" spans="2:16">
      <c r="B28" s="13"/>
      <c r="C28" s="13"/>
      <c r="D28" s="13">
        <f t="shared" si="1"/>
        <v>6.95205479452055</v>
      </c>
      <c r="E28" s="13">
        <f t="shared" si="1"/>
        <v>6.0958904109589</v>
      </c>
      <c r="F28" s="13">
        <f t="shared" si="1"/>
        <v>5.65068493150685</v>
      </c>
      <c r="G28" s="14"/>
      <c r="H28" s="14"/>
      <c r="I28" s="14">
        <f t="shared" si="1"/>
        <v>6.3527397260274</v>
      </c>
      <c r="J28" s="14">
        <f t="shared" si="1"/>
        <v>7.6541095890411</v>
      </c>
      <c r="K28" s="14">
        <f t="shared" si="1"/>
        <v>5.16267123287671</v>
      </c>
      <c r="L28" s="16"/>
      <c r="M28" s="16"/>
      <c r="N28" s="16">
        <f t="shared" si="1"/>
        <v>5.55650684931507</v>
      </c>
      <c r="O28" s="16">
        <f t="shared" si="1"/>
        <v>7.66267123287671</v>
      </c>
      <c r="P28" s="16">
        <f t="shared" si="1"/>
        <v>5.55650684931507</v>
      </c>
    </row>
    <row r="30" spans="1:1">
      <c r="A30" t="s">
        <v>14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5"/>
  <sheetViews>
    <sheetView zoomScale="85" zoomScaleNormal="85" workbookViewId="0">
      <selection activeCell="H58" sqref="H58:Y60"/>
    </sheetView>
  </sheetViews>
  <sheetFormatPr defaultColWidth="9" defaultRowHeight="14"/>
  <cols>
    <col min="1" max="1" width="10.3333333333333" customWidth="1"/>
    <col min="2" max="2" width="10.5"/>
    <col min="3" max="17" width="12.6666666666667"/>
    <col min="18" max="19" width="10.5"/>
    <col min="20" max="20" width="11.5833333333333"/>
  </cols>
  <sheetData>
    <row r="1" spans="1:1">
      <c r="A1" t="s">
        <v>8</v>
      </c>
    </row>
    <row r="2" spans="2:17">
      <c r="B2" t="s">
        <v>15</v>
      </c>
      <c r="C2" s="1">
        <v>31</v>
      </c>
      <c r="D2" s="1">
        <v>1</v>
      </c>
      <c r="E2" s="1">
        <v>37</v>
      </c>
      <c r="F2" s="1">
        <v>55</v>
      </c>
      <c r="G2" s="1">
        <v>47</v>
      </c>
      <c r="H2" s="2">
        <v>31</v>
      </c>
      <c r="I2" s="2">
        <v>1</v>
      </c>
      <c r="J2" s="2">
        <v>37</v>
      </c>
      <c r="K2" s="2">
        <v>55</v>
      </c>
      <c r="L2" s="2">
        <v>47</v>
      </c>
      <c r="M2" s="8">
        <v>31</v>
      </c>
      <c r="N2" s="8">
        <v>1</v>
      </c>
      <c r="O2" s="8">
        <v>37</v>
      </c>
      <c r="P2" s="8">
        <v>55</v>
      </c>
      <c r="Q2" s="8">
        <v>47</v>
      </c>
    </row>
    <row r="3" spans="2:17">
      <c r="B3" t="s">
        <v>16</v>
      </c>
      <c r="C3" s="1">
        <v>32</v>
      </c>
      <c r="D3" s="1">
        <v>6</v>
      </c>
      <c r="E3" s="1">
        <v>38</v>
      </c>
      <c r="F3" s="1">
        <v>56</v>
      </c>
      <c r="G3" s="1">
        <v>49</v>
      </c>
      <c r="H3" s="2">
        <v>32</v>
      </c>
      <c r="I3" s="2">
        <v>6</v>
      </c>
      <c r="J3" s="2">
        <v>38</v>
      </c>
      <c r="K3" s="2">
        <v>56</v>
      </c>
      <c r="L3" s="2">
        <v>49</v>
      </c>
      <c r="M3" s="8">
        <v>32</v>
      </c>
      <c r="N3" s="8">
        <v>6</v>
      </c>
      <c r="O3" s="8">
        <v>38</v>
      </c>
      <c r="P3" s="8">
        <v>56</v>
      </c>
      <c r="Q3" s="8">
        <v>49</v>
      </c>
    </row>
    <row r="4" spans="2:17">
      <c r="B4" t="s">
        <v>17</v>
      </c>
      <c r="C4" s="1">
        <v>33</v>
      </c>
      <c r="D4" s="1">
        <v>20</v>
      </c>
      <c r="E4" s="1">
        <v>44</v>
      </c>
      <c r="F4" s="1">
        <v>57</v>
      </c>
      <c r="G4" s="1">
        <v>50</v>
      </c>
      <c r="H4" s="2">
        <v>33</v>
      </c>
      <c r="I4" s="2">
        <v>20</v>
      </c>
      <c r="J4" s="2">
        <v>44</v>
      </c>
      <c r="K4" s="2">
        <v>57</v>
      </c>
      <c r="L4" s="2">
        <v>50</v>
      </c>
      <c r="M4" s="8">
        <v>33</v>
      </c>
      <c r="N4" s="8">
        <v>20</v>
      </c>
      <c r="O4" s="8">
        <v>44</v>
      </c>
      <c r="P4" s="8">
        <v>57</v>
      </c>
      <c r="Q4" s="8">
        <v>50</v>
      </c>
    </row>
    <row r="5" spans="2:17">
      <c r="B5" t="s">
        <v>18</v>
      </c>
      <c r="C5" s="1">
        <v>36</v>
      </c>
      <c r="D5" s="1">
        <v>21</v>
      </c>
      <c r="E5" s="1">
        <v>45</v>
      </c>
      <c r="F5" s="1">
        <v>58</v>
      </c>
      <c r="G5" s="1">
        <v>51</v>
      </c>
      <c r="H5" s="2">
        <v>36</v>
      </c>
      <c r="I5" s="2">
        <v>21</v>
      </c>
      <c r="J5" s="2">
        <v>45</v>
      </c>
      <c r="K5" s="2">
        <v>58</v>
      </c>
      <c r="L5" s="2">
        <v>51</v>
      </c>
      <c r="M5" s="8">
        <v>36</v>
      </c>
      <c r="N5" s="8">
        <v>21</v>
      </c>
      <c r="O5" s="8">
        <v>45</v>
      </c>
      <c r="P5" s="8">
        <v>58</v>
      </c>
      <c r="Q5" s="8">
        <v>51</v>
      </c>
    </row>
    <row r="6" spans="2:17">
      <c r="B6" t="s">
        <v>19</v>
      </c>
      <c r="C6" s="1">
        <v>48</v>
      </c>
      <c r="D6" s="1">
        <v>22</v>
      </c>
      <c r="E6" s="1">
        <v>52</v>
      </c>
      <c r="F6" s="1">
        <v>61</v>
      </c>
      <c r="G6" s="1">
        <v>53</v>
      </c>
      <c r="H6" s="2">
        <v>48</v>
      </c>
      <c r="I6" s="2">
        <v>22</v>
      </c>
      <c r="J6" s="2">
        <v>52</v>
      </c>
      <c r="K6" s="2">
        <v>61</v>
      </c>
      <c r="L6" s="2">
        <v>53</v>
      </c>
      <c r="M6" s="8">
        <v>48</v>
      </c>
      <c r="N6" s="8">
        <v>22</v>
      </c>
      <c r="O6" s="8">
        <v>52</v>
      </c>
      <c r="P6" s="8">
        <v>61</v>
      </c>
      <c r="Q6" s="8">
        <v>53</v>
      </c>
    </row>
    <row r="7" spans="2:17">
      <c r="B7" t="s">
        <v>20</v>
      </c>
      <c r="C7" s="1"/>
      <c r="D7" s="1"/>
      <c r="E7" s="1">
        <v>60</v>
      </c>
      <c r="F7" s="1">
        <v>63</v>
      </c>
      <c r="G7" s="1">
        <v>59</v>
      </c>
      <c r="H7" s="2"/>
      <c r="I7" s="2"/>
      <c r="J7" s="2">
        <v>60</v>
      </c>
      <c r="K7" s="2">
        <v>63</v>
      </c>
      <c r="L7" s="2">
        <v>59</v>
      </c>
      <c r="M7" s="8"/>
      <c r="N7" s="8"/>
      <c r="O7" s="8">
        <v>60</v>
      </c>
      <c r="P7" s="8">
        <v>63</v>
      </c>
      <c r="Q7" s="8">
        <v>59</v>
      </c>
    </row>
    <row r="8" spans="4:14">
      <c r="D8" t="s">
        <v>0</v>
      </c>
      <c r="I8" t="s">
        <v>1</v>
      </c>
      <c r="N8" t="s">
        <v>2</v>
      </c>
    </row>
    <row r="13" spans="1:1">
      <c r="A13" t="s">
        <v>10</v>
      </c>
    </row>
    <row r="14" spans="2:17">
      <c r="B14" s="3">
        <v>0.125</v>
      </c>
      <c r="C14" s="1">
        <v>0.503</v>
      </c>
      <c r="D14" s="1">
        <v>0.779</v>
      </c>
      <c r="E14" s="1">
        <v>0.671</v>
      </c>
      <c r="F14" s="1">
        <v>0.706</v>
      </c>
      <c r="G14" s="1">
        <v>0.629</v>
      </c>
      <c r="H14" s="2">
        <v>0.463</v>
      </c>
      <c r="I14" s="2">
        <v>0.628</v>
      </c>
      <c r="J14" s="2">
        <v>0.539</v>
      </c>
      <c r="K14" s="2">
        <v>0.845</v>
      </c>
      <c r="L14" s="2">
        <v>0.601</v>
      </c>
      <c r="M14" s="8">
        <v>0.401</v>
      </c>
      <c r="N14" s="8">
        <v>0.762</v>
      </c>
      <c r="O14" s="8">
        <v>0.827</v>
      </c>
      <c r="P14" s="8">
        <v>0.57</v>
      </c>
      <c r="Q14" s="8">
        <v>0.648</v>
      </c>
    </row>
    <row r="15" spans="2:17">
      <c r="B15" s="3">
        <v>0.357</v>
      </c>
      <c r="C15" s="1">
        <v>0.472</v>
      </c>
      <c r="D15" s="1">
        <v>0.722</v>
      </c>
      <c r="E15" s="1">
        <v>0.703</v>
      </c>
      <c r="F15" s="1">
        <v>0.716</v>
      </c>
      <c r="G15" s="1">
        <v>0.737</v>
      </c>
      <c r="H15" s="2">
        <v>0.488</v>
      </c>
      <c r="I15" s="2">
        <v>0.657</v>
      </c>
      <c r="J15" s="2">
        <v>0.752</v>
      </c>
      <c r="K15" s="2">
        <v>0.502</v>
      </c>
      <c r="L15" s="2">
        <v>0.671</v>
      </c>
      <c r="M15" s="8">
        <v>0.413</v>
      </c>
      <c r="N15" s="8">
        <v>0.755</v>
      </c>
      <c r="O15" s="8">
        <v>0.803</v>
      </c>
      <c r="P15" s="8">
        <v>0.543</v>
      </c>
      <c r="Q15" s="8">
        <v>0.698</v>
      </c>
    </row>
    <row r="16" spans="2:17">
      <c r="B16" s="3">
        <v>0.553</v>
      </c>
      <c r="C16" s="1">
        <v>0.451</v>
      </c>
      <c r="D16" s="1">
        <v>0.702</v>
      </c>
      <c r="E16" s="1">
        <v>0.665</v>
      </c>
      <c r="F16" s="1">
        <v>0.613</v>
      </c>
      <c r="G16" s="1">
        <v>0.555</v>
      </c>
      <c r="H16" s="2">
        <v>0.497</v>
      </c>
      <c r="I16" s="2">
        <v>0.753</v>
      </c>
      <c r="J16" s="2">
        <v>0.514</v>
      </c>
      <c r="K16" s="2">
        <v>0.882</v>
      </c>
      <c r="L16" s="2">
        <v>0.729</v>
      </c>
      <c r="M16" s="8">
        <v>0.477</v>
      </c>
      <c r="N16" s="8">
        <v>0.604</v>
      </c>
      <c r="O16" s="8">
        <v>0.642</v>
      </c>
      <c r="P16" s="8">
        <v>0.769</v>
      </c>
      <c r="Q16" s="8">
        <v>0.557</v>
      </c>
    </row>
    <row r="17" spans="2:17">
      <c r="B17" s="3">
        <v>0.754</v>
      </c>
      <c r="C17" s="1">
        <v>0.504</v>
      </c>
      <c r="D17" s="1">
        <v>0.835</v>
      </c>
      <c r="E17" s="1">
        <v>0.675</v>
      </c>
      <c r="F17" s="1">
        <v>0.604</v>
      </c>
      <c r="G17" s="1">
        <v>0.53</v>
      </c>
      <c r="H17" s="2">
        <v>0.468</v>
      </c>
      <c r="I17" s="2">
        <v>0.719</v>
      </c>
      <c r="J17" s="2">
        <v>0.628</v>
      </c>
      <c r="K17" s="2">
        <v>0.76</v>
      </c>
      <c r="L17" s="2">
        <v>0.521</v>
      </c>
      <c r="M17" s="8">
        <v>0.381</v>
      </c>
      <c r="N17" s="8">
        <v>0.802</v>
      </c>
      <c r="O17" s="8">
        <v>0.879</v>
      </c>
      <c r="P17" s="8">
        <v>0.529</v>
      </c>
      <c r="Q17" s="8">
        <v>0.514</v>
      </c>
    </row>
    <row r="18" spans="2:17">
      <c r="B18" s="3">
        <v>1.282</v>
      </c>
      <c r="C18" s="1">
        <v>0.461</v>
      </c>
      <c r="D18" s="1">
        <v>0.755</v>
      </c>
      <c r="E18" s="1">
        <v>0.685</v>
      </c>
      <c r="F18" s="1">
        <v>0.632</v>
      </c>
      <c r="G18" s="1">
        <v>0.636</v>
      </c>
      <c r="H18" s="2">
        <v>0.488</v>
      </c>
      <c r="I18" s="2">
        <v>0.707</v>
      </c>
      <c r="J18" s="2">
        <v>0.706</v>
      </c>
      <c r="K18" s="2">
        <v>0.773</v>
      </c>
      <c r="L18" s="2">
        <v>0.666</v>
      </c>
      <c r="M18" s="8">
        <v>0.374</v>
      </c>
      <c r="N18" s="8">
        <v>0.807</v>
      </c>
      <c r="O18" s="8">
        <v>0.625</v>
      </c>
      <c r="P18" s="8">
        <v>0.615</v>
      </c>
      <c r="Q18" s="8">
        <v>0.642</v>
      </c>
    </row>
    <row r="19" spans="2:17">
      <c r="B19" s="3">
        <v>2.442</v>
      </c>
      <c r="C19" s="1"/>
      <c r="D19" s="1"/>
      <c r="E19" s="1">
        <v>0.647</v>
      </c>
      <c r="F19" s="1">
        <v>0.684</v>
      </c>
      <c r="G19" s="1">
        <v>0.649</v>
      </c>
      <c r="H19" s="2"/>
      <c r="I19" s="2"/>
      <c r="J19" s="2">
        <v>0.64</v>
      </c>
      <c r="K19" s="2">
        <v>0.73</v>
      </c>
      <c r="L19" s="2">
        <v>0.645</v>
      </c>
      <c r="M19" s="8"/>
      <c r="N19" s="8"/>
      <c r="O19" s="8">
        <v>0.747</v>
      </c>
      <c r="P19" s="8">
        <v>0.743</v>
      </c>
      <c r="Q19" s="8">
        <v>0.681</v>
      </c>
    </row>
    <row r="23" spans="1:1">
      <c r="A23" t="s">
        <v>21</v>
      </c>
    </row>
    <row r="24" spans="2:4">
      <c r="B24" t="s">
        <v>22</v>
      </c>
      <c r="C24" t="s">
        <v>23</v>
      </c>
      <c r="D24" t="s">
        <v>24</v>
      </c>
    </row>
    <row r="25" spans="2:3">
      <c r="B25">
        <f>B14</f>
        <v>0.125</v>
      </c>
      <c r="C25">
        <v>37.5</v>
      </c>
    </row>
    <row r="26" spans="2:3">
      <c r="B26">
        <f t="shared" ref="B26:B30" si="0">B15</f>
        <v>0.357</v>
      </c>
      <c r="C26">
        <v>75</v>
      </c>
    </row>
    <row r="27" spans="2:3">
      <c r="B27">
        <f t="shared" si="0"/>
        <v>0.553</v>
      </c>
      <c r="C27">
        <v>150</v>
      </c>
    </row>
    <row r="28" spans="2:3">
      <c r="B28">
        <f t="shared" si="0"/>
        <v>0.754</v>
      </c>
      <c r="C28">
        <v>300</v>
      </c>
    </row>
    <row r="29" spans="2:3">
      <c r="B29">
        <f t="shared" si="0"/>
        <v>1.282</v>
      </c>
      <c r="C29">
        <v>600</v>
      </c>
    </row>
    <row r="30" spans="2:3">
      <c r="B30">
        <f t="shared" si="0"/>
        <v>2.442</v>
      </c>
      <c r="C30">
        <v>1200</v>
      </c>
    </row>
    <row r="36" spans="1:1">
      <c r="A36" t="s">
        <v>25</v>
      </c>
    </row>
    <row r="37" spans="2:17">
      <c r="B37" s="4"/>
      <c r="C37" s="5">
        <f>(525.31*C14-88.927)</f>
        <v>175.30393</v>
      </c>
      <c r="D37" s="5">
        <f>(525.31*D14-88.927)</f>
        <v>320.28949</v>
      </c>
      <c r="E37" s="5">
        <f t="shared" ref="D37:Q37" si="1">(525.31*E14-88.927)</f>
        <v>263.55601</v>
      </c>
      <c r="F37" s="5">
        <f t="shared" si="1"/>
        <v>281.94186</v>
      </c>
      <c r="G37" s="5">
        <f t="shared" si="1"/>
        <v>241.49299</v>
      </c>
      <c r="H37" s="6">
        <f t="shared" si="1"/>
        <v>154.29153</v>
      </c>
      <c r="I37" s="6">
        <f t="shared" si="1"/>
        <v>240.96768</v>
      </c>
      <c r="J37" s="6">
        <f t="shared" si="1"/>
        <v>194.21509</v>
      </c>
      <c r="K37" s="6">
        <f t="shared" si="1"/>
        <v>354.95995</v>
      </c>
      <c r="L37" s="6">
        <f t="shared" si="1"/>
        <v>226.78431</v>
      </c>
      <c r="M37" s="9">
        <f t="shared" si="1"/>
        <v>121.72231</v>
      </c>
      <c r="N37" s="9">
        <f t="shared" si="1"/>
        <v>311.35922</v>
      </c>
      <c r="O37" s="9">
        <f t="shared" si="1"/>
        <v>345.50437</v>
      </c>
      <c r="P37" s="9">
        <f t="shared" si="1"/>
        <v>210.4997</v>
      </c>
      <c r="Q37" s="9">
        <f t="shared" si="1"/>
        <v>251.47388</v>
      </c>
    </row>
    <row r="38" spans="2:17">
      <c r="B38" s="4"/>
      <c r="C38" s="5">
        <f t="shared" ref="C38:Q42" si="2">(525.31*C15-88.927)</f>
        <v>159.01932</v>
      </c>
      <c r="D38" s="5">
        <f t="shared" si="2"/>
        <v>290.34682</v>
      </c>
      <c r="E38" s="5">
        <f t="shared" si="2"/>
        <v>280.36593</v>
      </c>
      <c r="F38" s="5">
        <f t="shared" si="2"/>
        <v>287.19496</v>
      </c>
      <c r="G38" s="5">
        <f t="shared" si="2"/>
        <v>298.22647</v>
      </c>
      <c r="H38" s="6">
        <f t="shared" si="2"/>
        <v>167.42428</v>
      </c>
      <c r="I38" s="6">
        <f t="shared" si="2"/>
        <v>256.20167</v>
      </c>
      <c r="J38" s="6">
        <f t="shared" si="2"/>
        <v>306.10612</v>
      </c>
      <c r="K38" s="6">
        <f t="shared" si="2"/>
        <v>174.77862</v>
      </c>
      <c r="L38" s="6">
        <f t="shared" si="2"/>
        <v>263.55601</v>
      </c>
      <c r="M38" s="9">
        <f t="shared" si="2"/>
        <v>128.02603</v>
      </c>
      <c r="N38" s="9">
        <f t="shared" si="2"/>
        <v>307.68205</v>
      </c>
      <c r="O38" s="9">
        <f t="shared" si="2"/>
        <v>332.89693</v>
      </c>
      <c r="P38" s="9">
        <f t="shared" si="2"/>
        <v>196.31633</v>
      </c>
      <c r="Q38" s="9">
        <f t="shared" si="2"/>
        <v>277.73938</v>
      </c>
    </row>
    <row r="39" spans="2:17">
      <c r="B39" s="4"/>
      <c r="C39" s="5">
        <f t="shared" si="2"/>
        <v>147.98781</v>
      </c>
      <c r="D39" s="5">
        <f t="shared" si="2"/>
        <v>279.84062</v>
      </c>
      <c r="E39" s="5">
        <f t="shared" si="2"/>
        <v>260.40415</v>
      </c>
      <c r="F39" s="5">
        <f t="shared" si="2"/>
        <v>233.08803</v>
      </c>
      <c r="G39" s="5">
        <f t="shared" si="2"/>
        <v>202.62005</v>
      </c>
      <c r="H39" s="6">
        <f t="shared" si="2"/>
        <v>172.15207</v>
      </c>
      <c r="I39" s="6">
        <f t="shared" si="2"/>
        <v>306.63143</v>
      </c>
      <c r="J39" s="6">
        <f t="shared" si="2"/>
        <v>181.08234</v>
      </c>
      <c r="K39" s="6">
        <f t="shared" si="2"/>
        <v>374.39642</v>
      </c>
      <c r="L39" s="6">
        <f t="shared" si="2"/>
        <v>294.02399</v>
      </c>
      <c r="M39" s="9">
        <f t="shared" si="2"/>
        <v>161.64587</v>
      </c>
      <c r="N39" s="9">
        <f t="shared" si="2"/>
        <v>228.36024</v>
      </c>
      <c r="O39" s="9">
        <f t="shared" si="2"/>
        <v>248.32202</v>
      </c>
      <c r="P39" s="9">
        <f t="shared" si="2"/>
        <v>315.03639</v>
      </c>
      <c r="Q39" s="9">
        <f t="shared" si="2"/>
        <v>203.67067</v>
      </c>
    </row>
    <row r="40" spans="2:17">
      <c r="B40" s="4"/>
      <c r="C40" s="5">
        <f t="shared" si="2"/>
        <v>175.82924</v>
      </c>
      <c r="D40" s="5">
        <f t="shared" si="2"/>
        <v>349.70685</v>
      </c>
      <c r="E40" s="5">
        <f t="shared" si="2"/>
        <v>265.65725</v>
      </c>
      <c r="F40" s="5">
        <f t="shared" si="2"/>
        <v>228.36024</v>
      </c>
      <c r="G40" s="5">
        <f t="shared" si="2"/>
        <v>189.4873</v>
      </c>
      <c r="H40" s="6">
        <f t="shared" si="2"/>
        <v>156.91808</v>
      </c>
      <c r="I40" s="6">
        <f t="shared" si="2"/>
        <v>288.77089</v>
      </c>
      <c r="J40" s="6">
        <f t="shared" si="2"/>
        <v>240.96768</v>
      </c>
      <c r="K40" s="6">
        <f t="shared" si="2"/>
        <v>310.3086</v>
      </c>
      <c r="L40" s="6">
        <f t="shared" si="2"/>
        <v>184.75951</v>
      </c>
      <c r="M40" s="9">
        <f t="shared" si="2"/>
        <v>111.21611</v>
      </c>
      <c r="N40" s="9">
        <f t="shared" si="2"/>
        <v>332.37162</v>
      </c>
      <c r="O40" s="9">
        <f t="shared" si="2"/>
        <v>372.82049</v>
      </c>
      <c r="P40" s="9">
        <f t="shared" si="2"/>
        <v>188.96199</v>
      </c>
      <c r="Q40" s="9">
        <f t="shared" si="2"/>
        <v>181.08234</v>
      </c>
    </row>
    <row r="41" spans="2:17">
      <c r="B41" s="4"/>
      <c r="C41" s="5">
        <f t="shared" si="2"/>
        <v>153.24091</v>
      </c>
      <c r="D41" s="5">
        <f t="shared" si="2"/>
        <v>307.68205</v>
      </c>
      <c r="E41" s="5">
        <f t="shared" si="2"/>
        <v>270.91035</v>
      </c>
      <c r="F41" s="5">
        <f t="shared" si="2"/>
        <v>243.06892</v>
      </c>
      <c r="G41" s="5">
        <f t="shared" si="2"/>
        <v>245.17016</v>
      </c>
      <c r="H41" s="6">
        <f t="shared" si="2"/>
        <v>167.42428</v>
      </c>
      <c r="I41" s="6">
        <f t="shared" si="2"/>
        <v>282.46717</v>
      </c>
      <c r="J41" s="6">
        <f t="shared" si="2"/>
        <v>281.94186</v>
      </c>
      <c r="K41" s="6">
        <f t="shared" si="2"/>
        <v>317.13763</v>
      </c>
      <c r="L41" s="6">
        <f t="shared" si="2"/>
        <v>260.92946</v>
      </c>
      <c r="M41" s="9">
        <f t="shared" si="2"/>
        <v>107.53894</v>
      </c>
      <c r="N41" s="9">
        <f t="shared" si="2"/>
        <v>334.99817</v>
      </c>
      <c r="O41" s="9">
        <f t="shared" si="2"/>
        <v>239.39175</v>
      </c>
      <c r="P41" s="9">
        <f t="shared" si="2"/>
        <v>234.13865</v>
      </c>
      <c r="Q41" s="9">
        <f t="shared" si="2"/>
        <v>248.32202</v>
      </c>
    </row>
    <row r="42" spans="2:17">
      <c r="B42" s="4"/>
      <c r="C42" s="5"/>
      <c r="D42" s="5"/>
      <c r="E42" s="5">
        <f t="shared" si="2"/>
        <v>250.94857</v>
      </c>
      <c r="F42" s="5">
        <f t="shared" si="2"/>
        <v>270.38504</v>
      </c>
      <c r="G42" s="5">
        <f t="shared" si="2"/>
        <v>251.99919</v>
      </c>
      <c r="H42" s="6"/>
      <c r="I42" s="6"/>
      <c r="J42" s="6">
        <f t="shared" si="2"/>
        <v>247.2714</v>
      </c>
      <c r="K42" s="6">
        <f t="shared" si="2"/>
        <v>294.5493</v>
      </c>
      <c r="L42" s="6">
        <f t="shared" si="2"/>
        <v>249.89795</v>
      </c>
      <c r="M42" s="9"/>
      <c r="N42" s="9"/>
      <c r="O42" s="9">
        <f t="shared" si="2"/>
        <v>303.47957</v>
      </c>
      <c r="P42" s="9">
        <f t="shared" si="2"/>
        <v>301.37833</v>
      </c>
      <c r="Q42" s="9">
        <f t="shared" si="2"/>
        <v>268.80911</v>
      </c>
    </row>
    <row r="43" spans="3:17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3:17"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>
      <c r="A45" t="s">
        <v>26</v>
      </c>
      <c r="B45" t="s">
        <v>24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2:17">
      <c r="B46" s="4"/>
      <c r="C46" s="5">
        <f>5*C37</f>
        <v>876.51965</v>
      </c>
      <c r="D46" s="5">
        <f>5*D37</f>
        <v>1601.44745</v>
      </c>
      <c r="E46" s="5">
        <f t="shared" ref="E46:M46" si="3">5*E37</f>
        <v>1317.78005</v>
      </c>
      <c r="F46" s="5">
        <f t="shared" si="3"/>
        <v>1409.7093</v>
      </c>
      <c r="G46" s="5">
        <f t="shared" si="3"/>
        <v>1207.46495</v>
      </c>
      <c r="H46" s="6">
        <f t="shared" si="3"/>
        <v>771.45765</v>
      </c>
      <c r="I46" s="6">
        <f t="shared" si="3"/>
        <v>1204.8384</v>
      </c>
      <c r="J46" s="6">
        <f t="shared" si="3"/>
        <v>971.07545</v>
      </c>
      <c r="K46" s="6">
        <f t="shared" si="3"/>
        <v>1774.79975</v>
      </c>
      <c r="L46" s="6">
        <f t="shared" si="3"/>
        <v>1133.92155</v>
      </c>
      <c r="M46" s="9">
        <f t="shared" si="3"/>
        <v>608.61155</v>
      </c>
      <c r="N46" s="9">
        <f t="shared" ref="N46:Q46" si="4">5*N37</f>
        <v>1556.7961</v>
      </c>
      <c r="O46" s="9">
        <f t="shared" si="4"/>
        <v>1727.52185</v>
      </c>
      <c r="P46" s="9">
        <f t="shared" si="4"/>
        <v>1052.4985</v>
      </c>
      <c r="Q46" s="9">
        <f t="shared" si="4"/>
        <v>1257.3694</v>
      </c>
    </row>
    <row r="47" spans="2:17">
      <c r="B47" s="4"/>
      <c r="C47" s="5">
        <f t="shared" ref="C47:M47" si="5">5*C38</f>
        <v>795.0966</v>
      </c>
      <c r="D47" s="5">
        <f t="shared" si="5"/>
        <v>1451.7341</v>
      </c>
      <c r="E47" s="5">
        <f t="shared" si="5"/>
        <v>1401.82965</v>
      </c>
      <c r="F47" s="5">
        <f t="shared" si="5"/>
        <v>1435.9748</v>
      </c>
      <c r="G47" s="5">
        <f t="shared" si="5"/>
        <v>1491.13235</v>
      </c>
      <c r="H47" s="6">
        <f t="shared" si="5"/>
        <v>837.1214</v>
      </c>
      <c r="I47" s="6">
        <f t="shared" si="5"/>
        <v>1281.00835</v>
      </c>
      <c r="J47" s="6">
        <f t="shared" si="5"/>
        <v>1530.5306</v>
      </c>
      <c r="K47" s="6">
        <f t="shared" si="5"/>
        <v>873.8931</v>
      </c>
      <c r="L47" s="6">
        <f t="shared" si="5"/>
        <v>1317.78005</v>
      </c>
      <c r="M47" s="9">
        <f t="shared" si="5"/>
        <v>640.13015</v>
      </c>
      <c r="N47" s="9">
        <f t="shared" ref="N47:Q47" si="6">5*N38</f>
        <v>1538.41025</v>
      </c>
      <c r="O47" s="9">
        <f t="shared" si="6"/>
        <v>1664.48465</v>
      </c>
      <c r="P47" s="9">
        <f t="shared" si="6"/>
        <v>981.58165</v>
      </c>
      <c r="Q47" s="9">
        <f t="shared" si="6"/>
        <v>1388.6969</v>
      </c>
    </row>
    <row r="48" spans="2:17">
      <c r="B48" s="4"/>
      <c r="C48" s="5">
        <f t="shared" ref="C48:M48" si="7">5*C39</f>
        <v>739.93905</v>
      </c>
      <c r="D48" s="5">
        <f t="shared" si="7"/>
        <v>1399.2031</v>
      </c>
      <c r="E48" s="5">
        <f t="shared" si="7"/>
        <v>1302.02075</v>
      </c>
      <c r="F48" s="5">
        <f t="shared" si="7"/>
        <v>1165.44015</v>
      </c>
      <c r="G48" s="5">
        <f t="shared" si="7"/>
        <v>1013.10025</v>
      </c>
      <c r="H48" s="6">
        <f t="shared" si="7"/>
        <v>860.76035</v>
      </c>
      <c r="I48" s="6">
        <f t="shared" si="7"/>
        <v>1533.15715</v>
      </c>
      <c r="J48" s="6">
        <f t="shared" si="7"/>
        <v>905.4117</v>
      </c>
      <c r="K48" s="6">
        <f t="shared" si="7"/>
        <v>1871.9821</v>
      </c>
      <c r="L48" s="6">
        <f t="shared" si="7"/>
        <v>1470.11995</v>
      </c>
      <c r="M48" s="9">
        <f t="shared" si="7"/>
        <v>808.22935</v>
      </c>
      <c r="N48" s="9">
        <f t="shared" ref="N48:Q48" si="8">5*N39</f>
        <v>1141.8012</v>
      </c>
      <c r="O48" s="9">
        <f t="shared" si="8"/>
        <v>1241.6101</v>
      </c>
      <c r="P48" s="9">
        <f t="shared" si="8"/>
        <v>1575.18195</v>
      </c>
      <c r="Q48" s="9">
        <f t="shared" si="8"/>
        <v>1018.35335</v>
      </c>
    </row>
    <row r="49" spans="2:17">
      <c r="B49" s="4"/>
      <c r="C49" s="5">
        <f t="shared" ref="C49:M49" si="9">5*C40</f>
        <v>879.1462</v>
      </c>
      <c r="D49" s="5">
        <f t="shared" si="9"/>
        <v>1748.53425</v>
      </c>
      <c r="E49" s="5">
        <f t="shared" si="9"/>
        <v>1328.28625</v>
      </c>
      <c r="F49" s="5">
        <f t="shared" si="9"/>
        <v>1141.8012</v>
      </c>
      <c r="G49" s="5">
        <f t="shared" si="9"/>
        <v>947.4365</v>
      </c>
      <c r="H49" s="6">
        <f t="shared" si="9"/>
        <v>784.5904</v>
      </c>
      <c r="I49" s="6">
        <f t="shared" si="9"/>
        <v>1443.85445</v>
      </c>
      <c r="J49" s="6">
        <f t="shared" si="9"/>
        <v>1204.8384</v>
      </c>
      <c r="K49" s="6">
        <f t="shared" si="9"/>
        <v>1551.543</v>
      </c>
      <c r="L49" s="6">
        <f t="shared" si="9"/>
        <v>923.79755</v>
      </c>
      <c r="M49" s="9">
        <f t="shared" si="9"/>
        <v>556.08055</v>
      </c>
      <c r="N49" s="9">
        <f t="shared" ref="N49:Q49" si="10">5*N40</f>
        <v>1661.8581</v>
      </c>
      <c r="O49" s="9">
        <f t="shared" si="10"/>
        <v>1864.10245</v>
      </c>
      <c r="P49" s="9">
        <f t="shared" si="10"/>
        <v>944.80995</v>
      </c>
      <c r="Q49" s="9">
        <f t="shared" si="10"/>
        <v>905.4117</v>
      </c>
    </row>
    <row r="50" spans="2:17">
      <c r="B50" s="4"/>
      <c r="C50" s="5">
        <f t="shared" ref="C50:M50" si="11">5*C41</f>
        <v>766.20455</v>
      </c>
      <c r="D50" s="5">
        <f t="shared" si="11"/>
        <v>1538.41025</v>
      </c>
      <c r="E50" s="5">
        <f t="shared" si="11"/>
        <v>1354.55175</v>
      </c>
      <c r="F50" s="5">
        <f t="shared" si="11"/>
        <v>1215.3446</v>
      </c>
      <c r="G50" s="5">
        <f t="shared" si="11"/>
        <v>1225.8508</v>
      </c>
      <c r="H50" s="6">
        <f t="shared" si="11"/>
        <v>837.1214</v>
      </c>
      <c r="I50" s="6">
        <f t="shared" si="11"/>
        <v>1412.33585</v>
      </c>
      <c r="J50" s="6">
        <f t="shared" si="11"/>
        <v>1409.7093</v>
      </c>
      <c r="K50" s="6">
        <f t="shared" si="11"/>
        <v>1585.68815</v>
      </c>
      <c r="L50" s="6">
        <f t="shared" si="11"/>
        <v>1304.6473</v>
      </c>
      <c r="M50" s="9">
        <f t="shared" si="11"/>
        <v>537.6947</v>
      </c>
      <c r="N50" s="9">
        <f t="shared" ref="N50:Q50" si="12">5*N41</f>
        <v>1674.99085</v>
      </c>
      <c r="O50" s="9">
        <f t="shared" si="12"/>
        <v>1196.95875</v>
      </c>
      <c r="P50" s="9">
        <f t="shared" si="12"/>
        <v>1170.69325</v>
      </c>
      <c r="Q50" s="9">
        <f t="shared" si="12"/>
        <v>1241.6101</v>
      </c>
    </row>
    <row r="51" spans="2:17">
      <c r="B51" s="4"/>
      <c r="C51" s="5"/>
      <c r="D51" s="5"/>
      <c r="E51" s="5">
        <f>5*E42</f>
        <v>1254.74285</v>
      </c>
      <c r="F51" s="5">
        <f>5*F42</f>
        <v>1351.9252</v>
      </c>
      <c r="G51" s="5">
        <f>5*G42</f>
        <v>1259.99595</v>
      </c>
      <c r="H51" s="6"/>
      <c r="I51" s="6"/>
      <c r="J51" s="6">
        <f>5*J42</f>
        <v>1236.357</v>
      </c>
      <c r="K51" s="6">
        <f>5*K42</f>
        <v>1472.7465</v>
      </c>
      <c r="L51" s="6">
        <f>5*L42</f>
        <v>1249.48975</v>
      </c>
      <c r="M51" s="9"/>
      <c r="N51" s="9"/>
      <c r="O51" s="9">
        <f t="shared" ref="N51:Q51" si="13">5*O42</f>
        <v>1517.39785</v>
      </c>
      <c r="P51" s="9">
        <f t="shared" si="13"/>
        <v>1506.89165</v>
      </c>
      <c r="Q51" s="9">
        <f t="shared" si="13"/>
        <v>1344.04555</v>
      </c>
    </row>
    <row r="52" spans="3:17">
      <c r="C52">
        <f>AVERAGE(C46:C50)</f>
        <v>811.38121</v>
      </c>
      <c r="D52">
        <f t="shared" ref="D52:Q52" si="14">AVERAGE(D46:D50)</f>
        <v>1547.86583</v>
      </c>
      <c r="E52">
        <f t="shared" si="14"/>
        <v>1340.89369</v>
      </c>
      <c r="F52">
        <f t="shared" si="14"/>
        <v>1273.65401</v>
      </c>
      <c r="G52">
        <f t="shared" si="14"/>
        <v>1176.99697</v>
      </c>
      <c r="H52">
        <f t="shared" si="14"/>
        <v>818.21024</v>
      </c>
      <c r="I52">
        <f t="shared" si="14"/>
        <v>1375.03884</v>
      </c>
      <c r="J52">
        <f t="shared" si="14"/>
        <v>1204.31309</v>
      </c>
      <c r="K52">
        <f t="shared" si="14"/>
        <v>1531.58122</v>
      </c>
      <c r="L52">
        <f t="shared" si="14"/>
        <v>1230.05328</v>
      </c>
      <c r="M52">
        <f t="shared" si="14"/>
        <v>630.14926</v>
      </c>
      <c r="N52">
        <f t="shared" si="14"/>
        <v>1514.7713</v>
      </c>
      <c r="O52">
        <f t="shared" si="14"/>
        <v>1538.93556</v>
      </c>
      <c r="P52">
        <f t="shared" si="14"/>
        <v>1144.95306</v>
      </c>
      <c r="Q52">
        <f t="shared" si="14"/>
        <v>1162.28829</v>
      </c>
    </row>
    <row r="53" spans="3:17">
      <c r="C53">
        <f>STDEV(C46:C51)</f>
        <v>63.7283523880993</v>
      </c>
      <c r="D53">
        <f t="shared" ref="D53:Q53" si="15">STDEV(D46:D51)</f>
        <v>136.537659259362</v>
      </c>
      <c r="E53">
        <f t="shared" si="15"/>
        <v>49.5762037264923</v>
      </c>
      <c r="F53">
        <f t="shared" si="15"/>
        <v>128.421016259358</v>
      </c>
      <c r="G53">
        <f t="shared" si="15"/>
        <v>193.544241932574</v>
      </c>
      <c r="H53">
        <f t="shared" si="15"/>
        <v>38.2160768507083</v>
      </c>
      <c r="I53">
        <f t="shared" si="15"/>
        <v>131.280213586913</v>
      </c>
      <c r="J53">
        <f t="shared" si="15"/>
        <v>242.15831900928</v>
      </c>
      <c r="K53">
        <f t="shared" si="15"/>
        <v>350.369037367353</v>
      </c>
      <c r="L53">
        <f t="shared" si="15"/>
        <v>186.676702000165</v>
      </c>
      <c r="M53">
        <f t="shared" si="15"/>
        <v>107.598825548309</v>
      </c>
      <c r="N53">
        <f t="shared" si="15"/>
        <v>217.219019771862</v>
      </c>
      <c r="O53">
        <f t="shared" si="15"/>
        <v>269.368891174694</v>
      </c>
      <c r="P53">
        <f t="shared" si="15"/>
        <v>272.110664509318</v>
      </c>
      <c r="Q53">
        <f t="shared" si="15"/>
        <v>190.171410284369</v>
      </c>
    </row>
    <row r="58" spans="2:25">
      <c r="B58" t="s">
        <v>27</v>
      </c>
      <c r="C58">
        <v>608.61155</v>
      </c>
      <c r="D58">
        <v>876.51965</v>
      </c>
      <c r="E58">
        <v>771.45765</v>
      </c>
      <c r="G58" t="s">
        <v>28</v>
      </c>
      <c r="H58">
        <v>608.61155</v>
      </c>
      <c r="I58">
        <v>640.13015</v>
      </c>
      <c r="J58">
        <v>808.22935</v>
      </c>
      <c r="K58">
        <v>556.08055</v>
      </c>
      <c r="L58">
        <v>537.6947</v>
      </c>
      <c r="N58">
        <v>1556.7961</v>
      </c>
      <c r="O58">
        <v>1538.41025</v>
      </c>
      <c r="P58">
        <v>1141.8012</v>
      </c>
      <c r="Q58">
        <v>1661.8581</v>
      </c>
      <c r="R58">
        <v>1674.99085</v>
      </c>
      <c r="T58">
        <v>1257.3694</v>
      </c>
      <c r="U58">
        <v>1388.6969</v>
      </c>
      <c r="V58">
        <v>1018.35335</v>
      </c>
      <c r="W58">
        <v>905.4117</v>
      </c>
      <c r="X58">
        <v>1241.6101</v>
      </c>
      <c r="Y58">
        <v>1344.04555</v>
      </c>
    </row>
    <row r="59" spans="3:25">
      <c r="C59">
        <v>640.13015</v>
      </c>
      <c r="D59">
        <v>795.0966</v>
      </c>
      <c r="E59">
        <v>837.1214</v>
      </c>
      <c r="H59">
        <v>876.51965</v>
      </c>
      <c r="I59">
        <v>795.0966</v>
      </c>
      <c r="J59">
        <v>739.93905</v>
      </c>
      <c r="K59">
        <v>879.1462</v>
      </c>
      <c r="L59">
        <v>766.20455</v>
      </c>
      <c r="N59">
        <v>1601.44745</v>
      </c>
      <c r="O59">
        <v>1451.7341</v>
      </c>
      <c r="P59">
        <v>1399.2031</v>
      </c>
      <c r="Q59">
        <v>1748.53425</v>
      </c>
      <c r="R59">
        <v>1538.41025</v>
      </c>
      <c r="T59">
        <v>1207.46495</v>
      </c>
      <c r="U59">
        <v>1491.13235</v>
      </c>
      <c r="V59">
        <v>1013.10025</v>
      </c>
      <c r="W59">
        <v>947.4365</v>
      </c>
      <c r="X59">
        <v>1225.8508</v>
      </c>
      <c r="Y59">
        <v>1259.99595</v>
      </c>
    </row>
    <row r="60" spans="3:25">
      <c r="C60">
        <v>808.22935</v>
      </c>
      <c r="D60">
        <v>739.93905</v>
      </c>
      <c r="E60">
        <v>860.76035</v>
      </c>
      <c r="H60">
        <v>771.45765</v>
      </c>
      <c r="I60">
        <v>837.1214</v>
      </c>
      <c r="J60">
        <v>860.76035</v>
      </c>
      <c r="K60">
        <v>784.5904</v>
      </c>
      <c r="L60">
        <v>837.1214</v>
      </c>
      <c r="N60">
        <v>1204.8384</v>
      </c>
      <c r="O60">
        <v>1281.00835</v>
      </c>
      <c r="P60">
        <v>1533.15715</v>
      </c>
      <c r="Q60">
        <v>1443.85445</v>
      </c>
      <c r="R60">
        <v>1412.33585</v>
      </c>
      <c r="T60">
        <v>1133.92155</v>
      </c>
      <c r="U60">
        <v>1317.78005</v>
      </c>
      <c r="V60">
        <v>1470.11995</v>
      </c>
      <c r="W60">
        <v>923.79755</v>
      </c>
      <c r="X60">
        <v>1304.6473</v>
      </c>
      <c r="Y60">
        <v>1249.48975</v>
      </c>
    </row>
    <row r="61" spans="3:5">
      <c r="C61">
        <v>556.08055</v>
      </c>
      <c r="D61">
        <v>879.1462</v>
      </c>
      <c r="E61">
        <v>784.5904</v>
      </c>
    </row>
    <row r="62" spans="3:5">
      <c r="C62">
        <v>537.6947</v>
      </c>
      <c r="D62">
        <v>766.20455</v>
      </c>
      <c r="E62">
        <v>837.1214</v>
      </c>
    </row>
    <row r="64" spans="3:5">
      <c r="C64">
        <v>1556.7961</v>
      </c>
      <c r="D64">
        <v>1601.44745</v>
      </c>
      <c r="E64">
        <v>1204.8384</v>
      </c>
    </row>
    <row r="65" spans="3:5">
      <c r="C65">
        <v>1538.41025</v>
      </c>
      <c r="D65">
        <v>1451.7341</v>
      </c>
      <c r="E65">
        <v>1281.00835</v>
      </c>
    </row>
    <row r="66" spans="3:5">
      <c r="C66">
        <v>1141.8012</v>
      </c>
      <c r="D66">
        <v>1399.2031</v>
      </c>
      <c r="E66">
        <v>1533.15715</v>
      </c>
    </row>
    <row r="67" spans="3:5">
      <c r="C67">
        <v>1661.8581</v>
      </c>
      <c r="D67">
        <v>1748.53425</v>
      </c>
      <c r="E67">
        <v>1443.85445</v>
      </c>
    </row>
    <row r="68" spans="3:5">
      <c r="C68">
        <v>1674.99085</v>
      </c>
      <c r="D68">
        <v>1538.41025</v>
      </c>
      <c r="E68">
        <v>1412.33585</v>
      </c>
    </row>
    <row r="70" spans="3:5">
      <c r="C70">
        <v>1257.3694</v>
      </c>
      <c r="D70">
        <v>1207.46495</v>
      </c>
      <c r="E70">
        <v>1133.92155</v>
      </c>
    </row>
    <row r="71" spans="3:5">
      <c r="C71">
        <v>1388.6969</v>
      </c>
      <c r="D71">
        <v>1491.13235</v>
      </c>
      <c r="E71">
        <v>1317.78005</v>
      </c>
    </row>
    <row r="72" spans="3:5">
      <c r="C72">
        <v>1018.35335</v>
      </c>
      <c r="D72">
        <v>1013.10025</v>
      </c>
      <c r="E72">
        <v>1470.11995</v>
      </c>
    </row>
    <row r="73" spans="3:5">
      <c r="C73">
        <v>905.4117</v>
      </c>
      <c r="D73">
        <v>947.4365</v>
      </c>
      <c r="E73">
        <v>923.79755</v>
      </c>
    </row>
    <row r="74" spans="3:5">
      <c r="C74">
        <v>1241.6101</v>
      </c>
      <c r="D74">
        <v>1225.8508</v>
      </c>
      <c r="E74">
        <v>1304.6473</v>
      </c>
    </row>
    <row r="75" spans="3:5">
      <c r="C75">
        <v>1344.04555</v>
      </c>
      <c r="D75">
        <v>1259.99595</v>
      </c>
      <c r="E75">
        <v>1249.48975</v>
      </c>
    </row>
  </sheetData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"/>
  <sheetViews>
    <sheetView zoomScale="85" zoomScaleNormal="85" workbookViewId="0">
      <selection activeCell="C52" sqref="C52:W54"/>
    </sheetView>
  </sheetViews>
  <sheetFormatPr defaultColWidth="9" defaultRowHeight="14"/>
  <cols>
    <col min="1" max="1" width="10.3333333333333" customWidth="1"/>
    <col min="3" max="3" width="11.5833333333333"/>
    <col min="4" max="7" width="12.6666666666667"/>
    <col min="8" max="8" width="11.5833333333333"/>
    <col min="9" max="14" width="12.6666666666667"/>
    <col min="15" max="15" width="11.5833333333333"/>
    <col min="16" max="17" width="12.6666666666667"/>
    <col min="18" max="20" width="10.5"/>
  </cols>
  <sheetData>
    <row r="1" spans="1:1">
      <c r="A1" t="s">
        <v>8</v>
      </c>
    </row>
    <row r="2" spans="2:17">
      <c r="B2" t="s">
        <v>15</v>
      </c>
      <c r="C2" s="1">
        <v>31</v>
      </c>
      <c r="D2" s="1">
        <v>1</v>
      </c>
      <c r="E2" s="1">
        <v>37</v>
      </c>
      <c r="F2" s="1">
        <v>55</v>
      </c>
      <c r="G2" s="1">
        <v>47</v>
      </c>
      <c r="H2" s="2">
        <v>31</v>
      </c>
      <c r="I2" s="2">
        <v>1</v>
      </c>
      <c r="J2" s="2">
        <v>37</v>
      </c>
      <c r="K2" s="2">
        <v>55</v>
      </c>
      <c r="L2" s="2">
        <v>47</v>
      </c>
      <c r="M2" s="8">
        <v>31</v>
      </c>
      <c r="N2" s="8">
        <v>1</v>
      </c>
      <c r="O2" s="8">
        <v>37</v>
      </c>
      <c r="P2" s="8">
        <v>55</v>
      </c>
      <c r="Q2" s="8">
        <v>47</v>
      </c>
    </row>
    <row r="3" spans="2:17">
      <c r="B3" t="s">
        <v>16</v>
      </c>
      <c r="C3" s="1">
        <v>32</v>
      </c>
      <c r="D3" s="1">
        <v>6</v>
      </c>
      <c r="E3" s="1">
        <v>38</v>
      </c>
      <c r="F3" s="1">
        <v>56</v>
      </c>
      <c r="G3" s="1">
        <v>49</v>
      </c>
      <c r="H3" s="2">
        <v>32</v>
      </c>
      <c r="I3" s="2">
        <v>6</v>
      </c>
      <c r="J3" s="2">
        <v>38</v>
      </c>
      <c r="K3" s="2">
        <v>56</v>
      </c>
      <c r="L3" s="2">
        <v>49</v>
      </c>
      <c r="M3" s="8">
        <v>32</v>
      </c>
      <c r="N3" s="8">
        <v>6</v>
      </c>
      <c r="O3" s="8">
        <v>38</v>
      </c>
      <c r="P3" s="8">
        <v>56</v>
      </c>
      <c r="Q3" s="8">
        <v>49</v>
      </c>
    </row>
    <row r="4" spans="2:17">
      <c r="B4" t="s">
        <v>17</v>
      </c>
      <c r="C4" s="1">
        <v>33</v>
      </c>
      <c r="D4" s="1">
        <v>20</v>
      </c>
      <c r="E4" s="1">
        <v>44</v>
      </c>
      <c r="F4" s="1">
        <v>57</v>
      </c>
      <c r="G4" s="1">
        <v>50</v>
      </c>
      <c r="H4" s="2">
        <v>33</v>
      </c>
      <c r="I4" s="2">
        <v>20</v>
      </c>
      <c r="J4" s="2">
        <v>44</v>
      </c>
      <c r="K4" s="2">
        <v>57</v>
      </c>
      <c r="L4" s="2">
        <v>50</v>
      </c>
      <c r="M4" s="8">
        <v>33</v>
      </c>
      <c r="N4" s="8">
        <v>20</v>
      </c>
      <c r="O4" s="8">
        <v>44</v>
      </c>
      <c r="P4" s="8">
        <v>57</v>
      </c>
      <c r="Q4" s="8">
        <v>50</v>
      </c>
    </row>
    <row r="5" spans="2:17">
      <c r="B5" t="s">
        <v>18</v>
      </c>
      <c r="C5" s="1">
        <v>36</v>
      </c>
      <c r="D5" s="1">
        <v>21</v>
      </c>
      <c r="E5" s="1">
        <v>45</v>
      </c>
      <c r="F5" s="1">
        <v>58</v>
      </c>
      <c r="G5" s="1">
        <v>51</v>
      </c>
      <c r="H5" s="2">
        <v>36</v>
      </c>
      <c r="I5" s="2">
        <v>21</v>
      </c>
      <c r="J5" s="2">
        <v>45</v>
      </c>
      <c r="K5" s="2">
        <v>58</v>
      </c>
      <c r="L5" s="2">
        <v>51</v>
      </c>
      <c r="M5" s="8">
        <v>36</v>
      </c>
      <c r="N5" s="8">
        <v>21</v>
      </c>
      <c r="O5" s="8">
        <v>45</v>
      </c>
      <c r="P5" s="8">
        <v>58</v>
      </c>
      <c r="Q5" s="8">
        <v>51</v>
      </c>
    </row>
    <row r="6" spans="2:17">
      <c r="B6" t="s">
        <v>19</v>
      </c>
      <c r="C6" s="1">
        <v>48</v>
      </c>
      <c r="D6" s="1">
        <v>22</v>
      </c>
      <c r="E6" s="1">
        <v>52</v>
      </c>
      <c r="F6" s="1">
        <v>61</v>
      </c>
      <c r="G6" s="1">
        <v>53</v>
      </c>
      <c r="H6" s="2">
        <v>48</v>
      </c>
      <c r="I6" s="2">
        <v>22</v>
      </c>
      <c r="J6" s="2">
        <v>52</v>
      </c>
      <c r="K6" s="2">
        <v>61</v>
      </c>
      <c r="L6" s="2">
        <v>53</v>
      </c>
      <c r="M6" s="8">
        <v>48</v>
      </c>
      <c r="N6" s="8">
        <v>22</v>
      </c>
      <c r="O6" s="8">
        <v>52</v>
      </c>
      <c r="P6" s="8">
        <v>61</v>
      </c>
      <c r="Q6" s="8">
        <v>53</v>
      </c>
    </row>
    <row r="7" spans="2:17">
      <c r="B7" t="s">
        <v>20</v>
      </c>
      <c r="C7" s="1"/>
      <c r="D7" s="1"/>
      <c r="E7" s="1">
        <v>60</v>
      </c>
      <c r="F7" s="1">
        <v>63</v>
      </c>
      <c r="G7" s="1">
        <v>59</v>
      </c>
      <c r="H7" s="2"/>
      <c r="I7" s="2"/>
      <c r="J7" s="2">
        <v>60</v>
      </c>
      <c r="K7" s="2">
        <v>63</v>
      </c>
      <c r="L7" s="2">
        <v>59</v>
      </c>
      <c r="M7" s="8"/>
      <c r="N7" s="8"/>
      <c r="O7" s="8">
        <v>60</v>
      </c>
      <c r="P7" s="8">
        <v>63</v>
      </c>
      <c r="Q7" s="8">
        <v>59</v>
      </c>
    </row>
    <row r="8" spans="4:14">
      <c r="D8" t="s">
        <v>0</v>
      </c>
      <c r="I8" t="s">
        <v>1</v>
      </c>
      <c r="N8" t="s">
        <v>2</v>
      </c>
    </row>
    <row r="13" spans="1:1">
      <c r="A13" t="s">
        <v>10</v>
      </c>
    </row>
    <row r="14" spans="2:17">
      <c r="B14" s="3">
        <v>0.177</v>
      </c>
      <c r="C14" s="1">
        <v>0.348</v>
      </c>
      <c r="D14" s="1">
        <v>0.755</v>
      </c>
      <c r="E14" s="1">
        <v>0.557</v>
      </c>
      <c r="F14" s="1">
        <v>0.754</v>
      </c>
      <c r="G14" s="1">
        <v>0.674</v>
      </c>
      <c r="H14" s="2">
        <v>0.413</v>
      </c>
      <c r="I14" s="2">
        <v>0.88</v>
      </c>
      <c r="J14" s="2">
        <v>0.613</v>
      </c>
      <c r="K14" s="2">
        <v>0.558</v>
      </c>
      <c r="L14" s="2">
        <v>0.645</v>
      </c>
      <c r="M14" s="8">
        <v>0.419</v>
      </c>
      <c r="N14" s="8">
        <v>0.764</v>
      </c>
      <c r="O14" s="8">
        <v>0.855</v>
      </c>
      <c r="P14" s="8">
        <v>0.79</v>
      </c>
      <c r="Q14" s="8">
        <v>0.608</v>
      </c>
    </row>
    <row r="15" spans="2:17">
      <c r="B15" s="3">
        <v>0.384</v>
      </c>
      <c r="C15" s="1">
        <v>0.36</v>
      </c>
      <c r="D15" s="1">
        <v>0.765</v>
      </c>
      <c r="E15" s="1">
        <v>0.754</v>
      </c>
      <c r="F15" s="1">
        <v>0.772</v>
      </c>
      <c r="G15" s="1">
        <v>0.677</v>
      </c>
      <c r="H15" s="2">
        <v>0.389</v>
      </c>
      <c r="I15" s="2">
        <v>0.655</v>
      </c>
      <c r="J15" s="2">
        <v>0.624</v>
      </c>
      <c r="K15" s="2">
        <v>0.622</v>
      </c>
      <c r="L15" s="2">
        <v>0.662</v>
      </c>
      <c r="M15" s="8">
        <v>0.419</v>
      </c>
      <c r="N15" s="8">
        <v>0.837</v>
      </c>
      <c r="O15" s="8">
        <v>0.805</v>
      </c>
      <c r="P15" s="8">
        <v>0.827</v>
      </c>
      <c r="Q15" s="8">
        <v>0.619</v>
      </c>
    </row>
    <row r="16" spans="2:17">
      <c r="B16" s="3">
        <v>0.508</v>
      </c>
      <c r="C16" s="1">
        <v>0.363</v>
      </c>
      <c r="D16" s="1">
        <v>0.802</v>
      </c>
      <c r="E16" s="1">
        <v>0.659</v>
      </c>
      <c r="F16" s="1">
        <v>0.553</v>
      </c>
      <c r="G16" s="1">
        <v>0.753</v>
      </c>
      <c r="H16" s="2">
        <v>0.416</v>
      </c>
      <c r="I16" s="2">
        <v>0.791</v>
      </c>
      <c r="J16" s="2">
        <v>0.797</v>
      </c>
      <c r="K16" s="2">
        <v>0.645</v>
      </c>
      <c r="L16" s="2">
        <v>0.705</v>
      </c>
      <c r="M16" s="8">
        <v>0.333</v>
      </c>
      <c r="N16" s="8">
        <v>0.738</v>
      </c>
      <c r="O16" s="8">
        <v>0.636</v>
      </c>
      <c r="P16" s="8">
        <v>0.644</v>
      </c>
      <c r="Q16" s="8">
        <v>0.786</v>
      </c>
    </row>
    <row r="17" spans="2:17">
      <c r="B17" s="3">
        <v>0.789</v>
      </c>
      <c r="C17" s="1">
        <v>0.341</v>
      </c>
      <c r="D17" s="1">
        <v>0.791</v>
      </c>
      <c r="E17" s="1">
        <v>0.834</v>
      </c>
      <c r="F17" s="1">
        <v>0.663</v>
      </c>
      <c r="G17" s="1">
        <v>0.579</v>
      </c>
      <c r="H17" s="2">
        <v>0.376</v>
      </c>
      <c r="I17" s="2">
        <v>0.844</v>
      </c>
      <c r="J17" s="2">
        <v>0.66</v>
      </c>
      <c r="K17" s="2">
        <v>0.672</v>
      </c>
      <c r="L17" s="2">
        <v>0.744</v>
      </c>
      <c r="M17" s="8">
        <v>0.366</v>
      </c>
      <c r="N17" s="8">
        <v>0.826</v>
      </c>
      <c r="O17" s="8">
        <v>0.785</v>
      </c>
      <c r="P17" s="8">
        <v>0.791</v>
      </c>
      <c r="Q17" s="8">
        <v>0.763</v>
      </c>
    </row>
    <row r="18" spans="2:17">
      <c r="B18" s="3">
        <v>1.056</v>
      </c>
      <c r="C18" s="1">
        <v>0.406</v>
      </c>
      <c r="D18" s="1">
        <v>0.82</v>
      </c>
      <c r="E18" s="1">
        <v>0.521</v>
      </c>
      <c r="F18" s="1">
        <v>0.751</v>
      </c>
      <c r="G18" s="1">
        <v>0.657</v>
      </c>
      <c r="H18" s="2">
        <v>0.343</v>
      </c>
      <c r="I18" s="2">
        <v>0.795</v>
      </c>
      <c r="J18" s="2">
        <v>0.625</v>
      </c>
      <c r="K18" s="2">
        <v>0.685</v>
      </c>
      <c r="L18" s="2">
        <v>0.822</v>
      </c>
      <c r="M18" s="8">
        <v>0.388</v>
      </c>
      <c r="N18" s="8">
        <v>0.803</v>
      </c>
      <c r="O18" s="8">
        <v>0.522</v>
      </c>
      <c r="P18" s="8">
        <v>0.677</v>
      </c>
      <c r="Q18" s="8">
        <v>0.643</v>
      </c>
    </row>
    <row r="19" spans="2:17">
      <c r="B19" s="3">
        <v>1.645</v>
      </c>
      <c r="C19" s="1"/>
      <c r="D19" s="1"/>
      <c r="E19" s="1">
        <v>0.685</v>
      </c>
      <c r="F19" s="1">
        <v>0.846</v>
      </c>
      <c r="G19" s="1">
        <v>0.702</v>
      </c>
      <c r="H19" s="2"/>
      <c r="I19" s="2"/>
      <c r="J19" s="2">
        <v>0.675</v>
      </c>
      <c r="K19" s="2">
        <v>0.833</v>
      </c>
      <c r="L19" s="2">
        <v>0.65</v>
      </c>
      <c r="M19" s="8"/>
      <c r="N19" s="8"/>
      <c r="O19" s="8">
        <v>0.627</v>
      </c>
      <c r="P19" s="8">
        <v>0.577</v>
      </c>
      <c r="Q19" s="8">
        <v>0.761</v>
      </c>
    </row>
    <row r="23" spans="1:1">
      <c r="A23" t="s">
        <v>21</v>
      </c>
    </row>
    <row r="24" spans="2:4">
      <c r="B24" t="s">
        <v>22</v>
      </c>
      <c r="C24" t="s">
        <v>23</v>
      </c>
      <c r="D24" t="s">
        <v>24</v>
      </c>
    </row>
    <row r="25" spans="2:3">
      <c r="B25">
        <f>B14</f>
        <v>0.177</v>
      </c>
      <c r="C25">
        <v>62.5</v>
      </c>
    </row>
    <row r="26" spans="2:3">
      <c r="B26">
        <f t="shared" ref="B26:B30" si="0">B15</f>
        <v>0.384</v>
      </c>
      <c r="C26">
        <v>125</v>
      </c>
    </row>
    <row r="27" spans="2:3">
      <c r="B27">
        <f t="shared" si="0"/>
        <v>0.508</v>
      </c>
      <c r="C27">
        <v>250</v>
      </c>
    </row>
    <row r="28" spans="2:3">
      <c r="B28">
        <f t="shared" si="0"/>
        <v>0.789</v>
      </c>
      <c r="C28">
        <v>500</v>
      </c>
    </row>
    <row r="29" spans="2:3">
      <c r="B29">
        <f t="shared" si="0"/>
        <v>1.056</v>
      </c>
      <c r="C29">
        <v>1000</v>
      </c>
    </row>
    <row r="30" spans="2:3">
      <c r="B30">
        <f t="shared" si="0"/>
        <v>1.645</v>
      </c>
      <c r="C30">
        <v>2000</v>
      </c>
    </row>
    <row r="36" spans="1:1">
      <c r="A36" t="s">
        <v>25</v>
      </c>
    </row>
    <row r="37" spans="2:17">
      <c r="B37" s="4"/>
      <c r="C37" s="5">
        <f t="shared" ref="C37:Q42" si="1">(1365.9*C14-381.6)</f>
        <v>93.7332</v>
      </c>
      <c r="D37" s="5">
        <f>(1365.9*D14-381.6)</f>
        <v>649.6545</v>
      </c>
      <c r="E37" s="5">
        <f t="shared" si="1"/>
        <v>379.2063</v>
      </c>
      <c r="F37" s="5">
        <f t="shared" si="1"/>
        <v>648.2886</v>
      </c>
      <c r="G37" s="5">
        <f t="shared" si="1"/>
        <v>539.0166</v>
      </c>
      <c r="H37" s="6">
        <f t="shared" si="1"/>
        <v>182.5167</v>
      </c>
      <c r="I37" s="6">
        <f t="shared" si="1"/>
        <v>820.392</v>
      </c>
      <c r="J37" s="6">
        <f t="shared" si="1"/>
        <v>455.6967</v>
      </c>
      <c r="K37" s="6">
        <f t="shared" si="1"/>
        <v>380.5722</v>
      </c>
      <c r="L37" s="6">
        <f t="shared" si="1"/>
        <v>499.4055</v>
      </c>
      <c r="M37" s="9">
        <f t="shared" si="1"/>
        <v>190.7121</v>
      </c>
      <c r="N37" s="9">
        <f t="shared" si="1"/>
        <v>661.9476</v>
      </c>
      <c r="O37" s="9">
        <f t="shared" si="1"/>
        <v>786.2445</v>
      </c>
      <c r="P37" s="9">
        <f t="shared" si="1"/>
        <v>697.461</v>
      </c>
      <c r="Q37" s="9">
        <f t="shared" si="1"/>
        <v>448.8672</v>
      </c>
    </row>
    <row r="38" spans="2:17">
      <c r="B38" s="4"/>
      <c r="C38" s="5">
        <f t="shared" si="1"/>
        <v>110.124</v>
      </c>
      <c r="D38" s="5">
        <f t="shared" si="1"/>
        <v>663.3135</v>
      </c>
      <c r="E38" s="5">
        <f t="shared" si="1"/>
        <v>648.2886</v>
      </c>
      <c r="F38" s="5">
        <f t="shared" si="1"/>
        <v>672.8748</v>
      </c>
      <c r="G38" s="5">
        <f t="shared" si="1"/>
        <v>543.1143</v>
      </c>
      <c r="H38" s="6">
        <f t="shared" si="1"/>
        <v>149.7351</v>
      </c>
      <c r="I38" s="6">
        <f t="shared" si="1"/>
        <v>513.0645</v>
      </c>
      <c r="J38" s="6">
        <f t="shared" si="1"/>
        <v>470.7216</v>
      </c>
      <c r="K38" s="6">
        <f t="shared" si="1"/>
        <v>467.9898</v>
      </c>
      <c r="L38" s="6">
        <f t="shared" si="1"/>
        <v>522.6258</v>
      </c>
      <c r="M38" s="9">
        <f t="shared" si="1"/>
        <v>190.7121</v>
      </c>
      <c r="N38" s="9">
        <f t="shared" si="1"/>
        <v>761.6583</v>
      </c>
      <c r="O38" s="9">
        <f t="shared" si="1"/>
        <v>717.9495</v>
      </c>
      <c r="P38" s="9">
        <f t="shared" si="1"/>
        <v>747.9993</v>
      </c>
      <c r="Q38" s="9">
        <f t="shared" si="1"/>
        <v>463.8921</v>
      </c>
    </row>
    <row r="39" spans="2:17">
      <c r="B39" s="4"/>
      <c r="C39" s="5">
        <f t="shared" si="1"/>
        <v>114.2217</v>
      </c>
      <c r="D39" s="5">
        <f t="shared" si="1"/>
        <v>713.8518</v>
      </c>
      <c r="E39" s="5">
        <f t="shared" si="1"/>
        <v>518.5281</v>
      </c>
      <c r="F39" s="5">
        <f t="shared" si="1"/>
        <v>373.7427</v>
      </c>
      <c r="G39" s="5">
        <f t="shared" si="1"/>
        <v>646.9227</v>
      </c>
      <c r="H39" s="6">
        <f t="shared" si="1"/>
        <v>186.6144</v>
      </c>
      <c r="I39" s="6">
        <f t="shared" si="1"/>
        <v>698.8269</v>
      </c>
      <c r="J39" s="6">
        <f t="shared" si="1"/>
        <v>707.0223</v>
      </c>
      <c r="K39" s="6">
        <f t="shared" si="1"/>
        <v>499.4055</v>
      </c>
      <c r="L39" s="6">
        <f t="shared" si="1"/>
        <v>581.3595</v>
      </c>
      <c r="M39" s="9">
        <f t="shared" si="1"/>
        <v>73.2447</v>
      </c>
      <c r="N39" s="9">
        <f t="shared" si="1"/>
        <v>626.4342</v>
      </c>
      <c r="O39" s="9">
        <f t="shared" si="1"/>
        <v>487.1124</v>
      </c>
      <c r="P39" s="9">
        <f t="shared" si="1"/>
        <v>498.0396</v>
      </c>
      <c r="Q39" s="9">
        <f t="shared" si="1"/>
        <v>691.9974</v>
      </c>
    </row>
    <row r="40" spans="2:17">
      <c r="B40" s="4"/>
      <c r="C40" s="5">
        <f t="shared" si="1"/>
        <v>84.1719000000001</v>
      </c>
      <c r="D40" s="5">
        <f t="shared" si="1"/>
        <v>698.8269</v>
      </c>
      <c r="E40" s="5">
        <f t="shared" si="1"/>
        <v>757.5606</v>
      </c>
      <c r="F40" s="5">
        <f t="shared" si="1"/>
        <v>523.9917</v>
      </c>
      <c r="G40" s="5">
        <f t="shared" si="1"/>
        <v>409.2561</v>
      </c>
      <c r="H40" s="6">
        <f t="shared" si="1"/>
        <v>131.9784</v>
      </c>
      <c r="I40" s="6">
        <f t="shared" si="1"/>
        <v>771.2196</v>
      </c>
      <c r="J40" s="6">
        <f t="shared" si="1"/>
        <v>519.894</v>
      </c>
      <c r="K40" s="6">
        <f t="shared" si="1"/>
        <v>536.2848</v>
      </c>
      <c r="L40" s="6">
        <f t="shared" si="1"/>
        <v>634.6296</v>
      </c>
      <c r="M40" s="9">
        <f t="shared" si="1"/>
        <v>118.3194</v>
      </c>
      <c r="N40" s="9">
        <f t="shared" si="1"/>
        <v>746.6334</v>
      </c>
      <c r="O40" s="9">
        <f t="shared" si="1"/>
        <v>690.6315</v>
      </c>
      <c r="P40" s="9">
        <f t="shared" si="1"/>
        <v>698.8269</v>
      </c>
      <c r="Q40" s="9">
        <f t="shared" si="1"/>
        <v>660.5817</v>
      </c>
    </row>
    <row r="41" spans="2:17">
      <c r="B41" s="4"/>
      <c r="C41" s="5">
        <f t="shared" si="1"/>
        <v>172.9554</v>
      </c>
      <c r="D41" s="5">
        <f t="shared" si="1"/>
        <v>738.438</v>
      </c>
      <c r="E41" s="5">
        <f t="shared" si="1"/>
        <v>330.0339</v>
      </c>
      <c r="F41" s="5">
        <f t="shared" si="1"/>
        <v>644.1909</v>
      </c>
      <c r="G41" s="5">
        <f t="shared" si="1"/>
        <v>515.7963</v>
      </c>
      <c r="H41" s="6">
        <f t="shared" si="1"/>
        <v>86.9037000000001</v>
      </c>
      <c r="I41" s="6">
        <f t="shared" si="1"/>
        <v>704.2905</v>
      </c>
      <c r="J41" s="6">
        <f t="shared" si="1"/>
        <v>472.0875</v>
      </c>
      <c r="K41" s="6">
        <f t="shared" si="1"/>
        <v>554.0415</v>
      </c>
      <c r="L41" s="6">
        <f t="shared" si="1"/>
        <v>741.1698</v>
      </c>
      <c r="M41" s="9">
        <f t="shared" si="1"/>
        <v>148.3692</v>
      </c>
      <c r="N41" s="9">
        <f t="shared" si="1"/>
        <v>715.2177</v>
      </c>
      <c r="O41" s="9">
        <f t="shared" si="1"/>
        <v>331.3998</v>
      </c>
      <c r="P41" s="9">
        <f t="shared" si="1"/>
        <v>543.1143</v>
      </c>
      <c r="Q41" s="9">
        <f t="shared" si="1"/>
        <v>496.6737</v>
      </c>
    </row>
    <row r="42" spans="2:17">
      <c r="B42" s="4"/>
      <c r="C42" s="5"/>
      <c r="D42" s="5"/>
      <c r="E42" s="5">
        <f t="shared" si="1"/>
        <v>554.0415</v>
      </c>
      <c r="F42" s="5">
        <f t="shared" si="1"/>
        <v>773.9514</v>
      </c>
      <c r="G42" s="5">
        <f t="shared" si="1"/>
        <v>577.2618</v>
      </c>
      <c r="H42" s="6"/>
      <c r="I42" s="6"/>
      <c r="J42" s="6">
        <f t="shared" si="1"/>
        <v>540.3825</v>
      </c>
      <c r="K42" s="6">
        <f t="shared" si="1"/>
        <v>756.1947</v>
      </c>
      <c r="L42" s="6">
        <f t="shared" si="1"/>
        <v>506.235</v>
      </c>
      <c r="M42" s="9"/>
      <c r="N42" s="9"/>
      <c r="O42" s="9">
        <f t="shared" si="1"/>
        <v>474.8193</v>
      </c>
      <c r="P42" s="9">
        <f t="shared" si="1"/>
        <v>406.5243</v>
      </c>
      <c r="Q42" s="9">
        <f t="shared" si="1"/>
        <v>657.8499</v>
      </c>
    </row>
    <row r="43" spans="3:17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3:17"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>
      <c r="A45" t="s">
        <v>26</v>
      </c>
      <c r="B45" t="s">
        <v>24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2:17">
      <c r="B46" s="4"/>
      <c r="C46" s="5">
        <f>5*C37</f>
        <v>468.666</v>
      </c>
      <c r="D46" s="5">
        <f>5*D37</f>
        <v>3248.2725</v>
      </c>
      <c r="E46" s="5">
        <f t="shared" ref="E46:M46" si="2">5*E37</f>
        <v>1896.0315</v>
      </c>
      <c r="F46" s="5">
        <f t="shared" si="2"/>
        <v>3241.443</v>
      </c>
      <c r="G46" s="5">
        <f t="shared" si="2"/>
        <v>2695.083</v>
      </c>
      <c r="H46" s="6">
        <f t="shared" si="2"/>
        <v>912.5835</v>
      </c>
      <c r="I46" s="6">
        <f t="shared" si="2"/>
        <v>4101.96</v>
      </c>
      <c r="J46" s="6">
        <f t="shared" si="2"/>
        <v>2278.4835</v>
      </c>
      <c r="K46" s="6">
        <f t="shared" si="2"/>
        <v>1902.861</v>
      </c>
      <c r="L46" s="6">
        <f t="shared" si="2"/>
        <v>2497.0275</v>
      </c>
      <c r="M46" s="9">
        <f t="shared" si="2"/>
        <v>953.5605</v>
      </c>
      <c r="N46" s="9">
        <f t="shared" ref="N46:Q51" si="3">5*N37</f>
        <v>3309.738</v>
      </c>
      <c r="O46" s="9">
        <f t="shared" si="3"/>
        <v>3931.2225</v>
      </c>
      <c r="P46" s="9">
        <f t="shared" si="3"/>
        <v>3487.305</v>
      </c>
      <c r="Q46" s="9">
        <f t="shared" si="3"/>
        <v>2244.336</v>
      </c>
    </row>
    <row r="47" spans="2:17">
      <c r="B47" s="4"/>
      <c r="C47" s="5">
        <f t="shared" ref="C47:M47" si="4">5*C38</f>
        <v>550.62</v>
      </c>
      <c r="D47" s="5">
        <f t="shared" si="4"/>
        <v>3316.5675</v>
      </c>
      <c r="E47" s="5">
        <f t="shared" si="4"/>
        <v>3241.443</v>
      </c>
      <c r="F47" s="5">
        <f t="shared" si="4"/>
        <v>3364.374</v>
      </c>
      <c r="G47" s="5">
        <f t="shared" si="4"/>
        <v>2715.5715</v>
      </c>
      <c r="H47" s="6">
        <f t="shared" si="4"/>
        <v>748.6755</v>
      </c>
      <c r="I47" s="6">
        <f t="shared" si="4"/>
        <v>2565.3225</v>
      </c>
      <c r="J47" s="6">
        <f t="shared" si="4"/>
        <v>2353.608</v>
      </c>
      <c r="K47" s="6">
        <f t="shared" si="4"/>
        <v>2339.949</v>
      </c>
      <c r="L47" s="6">
        <f t="shared" si="4"/>
        <v>2613.129</v>
      </c>
      <c r="M47" s="9">
        <f t="shared" si="4"/>
        <v>953.5605</v>
      </c>
      <c r="N47" s="9">
        <f t="shared" si="3"/>
        <v>3808.2915</v>
      </c>
      <c r="O47" s="9">
        <f t="shared" si="3"/>
        <v>3589.7475</v>
      </c>
      <c r="P47" s="9">
        <f t="shared" si="3"/>
        <v>3739.9965</v>
      </c>
      <c r="Q47" s="9">
        <f t="shared" si="3"/>
        <v>2319.4605</v>
      </c>
    </row>
    <row r="48" spans="2:17">
      <c r="B48" s="4"/>
      <c r="C48" s="5">
        <f t="shared" ref="C48:M48" si="5">5*C39</f>
        <v>571.1085</v>
      </c>
      <c r="D48" s="5">
        <f t="shared" si="5"/>
        <v>3569.259</v>
      </c>
      <c r="E48" s="5">
        <f t="shared" si="5"/>
        <v>2592.6405</v>
      </c>
      <c r="F48" s="5">
        <f t="shared" si="5"/>
        <v>1868.7135</v>
      </c>
      <c r="G48" s="5">
        <f t="shared" si="5"/>
        <v>3234.6135</v>
      </c>
      <c r="H48" s="6">
        <f t="shared" si="5"/>
        <v>933.072</v>
      </c>
      <c r="I48" s="6">
        <f t="shared" si="5"/>
        <v>3494.1345</v>
      </c>
      <c r="J48" s="6">
        <f t="shared" si="5"/>
        <v>3535.1115</v>
      </c>
      <c r="K48" s="6">
        <f t="shared" si="5"/>
        <v>2497.0275</v>
      </c>
      <c r="L48" s="6">
        <f t="shared" si="5"/>
        <v>2906.7975</v>
      </c>
      <c r="M48" s="9">
        <f t="shared" si="5"/>
        <v>366.2235</v>
      </c>
      <c r="N48" s="9">
        <f t="shared" si="3"/>
        <v>3132.171</v>
      </c>
      <c r="O48" s="9">
        <f t="shared" si="3"/>
        <v>2435.562</v>
      </c>
      <c r="P48" s="9">
        <f t="shared" si="3"/>
        <v>2490.198</v>
      </c>
      <c r="Q48" s="9">
        <f t="shared" si="3"/>
        <v>3459.987</v>
      </c>
    </row>
    <row r="49" spans="2:17">
      <c r="B49" s="4"/>
      <c r="C49" s="5">
        <f t="shared" ref="C49:M49" si="6">5*C40</f>
        <v>420.8595</v>
      </c>
      <c r="D49" s="5">
        <f t="shared" si="6"/>
        <v>3494.1345</v>
      </c>
      <c r="E49" s="5">
        <f t="shared" si="6"/>
        <v>3787.803</v>
      </c>
      <c r="F49" s="5">
        <f t="shared" si="6"/>
        <v>2619.9585</v>
      </c>
      <c r="G49" s="5">
        <f t="shared" si="6"/>
        <v>2046.2805</v>
      </c>
      <c r="H49" s="6">
        <f t="shared" si="6"/>
        <v>659.892</v>
      </c>
      <c r="I49" s="6">
        <f t="shared" si="6"/>
        <v>3856.098</v>
      </c>
      <c r="J49" s="6">
        <f t="shared" si="6"/>
        <v>2599.47</v>
      </c>
      <c r="K49" s="6">
        <f t="shared" si="6"/>
        <v>2681.424</v>
      </c>
      <c r="L49" s="6">
        <f t="shared" si="6"/>
        <v>3173.148</v>
      </c>
      <c r="M49" s="9">
        <f t="shared" si="6"/>
        <v>591.597</v>
      </c>
      <c r="N49" s="9">
        <f t="shared" si="3"/>
        <v>3733.167</v>
      </c>
      <c r="O49" s="9">
        <f t="shared" si="3"/>
        <v>3453.1575</v>
      </c>
      <c r="P49" s="9">
        <f t="shared" si="3"/>
        <v>3494.1345</v>
      </c>
      <c r="Q49" s="9">
        <f t="shared" si="3"/>
        <v>3302.9085</v>
      </c>
    </row>
    <row r="50" spans="2:17">
      <c r="B50" s="4"/>
      <c r="C50" s="5">
        <f t="shared" ref="C50:M50" si="7">5*C41</f>
        <v>864.777</v>
      </c>
      <c r="D50" s="5">
        <f t="shared" si="7"/>
        <v>3692.19</v>
      </c>
      <c r="E50" s="5">
        <f t="shared" si="7"/>
        <v>1650.1695</v>
      </c>
      <c r="F50" s="5">
        <f t="shared" si="7"/>
        <v>3220.9545</v>
      </c>
      <c r="G50" s="5">
        <f t="shared" si="7"/>
        <v>2578.9815</v>
      </c>
      <c r="H50" s="6">
        <f t="shared" si="7"/>
        <v>434.5185</v>
      </c>
      <c r="I50" s="6">
        <f t="shared" si="7"/>
        <v>3521.4525</v>
      </c>
      <c r="J50" s="6">
        <f t="shared" si="7"/>
        <v>2360.4375</v>
      </c>
      <c r="K50" s="6">
        <f t="shared" si="7"/>
        <v>2770.2075</v>
      </c>
      <c r="L50" s="6">
        <f t="shared" si="7"/>
        <v>3705.849</v>
      </c>
      <c r="M50" s="9">
        <f t="shared" si="7"/>
        <v>741.846</v>
      </c>
      <c r="N50" s="9">
        <f t="shared" si="3"/>
        <v>3576.0885</v>
      </c>
      <c r="O50" s="9">
        <f t="shared" si="3"/>
        <v>1656.999</v>
      </c>
      <c r="P50" s="9">
        <f t="shared" si="3"/>
        <v>2715.5715</v>
      </c>
      <c r="Q50" s="9">
        <f t="shared" si="3"/>
        <v>2483.3685</v>
      </c>
    </row>
    <row r="51" spans="2:17">
      <c r="B51" s="4"/>
      <c r="C51" s="5"/>
      <c r="D51" s="5"/>
      <c r="E51" s="5">
        <f>5*E42</f>
        <v>2770.2075</v>
      </c>
      <c r="F51" s="5">
        <f>5*F42</f>
        <v>3869.757</v>
      </c>
      <c r="G51" s="5">
        <f>5*G42</f>
        <v>2886.309</v>
      </c>
      <c r="H51" s="6"/>
      <c r="I51" s="6"/>
      <c r="J51" s="6">
        <f>5*J42</f>
        <v>2701.9125</v>
      </c>
      <c r="K51" s="6">
        <f>5*K42</f>
        <v>3780.9735</v>
      </c>
      <c r="L51" s="6">
        <f>5*L42</f>
        <v>2531.175</v>
      </c>
      <c r="M51" s="9"/>
      <c r="N51" s="9"/>
      <c r="O51" s="9">
        <f t="shared" si="3"/>
        <v>2374.0965</v>
      </c>
      <c r="P51" s="9">
        <f t="shared" si="3"/>
        <v>2032.6215</v>
      </c>
      <c r="Q51" s="9">
        <f t="shared" si="3"/>
        <v>3289.2495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样本</vt:lpstr>
      <vt:lpstr>BCA蛋白定量</vt:lpstr>
      <vt:lpstr>IL1β</vt:lpstr>
      <vt:lpstr>IL18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tlp</dc:creator>
  <cp:lastModifiedBy>刁孟元</cp:lastModifiedBy>
  <dcterms:created xsi:type="dcterms:W3CDTF">2015-06-05T18:19:00Z</dcterms:created>
  <dcterms:modified xsi:type="dcterms:W3CDTF">2021-06-13T06:06:29Z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EA5FC63A6DC84A2091272372EC2EAF26</vt:lpwstr>
  </property>
</Properties>
</file>