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<sst xmlns="http://schemas.openxmlformats.org/spreadsheetml/2006/main" count="79" uniqueCount="68">
  <si>
    <t>样本</t>
  </si>
  <si>
    <t>31皮层</t>
  </si>
  <si>
    <t>32皮层</t>
  </si>
  <si>
    <t>33皮层</t>
  </si>
  <si>
    <t>36皮层</t>
  </si>
  <si>
    <t>48皮层</t>
  </si>
  <si>
    <t>01皮层</t>
  </si>
  <si>
    <t>06皮层</t>
  </si>
  <si>
    <t>20皮层</t>
  </si>
  <si>
    <t>21皮层</t>
  </si>
  <si>
    <t>22皮层</t>
  </si>
  <si>
    <t>47皮层</t>
  </si>
  <si>
    <t>49皮层</t>
  </si>
  <si>
    <t>50皮层</t>
  </si>
  <si>
    <t>51皮层</t>
  </si>
  <si>
    <t>53皮层</t>
  </si>
  <si>
    <t>59皮层</t>
  </si>
  <si>
    <t>31海马</t>
  </si>
  <si>
    <t>32海马</t>
  </si>
  <si>
    <t>33海马</t>
  </si>
  <si>
    <t>36海马</t>
  </si>
  <si>
    <t>48海马</t>
  </si>
  <si>
    <t>01海马</t>
  </si>
  <si>
    <t>06海马</t>
  </si>
  <si>
    <t>20海马</t>
  </si>
  <si>
    <t>21海马</t>
  </si>
  <si>
    <t>22海马</t>
  </si>
  <si>
    <t>47海马</t>
  </si>
  <si>
    <t>49海马</t>
  </si>
  <si>
    <t>50海马</t>
  </si>
  <si>
    <t>51海马</t>
  </si>
  <si>
    <t>53海马</t>
  </si>
  <si>
    <t>59海马</t>
  </si>
  <si>
    <t>31心肌</t>
  </si>
  <si>
    <t>32心肌</t>
  </si>
  <si>
    <t>33心肌</t>
  </si>
  <si>
    <t>36心肌</t>
  </si>
  <si>
    <t>48心肌</t>
  </si>
  <si>
    <t>01心肌</t>
  </si>
  <si>
    <t>06心肌</t>
  </si>
  <si>
    <t>20心肌</t>
  </si>
  <si>
    <t>21心肌</t>
  </si>
  <si>
    <t>22心肌</t>
  </si>
  <si>
    <t>47心肌</t>
  </si>
  <si>
    <t>49心肌</t>
  </si>
  <si>
    <t>50心肌</t>
  </si>
  <si>
    <t>51心肌</t>
  </si>
  <si>
    <t>53心肌</t>
  </si>
  <si>
    <t>59心肌</t>
  </si>
  <si>
    <t>检测OD值1</t>
  </si>
  <si>
    <t>检测OD值2</t>
  </si>
  <si>
    <t>显色30min后检测OD值</t>
  </si>
  <si>
    <t>不同猪的脏器的ALDH2活性情况</t>
  </si>
  <si>
    <t>sd</t>
  </si>
  <si>
    <t>p值（vsIPPV组）</t>
  </si>
  <si>
    <t>mOD/min</t>
  </si>
  <si>
    <t>sham组皮层</t>
  </si>
  <si>
    <t>IPPV组皮层</t>
  </si>
  <si>
    <t>alda1组皮层</t>
  </si>
  <si>
    <t>sham组海马</t>
  </si>
  <si>
    <t>IPPV组海马</t>
  </si>
  <si>
    <t>alda1组海马</t>
  </si>
  <si>
    <t>sham组心肌</t>
  </si>
  <si>
    <t>IPPV组心肌</t>
  </si>
  <si>
    <t>alda1组心肌</t>
  </si>
  <si>
    <t>相对于sham组，ALDH2的活性变化</t>
  </si>
  <si>
    <t>相对酶活性</t>
  </si>
  <si>
    <t>不同猪的脏器的相对ALDH2活性情况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</si>
</sst>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0"/>
      <color rgb="FF333333"/>
      <name val="Arial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4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5">
    <xf numFmtId="0" fontId="0" fillId="0" borderId="0" xfId="0"/>
    <xf numFmtId="2" fontId="0" fillId="0" borderId="0" xfId="0" applyNumberFormat="1"/>
    <xf numFmtId="2" fontId="0" fillId="2" borderId="0" xfId="0" applyNumberFormat="1" applyFill="1"/>
    <xf numFmtId="0" fontId="0" fillId="2" borderId="0" xfId="0" applyFill="1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microsoft.com/office/2011/relationships/chartStyle" Target="style1.xml"/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184418197725284"/>
          <c:y val="0.180393700787402"/>
          <c:w val="0.78502624671916"/>
          <c:h val="0.5693948673082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Sheet1!$K$55</c:f>
              <c:strCache>
                <c:ptCount val="1"/>
                <c:pt idx="0">
                  <c:v>不同猪的脏器的相对ALDH2活性情况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</c:dLbl>
            <c:dLbl>
              <c:idx val="2"/>
              <c:layout/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/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^^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</c:dLbl>
            <c:dLbl>
              <c:idx val="5"/>
              <c:layout>
                <c:manualLayout>
                  <c:x val="0"/>
                  <c:y val="-0.023148148148148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^^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5.092533763208e-17"/>
                  <c:y val="-0.027777777777777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$$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delete val="1"/>
            </c:dLbl>
            <c:dLbl>
              <c:idx val="8"/>
              <c:layout>
                <c:manualLayout>
                  <c:x val="-1.0185067526416e-16"/>
                  <c:y val="-0.0277777777777778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$$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"/>
                  <c:y val="-0.023148148148148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##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delete val="1"/>
            </c:dLbl>
            <c:dLbl>
              <c:idx val="11"/>
              <c:layout>
                <c:manualLayout>
                  <c:x val="-1.0185067526416e-16"/>
                  <c:y val="-0.018518518518518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##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-1.0185067526416e-16"/>
                  <c:y val="-0.013888888888888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@@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delete val="1"/>
            </c:dLbl>
            <c:dLbl>
              <c:idx val="14"/>
              <c:layout>
                <c:manualLayout>
                  <c:x val="0"/>
                  <c:y val="-0.03703703703703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@@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Sheet1!$L$56:$L$70</c:f>
                <c:numCache>
                  <c:formatCode>General</c:formatCode>
                  <c:ptCount val="15"/>
                  <c:pt idx="0">
                    <c:v>0.084306848473983</c:v>
                  </c:pt>
                  <c:pt idx="1">
                    <c:v>0.0843360861542353</c:v>
                  </c:pt>
                  <c:pt idx="2">
                    <c:v>0.09874469613382</c:v>
                  </c:pt>
                  <c:pt idx="3">
                    <c:v>0.0589616928197285</c:v>
                  </c:pt>
                  <c:pt idx="4">
                    <c:v>0.263733292498425</c:v>
                  </c:pt>
                  <c:pt idx="5">
                    <c:v>0.104671788172924</c:v>
                  </c:pt>
                  <c:pt idx="6">
                    <c:v>0.11846905967023</c:v>
                  </c:pt>
                  <c:pt idx="7">
                    <c:v>0.156317528309935</c:v>
                  </c:pt>
                  <c:pt idx="8">
                    <c:v>0.107408139388714</c:v>
                  </c:pt>
                </c:numCache>
              </c:numRef>
            </c:plus>
            <c:minus>
              <c:numRef>
                <c:f>Sheet1!$L$56:$L$70</c:f>
                <c:numCache>
                  <c:formatCode>General</c:formatCode>
                  <c:ptCount val="15"/>
                  <c:pt idx="0">
                    <c:v>0.084306848473983</c:v>
                  </c:pt>
                  <c:pt idx="1">
                    <c:v>0.0843360861542353</c:v>
                  </c:pt>
                  <c:pt idx="2">
                    <c:v>0.09874469613382</c:v>
                  </c:pt>
                  <c:pt idx="3">
                    <c:v>0.0589616928197285</c:v>
                  </c:pt>
                  <c:pt idx="4">
                    <c:v>0.263733292498425</c:v>
                  </c:pt>
                  <c:pt idx="5">
                    <c:v>0.104671788172924</c:v>
                  </c:pt>
                  <c:pt idx="6">
                    <c:v>0.11846905967023</c:v>
                  </c:pt>
                  <c:pt idx="7">
                    <c:v>0.156317528309935</c:v>
                  </c:pt>
                  <c:pt idx="8">
                    <c:v>0.107408139388714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Sheet1!$J$56:$J$70</c:f>
              <c:strCache>
                <c:ptCount val="15"/>
                <c:pt idx="0">
                  <c:v>sham组皮层</c:v>
                </c:pt>
                <c:pt idx="1">
                  <c:v>IPPV组皮层</c:v>
                </c:pt>
                <c:pt idx="2">
                  <c:v>alda1组皮层</c:v>
                </c:pt>
                <c:pt idx="3">
                  <c:v>sham组海马</c:v>
                </c:pt>
                <c:pt idx="4">
                  <c:v>IPPV组海马</c:v>
                </c:pt>
                <c:pt idx="5">
                  <c:v>alda1组海马</c:v>
                </c:pt>
                <c:pt idx="6">
                  <c:v>sham组心肌</c:v>
                </c:pt>
                <c:pt idx="7">
                  <c:v>IPPV组心肌</c:v>
                </c:pt>
                <c:pt idx="8">
                  <c:v>alda1组心肌</c:v>
                </c:pt>
              </c:strCache>
            </c:strRef>
          </c:cat>
          <c:val>
            <c:numRef>
              <c:f>Sheet1!$K$56:$K$70</c:f>
              <c:numCache>
                <c:formatCode>General</c:formatCode>
                <c:ptCount val="15"/>
                <c:pt idx="0">
                  <c:v>1</c:v>
                </c:pt>
                <c:pt idx="1">
                  <c:v>0.625620655412115</c:v>
                </c:pt>
                <c:pt idx="2">
                  <c:v>0.891261171797418</c:v>
                </c:pt>
                <c:pt idx="3">
                  <c:v>1</c:v>
                </c:pt>
                <c:pt idx="4">
                  <c:v>0.502772643253235</c:v>
                </c:pt>
                <c:pt idx="5">
                  <c:v>1.04128157732594</c:v>
                </c:pt>
                <c:pt idx="6">
                  <c:v>1</c:v>
                </c:pt>
                <c:pt idx="7">
                  <c:v>0.593155893536122</c:v>
                </c:pt>
                <c:pt idx="8">
                  <c:v>1.01473384030418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8695392"/>
        <c:axId val="1238702048"/>
      </c:barChart>
      <c:catAx>
        <c:axId val="12386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238702048"/>
        <c:crosses val="autoZero"/>
        <c:auto val="1"/>
        <c:lblAlgn val="ctr"/>
        <c:lblOffset val="100"/>
        <c:noMultiLvlLbl val="0"/>
      </c:catAx>
      <c:valAx>
        <c:axId val="1238702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23869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586740</xdr:colOff>
      <xdr:row>53</xdr:row>
      <xdr:rowOff>133350</xdr:rowOff>
    </xdr:from>
    <xdr:to>
      <xdr:col>21</xdr:col>
      <xdr:colOff>281940</xdr:colOff>
      <xdr:row>69</xdr:row>
      <xdr:rowOff>72390</xdr:rowOff>
    </xdr:to>
    <xdr:graphicFrame>
      <xdr:nvGraphicFramePr>
        <xdr:cNvPr id="3" name="图表 2"/>
        <xdr:cNvGraphicFramePr/>
      </xdr:nvGraphicFramePr>
      <xdr:xfrm>
        <a:off x="9502140" y="9556750"/>
        <a:ext cx="5181600" cy="2783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0.02778</cdr:x>
      <cdr:y>0.51296</cdr:y>
    </cdr:from>
    <cdr:to>
      <cdr:x>0.22778</cdr:x>
      <cdr:y>0.8463</cdr:y>
    </cdr:to>
    <cdr:sp>
      <cdr:nvSpPr>
        <cdr:cNvPr id="2" name="矩形 1"/>
        <cdr:cNvSpPr/>
      </cdr:nvSpPr>
      <cdr:spPr xmlns:a="http://schemas.openxmlformats.org/drawingml/2006/main">
        <a:xfrm xmlns:a="http://schemas.openxmlformats.org/drawingml/2006/main" rot="16200000">
          <a:off x="127000" y="1407160"/>
          <a:ext cx="914400" cy="91440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wrap="non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1100"/>
            <a:t>ALDH2</a:t>
          </a:r>
          <a:r>
            <a:rPr lang="zh-CN" altLang="en-US" sz="1100"/>
            <a:t>活性（单位：</a:t>
          </a:r>
          <a:r>
            <a:rPr lang="en-US" altLang="zh-CN" sz="1100"/>
            <a:t>mOD/min</a:t>
          </a:r>
          <a:r>
            <a:rPr lang="zh-CN" altLang="en-US" sz="1100"/>
            <a:t>）</a:t>
          </a:r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0"/>
  <sheetViews>
    <sheetView tabSelected="1" topLeftCell="A40" workbookViewId="0">
      <selection activeCell="A65" sqref="$A65:$XFD70"/>
    </sheetView>
  </sheetViews>
  <sheetFormatPr defaultColWidth="9" defaultRowHeight="14"/>
  <sheetData>
    <row r="1" spans="1:1">
      <c r="A1" t="s">
        <v>0</v>
      </c>
    </row>
    <row r="2" spans="2:6"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2:6">
      <c r="B3" t="s">
        <v>6</v>
      </c>
      <c r="C3" t="s">
        <v>7</v>
      </c>
      <c r="D3" t="s">
        <v>8</v>
      </c>
      <c r="E3" t="s">
        <v>9</v>
      </c>
      <c r="F3" t="s">
        <v>10</v>
      </c>
    </row>
    <row r="4" spans="2:7"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</row>
    <row r="5" spans="2:6">
      <c r="B5" t="s">
        <v>17</v>
      </c>
      <c r="C5" t="s">
        <v>18</v>
      </c>
      <c r="D5" t="s">
        <v>19</v>
      </c>
      <c r="E5" t="s">
        <v>20</v>
      </c>
      <c r="F5" t="s">
        <v>21</v>
      </c>
    </row>
    <row r="6" spans="2:6">
      <c r="B6" t="s">
        <v>22</v>
      </c>
      <c r="C6" t="s">
        <v>23</v>
      </c>
      <c r="D6" t="s">
        <v>24</v>
      </c>
      <c r="E6" t="s">
        <v>25</v>
      </c>
      <c r="F6" t="s">
        <v>26</v>
      </c>
    </row>
    <row r="7" spans="2:7">
      <c r="B7" t="s">
        <v>27</v>
      </c>
      <c r="C7" t="s">
        <v>28</v>
      </c>
      <c r="D7" t="s">
        <v>29</v>
      </c>
      <c r="E7" t="s">
        <v>30</v>
      </c>
      <c r="F7" t="s">
        <v>31</v>
      </c>
      <c r="G7" t="s">
        <v>32</v>
      </c>
    </row>
    <row r="8" spans="2:6">
      <c r="B8" t="s">
        <v>33</v>
      </c>
      <c r="C8" t="s">
        <v>34</v>
      </c>
      <c r="D8" t="s">
        <v>35</v>
      </c>
      <c r="E8" t="s">
        <v>36</v>
      </c>
      <c r="F8" t="s">
        <v>37</v>
      </c>
    </row>
    <row r="9" spans="2:6">
      <c r="B9" t="s">
        <v>38</v>
      </c>
      <c r="C9" t="s">
        <v>39</v>
      </c>
      <c r="D9" t="s">
        <v>40</v>
      </c>
      <c r="E9" t="s">
        <v>41</v>
      </c>
      <c r="F9" t="s">
        <v>42</v>
      </c>
    </row>
    <row r="10" spans="2:7">
      <c r="B10" t="s">
        <v>43</v>
      </c>
      <c r="C10" t="s">
        <v>44</v>
      </c>
      <c r="D10" t="s">
        <v>45</v>
      </c>
      <c r="E10" t="s">
        <v>46</v>
      </c>
      <c r="F10" t="s">
        <v>47</v>
      </c>
      <c r="G10" t="s">
        <v>48</v>
      </c>
    </row>
    <row r="19" spans="2:12">
      <c r="B19" t="s">
        <v>49</v>
      </c>
      <c r="J19" t="s">
        <v>50</v>
      </c>
      <c r="L19" t="s">
        <v>51</v>
      </c>
    </row>
    <row r="20" spans="2:14">
      <c r="B20">
        <v>0.449</v>
      </c>
      <c r="C20">
        <v>0.429</v>
      </c>
      <c r="D20">
        <v>0.408</v>
      </c>
      <c r="E20">
        <v>0.42</v>
      </c>
      <c r="F20">
        <v>0.43</v>
      </c>
      <c r="J20" s="4">
        <v>0.627</v>
      </c>
      <c r="K20" s="4">
        <v>0.642</v>
      </c>
      <c r="L20" s="4">
        <v>0.615</v>
      </c>
      <c r="M20" s="4">
        <v>0.639</v>
      </c>
      <c r="N20" s="4">
        <v>0.62</v>
      </c>
    </row>
    <row r="21" spans="2:14">
      <c r="B21">
        <v>0.423</v>
      </c>
      <c r="C21">
        <v>0.424</v>
      </c>
      <c r="D21">
        <v>0.416</v>
      </c>
      <c r="E21">
        <v>0.409</v>
      </c>
      <c r="F21">
        <v>0.415</v>
      </c>
      <c r="J21" s="4">
        <v>0.541</v>
      </c>
      <c r="K21" s="4">
        <v>0.547</v>
      </c>
      <c r="L21" s="4">
        <v>0.533</v>
      </c>
      <c r="M21" s="4">
        <v>0.565</v>
      </c>
      <c r="N21" s="4">
        <v>0.531</v>
      </c>
    </row>
    <row r="22" spans="2:15">
      <c r="B22">
        <v>0.434</v>
      </c>
      <c r="C22">
        <v>0.408</v>
      </c>
      <c r="D22">
        <v>0.45</v>
      </c>
      <c r="E22">
        <v>0.406</v>
      </c>
      <c r="F22">
        <v>0.405</v>
      </c>
      <c r="G22">
        <v>0.426</v>
      </c>
      <c r="J22" s="4">
        <v>0.578</v>
      </c>
      <c r="K22" s="4">
        <v>0.604</v>
      </c>
      <c r="L22" s="4">
        <v>0.649</v>
      </c>
      <c r="M22" s="4">
        <v>0.579</v>
      </c>
      <c r="N22" s="4">
        <v>0.589</v>
      </c>
      <c r="O22" s="4">
        <v>0.607</v>
      </c>
    </row>
    <row r="23" spans="2:14">
      <c r="B23">
        <v>0.45</v>
      </c>
      <c r="C23">
        <v>0.419</v>
      </c>
      <c r="D23">
        <v>0.424</v>
      </c>
      <c r="E23">
        <v>0.401</v>
      </c>
      <c r="F23">
        <v>0.437</v>
      </c>
      <c r="J23" s="4">
        <v>0.551</v>
      </c>
      <c r="K23" s="4">
        <v>0.531</v>
      </c>
      <c r="L23" s="4">
        <v>0.528</v>
      </c>
      <c r="M23" s="4">
        <v>0.518</v>
      </c>
      <c r="N23" s="4">
        <v>0.544</v>
      </c>
    </row>
    <row r="24" spans="2:14">
      <c r="B24">
        <v>0.405</v>
      </c>
      <c r="C24">
        <v>0.411</v>
      </c>
      <c r="D24">
        <v>0.432</v>
      </c>
      <c r="E24">
        <v>0.417</v>
      </c>
      <c r="F24">
        <v>0.407</v>
      </c>
      <c r="J24" s="4">
        <v>0.461</v>
      </c>
      <c r="K24" s="4">
        <v>0.513</v>
      </c>
      <c r="L24" s="4">
        <v>0.475</v>
      </c>
      <c r="M24" s="4">
        <v>0.444</v>
      </c>
      <c r="N24" s="4">
        <v>0.451</v>
      </c>
    </row>
    <row r="25" spans="2:15">
      <c r="B25">
        <v>0.405</v>
      </c>
      <c r="C25">
        <v>0.434</v>
      </c>
      <c r="D25">
        <v>0.405</v>
      </c>
      <c r="E25">
        <v>0.413</v>
      </c>
      <c r="F25">
        <v>0.42</v>
      </c>
      <c r="G25">
        <v>0.417</v>
      </c>
      <c r="J25" s="4">
        <v>0.503</v>
      </c>
      <c r="K25" s="4">
        <v>0.539</v>
      </c>
      <c r="L25" s="4">
        <v>0.515</v>
      </c>
      <c r="M25" s="4">
        <v>0.538</v>
      </c>
      <c r="N25" s="4">
        <v>0.547</v>
      </c>
      <c r="O25" s="4">
        <v>0.528</v>
      </c>
    </row>
    <row r="26" spans="2:14">
      <c r="B26">
        <v>0.442</v>
      </c>
      <c r="C26">
        <v>0.428</v>
      </c>
      <c r="D26">
        <v>0.422</v>
      </c>
      <c r="E26">
        <v>0.404</v>
      </c>
      <c r="F26">
        <v>0.407</v>
      </c>
      <c r="J26" s="4">
        <v>0.629</v>
      </c>
      <c r="K26" s="4">
        <v>0.614</v>
      </c>
      <c r="L26" s="4">
        <v>0.638</v>
      </c>
      <c r="M26" s="4">
        <v>0.65</v>
      </c>
      <c r="N26" s="4">
        <v>0.624</v>
      </c>
    </row>
    <row r="27" spans="2:14">
      <c r="B27">
        <v>0.406</v>
      </c>
      <c r="C27">
        <v>0.428</v>
      </c>
      <c r="D27">
        <v>0.434</v>
      </c>
      <c r="E27">
        <v>0.448</v>
      </c>
      <c r="F27">
        <v>0.405</v>
      </c>
      <c r="J27" s="4">
        <v>0.534</v>
      </c>
      <c r="K27" s="4">
        <v>0.563</v>
      </c>
      <c r="L27" s="4">
        <v>0.57</v>
      </c>
      <c r="M27" s="4">
        <v>0.517</v>
      </c>
      <c r="N27" s="4">
        <v>0.561</v>
      </c>
    </row>
    <row r="28" spans="2:15">
      <c r="B28">
        <v>0.437</v>
      </c>
      <c r="C28">
        <v>0.419</v>
      </c>
      <c r="D28">
        <v>0.432</v>
      </c>
      <c r="E28">
        <v>0.407</v>
      </c>
      <c r="F28">
        <v>0.44</v>
      </c>
      <c r="G28">
        <v>0.434</v>
      </c>
      <c r="J28" s="4">
        <v>0.658</v>
      </c>
      <c r="K28" s="4">
        <v>0.646</v>
      </c>
      <c r="L28" s="4">
        <v>0.644</v>
      </c>
      <c r="M28" s="4">
        <v>0.643</v>
      </c>
      <c r="N28" s="4">
        <v>0.611</v>
      </c>
      <c r="O28" s="4">
        <v>0.648</v>
      </c>
    </row>
    <row r="29" spans="10:14">
      <c r="J29" s="4"/>
      <c r="K29" s="4"/>
      <c r="L29" s="4"/>
      <c r="M29" s="4"/>
      <c r="N29" s="4"/>
    </row>
    <row r="30" spans="10:14">
      <c r="J30" s="4"/>
      <c r="K30" s="4"/>
      <c r="L30" s="4"/>
      <c r="M30" s="4"/>
      <c r="N30" s="4"/>
    </row>
    <row r="31" spans="10:15">
      <c r="J31" s="4"/>
      <c r="K31" s="4"/>
      <c r="L31" s="4"/>
      <c r="M31" s="4"/>
      <c r="N31" s="4"/>
      <c r="O31" s="4"/>
    </row>
    <row r="32" spans="10:14">
      <c r="J32" s="4"/>
      <c r="K32" s="4"/>
      <c r="L32" s="4"/>
      <c r="M32" s="4"/>
      <c r="N32" s="4"/>
    </row>
    <row r="33" spans="10:14">
      <c r="J33" s="4"/>
      <c r="K33" s="4"/>
      <c r="L33" s="4"/>
      <c r="M33" s="4"/>
      <c r="N33" s="4"/>
    </row>
    <row r="34" spans="10:15">
      <c r="J34" s="4"/>
      <c r="K34" s="4"/>
      <c r="L34" s="4"/>
      <c r="M34" s="4"/>
      <c r="N34" s="4"/>
      <c r="O34" s="4"/>
    </row>
    <row r="37" spans="11:13">
      <c r="K37" t="s">
        <v>52</v>
      </c>
      <c r="L37" t="s">
        <v>53</v>
      </c>
      <c r="M37" t="s">
        <v>54</v>
      </c>
    </row>
    <row r="38" spans="1:13">
      <c r="A38" t="s">
        <v>55</v>
      </c>
      <c r="B38" s="1">
        <f>(J20-B20)/30*1000</f>
        <v>5.93333333333333</v>
      </c>
      <c r="C38" s="1">
        <f t="shared" ref="C38:G52" si="0">(K20-C20)/30*1000</f>
        <v>7.1</v>
      </c>
      <c r="D38" s="1">
        <f t="shared" si="0"/>
        <v>6.9</v>
      </c>
      <c r="E38" s="1">
        <f t="shared" si="0"/>
        <v>7.3</v>
      </c>
      <c r="F38" s="1">
        <f t="shared" si="0"/>
        <v>6.33333333333333</v>
      </c>
      <c r="G38" s="1"/>
      <c r="J38" t="s">
        <v>56</v>
      </c>
      <c r="K38">
        <f t="shared" ref="K38:K47" si="1">AVERAGE(B38:G38)</f>
        <v>6.71333333333333</v>
      </c>
      <c r="L38">
        <f>STDEV(B38:G38)</f>
        <v>0.565979976088672</v>
      </c>
      <c r="M38">
        <f>TTEST(B38:G38,B39:G39,2,2)</f>
        <v>0.000110402910399171</v>
      </c>
    </row>
    <row r="39" spans="2:12">
      <c r="B39" s="1">
        <f t="shared" ref="B39:B52" si="2">(J21-B21)/30*1000</f>
        <v>3.93333333333333</v>
      </c>
      <c r="C39" s="1">
        <f t="shared" si="0"/>
        <v>4.1</v>
      </c>
      <c r="D39" s="1">
        <f t="shared" si="0"/>
        <v>3.9</v>
      </c>
      <c r="E39" s="1">
        <f t="shared" si="0"/>
        <v>5.2</v>
      </c>
      <c r="F39" s="1">
        <f t="shared" si="0"/>
        <v>3.86666666666667</v>
      </c>
      <c r="G39" s="1"/>
      <c r="J39" t="s">
        <v>57</v>
      </c>
      <c r="K39">
        <f t="shared" si="1"/>
        <v>4.2</v>
      </c>
      <c r="L39">
        <f t="shared" ref="L39:L52" si="3">STDEV(B39:G39)</f>
        <v>0.5661762583821</v>
      </c>
    </row>
    <row r="40" spans="2:13">
      <c r="B40" s="1">
        <f t="shared" si="2"/>
        <v>4.8</v>
      </c>
      <c r="C40" s="1">
        <f t="shared" si="0"/>
        <v>6.53333333333333</v>
      </c>
      <c r="D40" s="1">
        <f t="shared" si="0"/>
        <v>6.63333333333333</v>
      </c>
      <c r="E40" s="1">
        <f t="shared" si="0"/>
        <v>5.76666666666666</v>
      </c>
      <c r="F40" s="1">
        <f t="shared" si="0"/>
        <v>6.13333333333333</v>
      </c>
      <c r="G40" s="1">
        <f t="shared" si="0"/>
        <v>6.03333333333333</v>
      </c>
      <c r="J40" t="s">
        <v>58</v>
      </c>
      <c r="K40">
        <f t="shared" si="1"/>
        <v>5.98333333333333</v>
      </c>
      <c r="L40">
        <f t="shared" si="3"/>
        <v>0.662906060045045</v>
      </c>
      <c r="M40">
        <f>TTEST(B39:G39,B40:G40,2,2)</f>
        <v>0.00106405383915208</v>
      </c>
    </row>
    <row r="41" spans="2:13">
      <c r="B41" s="2">
        <f t="shared" si="2"/>
        <v>3.36666666666667</v>
      </c>
      <c r="C41" s="2">
        <f t="shared" si="0"/>
        <v>3.73333333333333</v>
      </c>
      <c r="D41" s="2">
        <f t="shared" si="0"/>
        <v>3.46666666666667</v>
      </c>
      <c r="E41" s="2">
        <f t="shared" si="0"/>
        <v>3.9</v>
      </c>
      <c r="F41" s="2">
        <f t="shared" si="0"/>
        <v>3.56666666666667</v>
      </c>
      <c r="G41" s="2"/>
      <c r="H41" s="3"/>
      <c r="I41" s="3"/>
      <c r="J41" s="3" t="s">
        <v>59</v>
      </c>
      <c r="K41" s="3">
        <f t="shared" si="1"/>
        <v>3.60666666666667</v>
      </c>
      <c r="L41" s="3">
        <f t="shared" si="3"/>
        <v>0.212655172103154</v>
      </c>
      <c r="M41" s="3">
        <f>TTEST(B41:G41,B42:G42,2,2)</f>
        <v>0.00337110129279701</v>
      </c>
    </row>
    <row r="42" spans="2:13">
      <c r="B42" s="2">
        <f t="shared" si="2"/>
        <v>1.86666666666667</v>
      </c>
      <c r="C42" s="2">
        <f t="shared" si="0"/>
        <v>3.4</v>
      </c>
      <c r="D42" s="2">
        <f t="shared" si="0"/>
        <v>1.43333333333333</v>
      </c>
      <c r="E42" s="2">
        <f t="shared" si="0"/>
        <v>0.900000000000001</v>
      </c>
      <c r="F42" s="2">
        <f t="shared" si="0"/>
        <v>1.46666666666667</v>
      </c>
      <c r="G42" s="2"/>
      <c r="H42" s="3"/>
      <c r="I42" s="3"/>
      <c r="J42" s="3" t="s">
        <v>60</v>
      </c>
      <c r="K42" s="3">
        <f t="shared" si="1"/>
        <v>1.81333333333333</v>
      </c>
      <c r="L42" s="3">
        <f t="shared" si="3"/>
        <v>0.951198074944319</v>
      </c>
      <c r="M42" s="3"/>
    </row>
    <row r="43" spans="2:13">
      <c r="B43" s="2">
        <f t="shared" si="2"/>
        <v>3.26666666666667</v>
      </c>
      <c r="C43" s="2">
        <f t="shared" si="0"/>
        <v>3.5</v>
      </c>
      <c r="D43" s="2">
        <f t="shared" si="0"/>
        <v>3.66666666666667</v>
      </c>
      <c r="E43" s="2">
        <f t="shared" si="0"/>
        <v>4.16666666666667</v>
      </c>
      <c r="F43" s="2">
        <f t="shared" si="0"/>
        <v>4.23333333333334</v>
      </c>
      <c r="G43" s="2">
        <f t="shared" si="0"/>
        <v>3.7</v>
      </c>
      <c r="H43" s="3"/>
      <c r="I43" s="3"/>
      <c r="J43" s="3" t="s">
        <v>61</v>
      </c>
      <c r="K43" s="3">
        <f t="shared" si="1"/>
        <v>3.75555555555556</v>
      </c>
      <c r="L43" s="3">
        <f t="shared" si="3"/>
        <v>0.377516249343679</v>
      </c>
      <c r="M43" s="3">
        <f>TTEST(B42:G42,B43:G43,2,2)</f>
        <v>0.0012484311252238</v>
      </c>
    </row>
    <row r="44" spans="2:13">
      <c r="B44" s="1">
        <f t="shared" si="2"/>
        <v>6.23333333333333</v>
      </c>
      <c r="C44" s="1">
        <f t="shared" si="0"/>
        <v>6.2</v>
      </c>
      <c r="D44" s="1">
        <f t="shared" si="0"/>
        <v>7.2</v>
      </c>
      <c r="E44" s="1">
        <f t="shared" si="0"/>
        <v>8.2</v>
      </c>
      <c r="F44" s="1">
        <f t="shared" si="0"/>
        <v>7.23333333333333</v>
      </c>
      <c r="G44" s="1"/>
      <c r="J44" t="s">
        <v>62</v>
      </c>
      <c r="K44">
        <f t="shared" si="1"/>
        <v>7.01333333333333</v>
      </c>
      <c r="L44">
        <f t="shared" si="3"/>
        <v>0.830863005153879</v>
      </c>
      <c r="M44">
        <f>TTEST(B44:G44,B45:G45,2,2)</f>
        <v>0.00167007372956922</v>
      </c>
    </row>
    <row r="45" spans="2:12">
      <c r="B45" s="1">
        <f t="shared" si="2"/>
        <v>4.26666666666667</v>
      </c>
      <c r="C45" s="1">
        <f t="shared" si="0"/>
        <v>4.5</v>
      </c>
      <c r="D45" s="1">
        <f t="shared" si="0"/>
        <v>4.53333333333333</v>
      </c>
      <c r="E45" s="1">
        <f t="shared" si="0"/>
        <v>2.3</v>
      </c>
      <c r="F45" s="1">
        <f t="shared" si="0"/>
        <v>5.2</v>
      </c>
      <c r="G45" s="1"/>
      <c r="J45" t="s">
        <v>63</v>
      </c>
      <c r="K45">
        <f t="shared" si="1"/>
        <v>4.16</v>
      </c>
      <c r="L45">
        <f t="shared" si="3"/>
        <v>1.09630693188034</v>
      </c>
    </row>
    <row r="46" spans="2:13">
      <c r="B46" s="1">
        <f t="shared" si="2"/>
        <v>7.36666666666667</v>
      </c>
      <c r="C46" s="1">
        <f t="shared" si="0"/>
        <v>7.56666666666667</v>
      </c>
      <c r="D46" s="1">
        <f t="shared" si="0"/>
        <v>7.06666666666667</v>
      </c>
      <c r="E46" s="1">
        <f t="shared" si="0"/>
        <v>7.86666666666667</v>
      </c>
      <c r="F46" s="1">
        <f t="shared" si="0"/>
        <v>5.7</v>
      </c>
      <c r="G46" s="1">
        <f t="shared" si="0"/>
        <v>7.13333333333333</v>
      </c>
      <c r="J46" t="s">
        <v>64</v>
      </c>
      <c r="K46">
        <f t="shared" si="1"/>
        <v>7.11666666666667</v>
      </c>
      <c r="L46">
        <f t="shared" si="3"/>
        <v>0.753289084246178</v>
      </c>
      <c r="M46">
        <f>TTEST(B45:G45,B46:G46,2,2)</f>
        <v>0.000495216590233014</v>
      </c>
    </row>
    <row r="47" spans="2:13">
      <c r="B47" s="2"/>
      <c r="C47" s="2"/>
      <c r="D47" s="2"/>
      <c r="E47" s="2"/>
      <c r="F47" s="2"/>
      <c r="G47" s="2"/>
      <c r="H47" s="3"/>
      <c r="I47" s="3"/>
      <c r="J47" s="3"/>
      <c r="K47" s="3"/>
      <c r="L47" s="3"/>
      <c r="M47" s="3"/>
    </row>
    <row r="48" spans="2:13">
      <c r="B48" s="2"/>
      <c r="C48" s="2"/>
      <c r="D48" s="2"/>
      <c r="E48" s="2"/>
      <c r="F48" s="2"/>
      <c r="G48" s="2"/>
      <c r="H48" s="3"/>
      <c r="I48" s="3"/>
      <c r="J48" s="3"/>
      <c r="K48" s="3"/>
      <c r="L48" s="3"/>
      <c r="M48" s="3"/>
    </row>
    <row r="49" spans="2:13">
      <c r="B49" s="2"/>
      <c r="C49" s="2"/>
      <c r="D49" s="2"/>
      <c r="E49" s="2"/>
      <c r="F49" s="2"/>
      <c r="G49" s="2"/>
      <c r="H49" s="3"/>
      <c r="I49" s="3"/>
      <c r="J49" s="3"/>
      <c r="K49" s="3"/>
      <c r="L49" s="3"/>
      <c r="M49" s="3"/>
    </row>
    <row r="50" spans="2:7">
      <c r="B50" s="1"/>
      <c r="C50" s="1"/>
      <c r="D50" s="1"/>
      <c r="E50" s="1"/>
      <c r="F50" s="1"/>
      <c r="G50" s="1"/>
    </row>
    <row r="51" spans="2:7">
      <c r="B51" s="1"/>
      <c r="C51" s="1"/>
      <c r="D51" s="1"/>
      <c r="E51" s="1"/>
      <c r="F51" s="1"/>
      <c r="G51" s="1"/>
    </row>
    <row r="52" spans="2:7">
      <c r="B52" s="1"/>
      <c r="C52" s="1"/>
      <c r="D52" s="1"/>
      <c r="E52" s="1"/>
      <c r="F52" s="1"/>
      <c r="G52" s="1"/>
    </row>
    <row r="55" spans="1:13">
      <c r="A55" t="s">
        <v>65</v>
      </c>
      <c r="J55" t="s">
        <v>66</v>
      </c>
      <c r="K55" t="s">
        <v>67</v>
      </c>
      <c r="L55" t="s">
        <v>53</v>
      </c>
      <c r="M55" t="s">
        <v>54</v>
      </c>
    </row>
    <row r="56" spans="2:13">
      <c r="B56" s="1">
        <f>B38/$K$38</f>
        <v>0.883813306852036</v>
      </c>
      <c r="C56" s="1">
        <f t="shared" ref="C56:G56" si="4">C38/$K$38</f>
        <v>1.05759682224429</v>
      </c>
      <c r="D56" s="1">
        <f t="shared" si="4"/>
        <v>1.02780536246276</v>
      </c>
      <c r="E56" s="1">
        <f t="shared" si="4"/>
        <v>1.08738828202582</v>
      </c>
      <c r="F56" s="1">
        <f t="shared" si="4"/>
        <v>0.943396226415094</v>
      </c>
      <c r="G56" s="1"/>
      <c r="J56" t="s">
        <v>56</v>
      </c>
      <c r="K56">
        <f t="shared" ref="K56:K65" si="5">AVERAGE(B56:G56)</f>
        <v>1</v>
      </c>
      <c r="L56">
        <f>STDEV(B56:G56)</f>
        <v>0.084306848473983</v>
      </c>
      <c r="M56">
        <f>TTEST(B56:G56,B57:G57,2,2)</f>
        <v>0.000110402910399171</v>
      </c>
    </row>
    <row r="57" spans="2:12">
      <c r="B57" s="1">
        <f t="shared" ref="B57:G58" si="6">B39/$K$38</f>
        <v>0.585898709036743</v>
      </c>
      <c r="C57" s="1">
        <f t="shared" si="6"/>
        <v>0.610724925521351</v>
      </c>
      <c r="D57" s="1">
        <f t="shared" si="6"/>
        <v>0.580933465739821</v>
      </c>
      <c r="E57" s="1">
        <f t="shared" si="6"/>
        <v>0.774577954319762</v>
      </c>
      <c r="F57" s="1">
        <f t="shared" si="6"/>
        <v>0.5759682224429</v>
      </c>
      <c r="G57" s="1"/>
      <c r="J57" t="s">
        <v>57</v>
      </c>
      <c r="K57">
        <f t="shared" si="5"/>
        <v>0.625620655412115</v>
      </c>
      <c r="L57">
        <f t="shared" ref="L57:L70" si="7">STDEV(B57:G57)</f>
        <v>0.0843360861542353</v>
      </c>
    </row>
    <row r="58" spans="2:13">
      <c r="B58" s="1">
        <f>B40/$K$38</f>
        <v>0.714995034756703</v>
      </c>
      <c r="C58" s="1">
        <f t="shared" si="6"/>
        <v>0.973187686196624</v>
      </c>
      <c r="D58" s="1">
        <f t="shared" si="6"/>
        <v>0.988083416087388</v>
      </c>
      <c r="E58" s="1">
        <f t="shared" si="6"/>
        <v>0.858987090367428</v>
      </c>
      <c r="F58" s="1">
        <f t="shared" si="6"/>
        <v>0.913604766633565</v>
      </c>
      <c r="G58" s="1">
        <f t="shared" si="6"/>
        <v>0.8987090367428</v>
      </c>
      <c r="J58" t="s">
        <v>58</v>
      </c>
      <c r="K58">
        <f t="shared" si="5"/>
        <v>0.891261171797418</v>
      </c>
      <c r="L58">
        <f t="shared" si="7"/>
        <v>0.09874469613382</v>
      </c>
      <c r="M58">
        <f>TTEST(B57:G57,B58:G58,2,2)</f>
        <v>0.00106405383915209</v>
      </c>
    </row>
    <row r="59" spans="2:13">
      <c r="B59" s="2">
        <f>B41/$K$41</f>
        <v>0.933456561922366</v>
      </c>
      <c r="C59" s="2">
        <f t="shared" ref="C59:G59" si="8">C41/$K$41</f>
        <v>1.03512014787431</v>
      </c>
      <c r="D59" s="2">
        <f t="shared" si="8"/>
        <v>0.961182994454713</v>
      </c>
      <c r="E59" s="2">
        <f t="shared" si="8"/>
        <v>1.08133086876155</v>
      </c>
      <c r="F59" s="2">
        <f t="shared" si="8"/>
        <v>0.988909426987061</v>
      </c>
      <c r="G59" s="2"/>
      <c r="H59" s="3"/>
      <c r="I59" s="3"/>
      <c r="J59" s="3" t="s">
        <v>59</v>
      </c>
      <c r="K59" s="3">
        <f t="shared" si="5"/>
        <v>1</v>
      </c>
      <c r="L59" s="3">
        <f t="shared" si="7"/>
        <v>0.0589616928197285</v>
      </c>
      <c r="M59" s="3">
        <f>TTEST(B59:G59,B60:G60,2,2)</f>
        <v>0.00337110129279701</v>
      </c>
    </row>
    <row r="60" spans="2:13">
      <c r="B60" s="2">
        <f t="shared" ref="B60:G60" si="9">B42/$K$41</f>
        <v>0.517560073937153</v>
      </c>
      <c r="C60" s="2">
        <f t="shared" si="9"/>
        <v>0.942698706099815</v>
      </c>
      <c r="D60" s="2">
        <f t="shared" si="9"/>
        <v>0.397412199630314</v>
      </c>
      <c r="E60" s="2">
        <f t="shared" si="9"/>
        <v>0.249537892791128</v>
      </c>
      <c r="F60" s="2">
        <f t="shared" si="9"/>
        <v>0.406654343807764</v>
      </c>
      <c r="G60" s="2"/>
      <c r="H60" s="3"/>
      <c r="I60" s="3"/>
      <c r="J60" s="3" t="s">
        <v>60</v>
      </c>
      <c r="K60" s="3">
        <f t="shared" si="5"/>
        <v>0.502772643253235</v>
      </c>
      <c r="L60" s="3">
        <f t="shared" si="7"/>
        <v>0.263733292498425</v>
      </c>
      <c r="M60" s="3"/>
    </row>
    <row r="61" spans="2:13">
      <c r="B61" s="2">
        <f t="shared" ref="B61:G61" si="10">B43/$K$41</f>
        <v>0.905730129390018</v>
      </c>
      <c r="C61" s="2">
        <f t="shared" si="10"/>
        <v>0.970425138632163</v>
      </c>
      <c r="D61" s="2">
        <f t="shared" si="10"/>
        <v>1.01663585951941</v>
      </c>
      <c r="E61" s="2">
        <f t="shared" si="10"/>
        <v>1.15526802218115</v>
      </c>
      <c r="F61" s="2">
        <f t="shared" si="10"/>
        <v>1.17375231053604</v>
      </c>
      <c r="G61" s="2">
        <f t="shared" si="10"/>
        <v>1.02587800369686</v>
      </c>
      <c r="H61" s="3"/>
      <c r="I61" s="3"/>
      <c r="J61" s="3" t="s">
        <v>61</v>
      </c>
      <c r="K61" s="3">
        <f t="shared" si="5"/>
        <v>1.04128157732594</v>
      </c>
      <c r="L61" s="3">
        <f t="shared" si="7"/>
        <v>0.104671788172924</v>
      </c>
      <c r="M61" s="3">
        <f>TTEST(B60:G60,B61:G61,2,2)</f>
        <v>0.0012484311252238</v>
      </c>
    </row>
    <row r="62" spans="2:13">
      <c r="B62" s="1">
        <f>B44/$K$44</f>
        <v>0.888783269961977</v>
      </c>
      <c r="C62" s="1">
        <f t="shared" ref="C62:F62" si="11">C44/$K$44</f>
        <v>0.884030418250951</v>
      </c>
      <c r="D62" s="1">
        <f t="shared" si="11"/>
        <v>1.02661596958175</v>
      </c>
      <c r="E62" s="1">
        <f t="shared" si="11"/>
        <v>1.16920152091255</v>
      </c>
      <c r="F62" s="1">
        <f t="shared" si="11"/>
        <v>1.03136882129278</v>
      </c>
      <c r="G62" s="1"/>
      <c r="J62" t="s">
        <v>62</v>
      </c>
      <c r="K62">
        <f t="shared" si="5"/>
        <v>1</v>
      </c>
      <c r="L62">
        <f t="shared" si="7"/>
        <v>0.11846905967023</v>
      </c>
      <c r="M62">
        <f>TTEST(B62:G62,B63:G63,2,2)</f>
        <v>0.00167007372956922</v>
      </c>
    </row>
    <row r="63" spans="2:12">
      <c r="B63" s="1">
        <f t="shared" ref="B63:F64" si="12">B45/$K$44</f>
        <v>0.608365019011407</v>
      </c>
      <c r="C63" s="1">
        <f t="shared" si="12"/>
        <v>0.641634980988593</v>
      </c>
      <c r="D63" s="1">
        <f t="shared" si="12"/>
        <v>0.64638783269962</v>
      </c>
      <c r="E63" s="1">
        <f t="shared" si="12"/>
        <v>0.327946768060837</v>
      </c>
      <c r="F63" s="1">
        <f t="shared" si="12"/>
        <v>0.741444866920152</v>
      </c>
      <c r="G63" s="1"/>
      <c r="J63" t="s">
        <v>63</v>
      </c>
      <c r="K63">
        <f t="shared" si="5"/>
        <v>0.593155893536122</v>
      </c>
      <c r="L63">
        <f t="shared" si="7"/>
        <v>0.156317528309935</v>
      </c>
    </row>
    <row r="64" spans="2:13">
      <c r="B64" s="1">
        <f t="shared" si="12"/>
        <v>1.05038022813688</v>
      </c>
      <c r="C64" s="1">
        <f t="shared" si="12"/>
        <v>1.07889733840304</v>
      </c>
      <c r="D64" s="1">
        <f t="shared" si="12"/>
        <v>1.00760456273764</v>
      </c>
      <c r="E64" s="1">
        <f t="shared" si="12"/>
        <v>1.12167300380228</v>
      </c>
      <c r="F64" s="1">
        <f t="shared" si="12"/>
        <v>0.812737642585551</v>
      </c>
      <c r="G64" s="1">
        <f t="shared" ref="B63:G64" si="13">G46/$K$44</f>
        <v>1.0171102661597</v>
      </c>
      <c r="J64" t="s">
        <v>64</v>
      </c>
      <c r="K64">
        <f t="shared" si="5"/>
        <v>1.01473384030418</v>
      </c>
      <c r="L64">
        <f t="shared" si="7"/>
        <v>0.107408139388714</v>
      </c>
      <c r="M64">
        <f>TTEST(B63:G63,B64:G64,2,2)</f>
        <v>0.000495216590233016</v>
      </c>
    </row>
    <row r="65" spans="2:13">
      <c r="B65" s="2"/>
      <c r="C65" s="2"/>
      <c r="D65" s="2"/>
      <c r="E65" s="2"/>
      <c r="F65" s="2"/>
      <c r="G65" s="2"/>
      <c r="H65" s="3"/>
      <c r="I65" s="3"/>
      <c r="J65" s="3"/>
      <c r="K65" s="3"/>
      <c r="L65" s="3"/>
      <c r="M65" s="3"/>
    </row>
    <row r="66" spans="2:13">
      <c r="B66" s="2"/>
      <c r="C66" s="2"/>
      <c r="D66" s="2"/>
      <c r="E66" s="2"/>
      <c r="F66" s="2"/>
      <c r="G66" s="2"/>
      <c r="H66" s="3"/>
      <c r="I66" s="3"/>
      <c r="J66" s="3"/>
      <c r="K66" s="3"/>
      <c r="L66" s="3"/>
      <c r="M66" s="3"/>
    </row>
    <row r="67" spans="2:13">
      <c r="B67" s="2"/>
      <c r="C67" s="2"/>
      <c r="D67" s="2"/>
      <c r="E67" s="2"/>
      <c r="F67" s="2"/>
      <c r="G67" s="2"/>
      <c r="H67" s="3"/>
      <c r="I67" s="3"/>
      <c r="J67" s="3"/>
      <c r="K67" s="3"/>
      <c r="L67" s="3"/>
      <c r="M67" s="3"/>
    </row>
    <row r="68" spans="2:7">
      <c r="B68" s="1"/>
      <c r="C68" s="1"/>
      <c r="D68" s="1"/>
      <c r="E68" s="1"/>
      <c r="F68" s="1"/>
      <c r="G68" s="1"/>
    </row>
    <row r="69" spans="2:7">
      <c r="B69" s="1"/>
      <c r="C69" s="1"/>
      <c r="D69" s="1"/>
      <c r="E69" s="1"/>
      <c r="F69" s="1"/>
      <c r="G69" s="1"/>
    </row>
    <row r="70" spans="2:7">
      <c r="B70" s="1"/>
      <c r="C70" s="1"/>
      <c r="D70" s="1"/>
      <c r="E70" s="1"/>
      <c r="F70" s="1"/>
      <c r="G70" s="1"/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tlp</dc:creator>
  <cp:lastModifiedBy>刁孟元</cp:lastModifiedBy>
  <dcterms:created xsi:type="dcterms:W3CDTF">2015-06-05T18:19:00Z</dcterms:created>
  <dcterms:modified xsi:type="dcterms:W3CDTF">2021-06-13T05:52:08Z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29F3C073283D4A80BD3A10501597AD84</vt:lpwstr>
  </property>
  <property fmtid="{D5CDD505-2E9C-101B-9397-08002B2CF9AE}" pid="3" name="KSOProductBuildVer">
    <vt:lpwstr>2052-11.1.0.10577</vt:lpwstr>
  </property>
</Properties>
</file>