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ml.chartshap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30" windowHeight="107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<sst xmlns="http://schemas.openxmlformats.org/spreadsheetml/2006/main" count="76" uniqueCount="74">
  <si>
    <t>样本</t>
  </si>
  <si>
    <t>标准品1</t>
  </si>
  <si>
    <t>31皮层</t>
  </si>
  <si>
    <t>32皮层</t>
  </si>
  <si>
    <t>33皮层</t>
  </si>
  <si>
    <t>36皮层</t>
  </si>
  <si>
    <t>48皮层</t>
  </si>
  <si>
    <t>标准品2</t>
  </si>
  <si>
    <t>01皮层</t>
  </si>
  <si>
    <t>06皮层</t>
  </si>
  <si>
    <t>20皮层</t>
  </si>
  <si>
    <t>21皮层</t>
  </si>
  <si>
    <t>22皮层</t>
  </si>
  <si>
    <t>标准品3</t>
  </si>
  <si>
    <t>47皮层</t>
  </si>
  <si>
    <t>49皮层</t>
  </si>
  <si>
    <t>50皮层</t>
  </si>
  <si>
    <t>51皮层</t>
  </si>
  <si>
    <t>53皮层</t>
  </si>
  <si>
    <t>59皮层</t>
  </si>
  <si>
    <t>标准品4</t>
  </si>
  <si>
    <t>31海马</t>
  </si>
  <si>
    <t>32海马</t>
  </si>
  <si>
    <t>33海马</t>
  </si>
  <si>
    <t>36海马</t>
  </si>
  <si>
    <t>48海马</t>
  </si>
  <si>
    <t>标准品5</t>
  </si>
  <si>
    <t>01海马</t>
  </si>
  <si>
    <t>06海马</t>
  </si>
  <si>
    <t>20海马</t>
  </si>
  <si>
    <t>21海马</t>
  </si>
  <si>
    <t>22海马</t>
  </si>
  <si>
    <t>标准品6</t>
  </si>
  <si>
    <t>47海马</t>
  </si>
  <si>
    <t>49海马</t>
  </si>
  <si>
    <t>50海马</t>
  </si>
  <si>
    <t>51海马</t>
  </si>
  <si>
    <t>53海马</t>
  </si>
  <si>
    <t>59海马</t>
  </si>
  <si>
    <t>标准品7</t>
  </si>
  <si>
    <t>31心肌</t>
  </si>
  <si>
    <t>32心肌</t>
  </si>
  <si>
    <t>33心肌</t>
  </si>
  <si>
    <t>36心肌</t>
  </si>
  <si>
    <t>48心肌</t>
  </si>
  <si>
    <t>空白孔</t>
  </si>
  <si>
    <t>01心肌</t>
  </si>
  <si>
    <t>06心肌</t>
  </si>
  <si>
    <t>20心肌</t>
  </si>
  <si>
    <t>21心肌</t>
  </si>
  <si>
    <t>22心肌</t>
  </si>
  <si>
    <t>47心肌</t>
  </si>
  <si>
    <t>49心肌</t>
  </si>
  <si>
    <t>50心肌</t>
  </si>
  <si>
    <t>51心肌</t>
  </si>
  <si>
    <t>53心肌</t>
  </si>
  <si>
    <t>59心肌</t>
  </si>
  <si>
    <t>检测OD值</t>
  </si>
  <si>
    <t>标准曲线</t>
  </si>
  <si>
    <t>od值</t>
  </si>
  <si>
    <t>浓度值</t>
  </si>
  <si>
    <t>ug/ml</t>
  </si>
  <si>
    <t>不同猪不同脏器4HNE的含量变化</t>
  </si>
  <si>
    <t>sd</t>
  </si>
  <si>
    <t>p值（vsIPPV组）</t>
  </si>
  <si>
    <t>sham组皮层</t>
  </si>
  <si>
    <t>IPPV组皮层</t>
  </si>
  <si>
    <t>alda1组皮层</t>
  </si>
  <si>
    <t>sham组海马</t>
  </si>
  <si>
    <t>IPPV组海马</t>
  </si>
  <si>
    <t>alda1组海马</t>
  </si>
  <si>
    <t>sham组心肌</t>
  </si>
  <si>
    <t>IPPV组心肌</t>
  </si>
  <si>
    <t>alda1组心肌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</si>
</sst>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4" fillId="12" borderId="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6" fillId="9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ColorStyle" Target="colors2.xml"/><Relationship Id="rId2" Type="http://schemas.microsoft.com/office/2011/relationships/chartStyle" Target="style2.xml"/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scatterChart>
        <c:scatterStyle val="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elete val="1"/>
          </c:dLbls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poly"/>
            <c:order val="2"/>
            <c:dispRSqr val="1"/>
            <c:dispEq val="1"/>
            <c:trendlineLbl>
              <c:layout>
                <c:manualLayout>
                  <c:x val="0.0157542936800949"/>
                  <c:y val="-0.446172403969134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zh-CN"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</a:p>
              </c:txPr>
            </c:trendlineLbl>
          </c:trendline>
          <c:xVal>
            <c:numRef>
              <c:f>Sheet1!$B$25:$B$30</c:f>
              <c:numCache>
                <c:formatCode>General</c:formatCode>
                <c:ptCount val="6"/>
                <c:pt idx="0">
                  <c:v>0.209</c:v>
                </c:pt>
                <c:pt idx="1">
                  <c:v>0.428</c:v>
                </c:pt>
                <c:pt idx="2">
                  <c:v>0.625</c:v>
                </c:pt>
                <c:pt idx="3">
                  <c:v>1.104</c:v>
                </c:pt>
                <c:pt idx="4">
                  <c:v>1.449</c:v>
                </c:pt>
                <c:pt idx="5">
                  <c:v>1.815</c:v>
                </c:pt>
              </c:numCache>
            </c:numRef>
          </c:xVal>
          <c:yVal>
            <c:numRef>
              <c:f>Sheet1!$C$25:$C$30</c:f>
              <c:numCache>
                <c:formatCode>General</c:formatCode>
                <c:ptCount val="6"/>
                <c:pt idx="0">
                  <c:v>100</c:v>
                </c:pt>
                <c:pt idx="1">
                  <c:v>50</c:v>
                </c:pt>
                <c:pt idx="2">
                  <c:v>25</c:v>
                </c:pt>
                <c:pt idx="3">
                  <c:v>12.5</c:v>
                </c:pt>
                <c:pt idx="4">
                  <c:v>6.25</c:v>
                </c:pt>
                <c:pt idx="5">
                  <c:v>3.13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9100719"/>
        <c:axId val="199102799"/>
      </c:scatterChart>
      <c:valAx>
        <c:axId val="1991007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9102799"/>
        <c:crosses val="autoZero"/>
        <c:crossBetween val="midCat"/>
      </c:valAx>
      <c:valAx>
        <c:axId val="199102799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9910071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>
        <c:manualLayout>
          <c:layoutTarget val="inner"/>
          <c:xMode val="edge"/>
          <c:yMode val="edge"/>
          <c:x val="0.137813210848644"/>
          <c:y val="0.180393700787402"/>
          <c:w val="0.831631233595801"/>
          <c:h val="0.56939486730825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Sheet1!$K$34</c:f>
              <c:strCache>
                <c:ptCount val="1"/>
                <c:pt idx="0">
                  <c:v>不同猪不同脏器4HNE的含量变化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0.0185185185185185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delete val="1"/>
            </c:dLbl>
            <c:dLbl>
              <c:idx val="2"/>
              <c:layout/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**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3"/>
              <c:layout>
                <c:manualLayout>
                  <c:x val="0"/>
                  <c:y val="-0.013888888888889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^^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delete val="1"/>
            </c:dLbl>
            <c:dLbl>
              <c:idx val="5"/>
              <c:layout>
                <c:manualLayout>
                  <c:x val="0"/>
                  <c:y val="-0.018518518518518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^^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>
                <c:manualLayout>
                  <c:x val="0"/>
                  <c:y val="-0.046296296296296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##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7"/>
              <c:delete val="1"/>
            </c:dLbl>
            <c:dLbl>
              <c:idx val="8"/>
              <c:layout>
                <c:manualLayout>
                  <c:x val="0"/>
                  <c:y val="-0.0185185185185186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/>
                  <a:lstStyle/>
                  <a:p>
                    <a:pPr>
                      <a:defRPr lang="zh-CN" sz="9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altLang="zh-CN"/>
                      <a:t>#</a:t>
                    </a:r>
                    <a:endParaRPr lang="en-US" altLang="zh-CN"/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zh-CN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Sheet1!$L$35:$L$43</c:f>
                <c:numCache>
                  <c:formatCode>General</c:formatCode>
                  <c:ptCount val="9"/>
                  <c:pt idx="0">
                    <c:v>4.18056691127969</c:v>
                  </c:pt>
                  <c:pt idx="1">
                    <c:v>6.79824810689686</c:v>
                  </c:pt>
                  <c:pt idx="2">
                    <c:v>3.14031566611483</c:v>
                  </c:pt>
                  <c:pt idx="3">
                    <c:v>5.05348737789658</c:v>
                  </c:pt>
                  <c:pt idx="4">
                    <c:v>8.16890056703526</c:v>
                  </c:pt>
                  <c:pt idx="5">
                    <c:v>5.71957930691638</c:v>
                  </c:pt>
                  <c:pt idx="6">
                    <c:v>6.93822407971564</c:v>
                  </c:pt>
                  <c:pt idx="7">
                    <c:v>6.35691621379971</c:v>
                  </c:pt>
                  <c:pt idx="8">
                    <c:v>2.94194430264004</c:v>
                  </c:pt>
                </c:numCache>
              </c:numRef>
            </c:plus>
            <c:minus>
              <c:numRef>
                <c:f>Sheet1!$L$35:$L$43</c:f>
                <c:numCache>
                  <c:formatCode>General</c:formatCode>
                  <c:ptCount val="9"/>
                  <c:pt idx="0">
                    <c:v>4.18056691127969</c:v>
                  </c:pt>
                  <c:pt idx="1">
                    <c:v>6.79824810689686</c:v>
                  </c:pt>
                  <c:pt idx="2">
                    <c:v>3.14031566611483</c:v>
                  </c:pt>
                  <c:pt idx="3">
                    <c:v>5.05348737789658</c:v>
                  </c:pt>
                  <c:pt idx="4">
                    <c:v>8.16890056703526</c:v>
                  </c:pt>
                  <c:pt idx="5">
                    <c:v>5.71957930691638</c:v>
                  </c:pt>
                  <c:pt idx="6">
                    <c:v>6.93822407971564</c:v>
                  </c:pt>
                  <c:pt idx="7">
                    <c:v>6.35691621379971</c:v>
                  </c:pt>
                  <c:pt idx="8">
                    <c:v>2.94194430264004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Sheet1!$J$35:$J$43</c:f>
              <c:strCache>
                <c:ptCount val="9"/>
                <c:pt idx="0">
                  <c:v>sham组皮层</c:v>
                </c:pt>
                <c:pt idx="1">
                  <c:v>IPPV组皮层</c:v>
                </c:pt>
                <c:pt idx="2">
                  <c:v>alda1组皮层</c:v>
                </c:pt>
                <c:pt idx="3">
                  <c:v>sham组海马</c:v>
                </c:pt>
                <c:pt idx="4">
                  <c:v>IPPV组海马</c:v>
                </c:pt>
                <c:pt idx="5">
                  <c:v>alda1组海马</c:v>
                </c:pt>
                <c:pt idx="6">
                  <c:v>sham组心肌</c:v>
                </c:pt>
                <c:pt idx="7">
                  <c:v>IPPV组心肌</c:v>
                </c:pt>
                <c:pt idx="8">
                  <c:v>alda1组心肌</c:v>
                </c:pt>
              </c:strCache>
            </c:strRef>
          </c:cat>
          <c:val>
            <c:numRef>
              <c:f>Sheet1!$K$35:$K$43</c:f>
              <c:numCache>
                <c:formatCode>General</c:formatCode>
                <c:ptCount val="9"/>
                <c:pt idx="0">
                  <c:v>20.7750212676</c:v>
                </c:pt>
                <c:pt idx="1">
                  <c:v>47.5525048482</c:v>
                </c:pt>
                <c:pt idx="2">
                  <c:v>29.7552283725</c:v>
                </c:pt>
                <c:pt idx="3">
                  <c:v>29.791519006</c:v>
                </c:pt>
                <c:pt idx="4">
                  <c:v>55.0751855876</c:v>
                </c:pt>
                <c:pt idx="5">
                  <c:v>47.2303567563333</c:v>
                </c:pt>
                <c:pt idx="6">
                  <c:v>9.753221987</c:v>
                </c:pt>
                <c:pt idx="7">
                  <c:v>26.941455351</c:v>
                </c:pt>
                <c:pt idx="8">
                  <c:v>18.649499454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41588863"/>
        <c:axId val="441595103"/>
      </c:barChart>
      <c:catAx>
        <c:axId val="44158886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1595103"/>
        <c:crosses val="autoZero"/>
        <c:auto val="1"/>
        <c:lblAlgn val="ctr"/>
        <c:lblOffset val="100"/>
        <c:noMultiLvlLbl val="0"/>
      </c:catAx>
      <c:valAx>
        <c:axId val="441595103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4158886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594360</xdr:colOff>
      <xdr:row>22</xdr:row>
      <xdr:rowOff>60960</xdr:rowOff>
    </xdr:from>
    <xdr:to>
      <xdr:col>11</xdr:col>
      <xdr:colOff>0</xdr:colOff>
      <xdr:row>31</xdr:row>
      <xdr:rowOff>133350</xdr:rowOff>
    </xdr:to>
    <xdr:graphicFrame>
      <xdr:nvGraphicFramePr>
        <xdr:cNvPr id="2" name="图表 1"/>
        <xdr:cNvGraphicFramePr/>
      </xdr:nvGraphicFramePr>
      <xdr:xfrm>
        <a:off x="3896360" y="3972560"/>
        <a:ext cx="5882640" cy="167259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347980</xdr:colOff>
      <xdr:row>13</xdr:row>
      <xdr:rowOff>59690</xdr:rowOff>
    </xdr:from>
    <xdr:to>
      <xdr:col>19</xdr:col>
      <xdr:colOff>43180</xdr:colOff>
      <xdr:row>28</xdr:row>
      <xdr:rowOff>173990</xdr:rowOff>
    </xdr:to>
    <xdr:graphicFrame>
      <xdr:nvGraphicFramePr>
        <xdr:cNvPr id="4" name="图表 3"/>
        <xdr:cNvGraphicFramePr/>
      </xdr:nvGraphicFramePr>
      <xdr:xfrm>
        <a:off x="10126980" y="2371090"/>
        <a:ext cx="7416800" cy="27813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0.02</cdr:x>
      <cdr:y>0.42917</cdr:y>
    </cdr:from>
    <cdr:to>
      <cdr:x>0.22</cdr:x>
      <cdr:y>0.7625</cdr:y>
    </cdr:to>
    <cdr:sp>
      <cdr:nvSpPr>
        <cdr:cNvPr id="2" name="矩形 1"/>
        <cdr:cNvSpPr/>
      </cdr:nvSpPr>
      <cdr:spPr xmlns:a="http://schemas.openxmlformats.org/drawingml/2006/main">
        <a:xfrm xmlns:a="http://schemas.openxmlformats.org/drawingml/2006/main" rot="16200000">
          <a:off x="91440" y="1177290"/>
          <a:ext cx="914400" cy="914400"/>
        </a:xfrm>
        <a:prstGeom xmlns:a="http://schemas.openxmlformats.org/drawingml/2006/main" prst="rect">
          <a:avLst/>
        </a:prstGeom>
      </cdr:spPr>
      <cdr:txBody xmlns:a="http://schemas.openxmlformats.org/drawingml/2006/main">
        <a:bodyPr vertOverflow="clip" wrap="none" rtlCol="0"/>
        <a:lstStyle/>
        <a:p>
          <a:r>
            <a:rPr lang="en-US" altLang="zh-CN" sz="1100"/>
            <a:t>4-HNE</a:t>
          </a:r>
          <a:r>
            <a:rPr lang="zh-CN" altLang="en-US" sz="1100"/>
            <a:t>含量（</a:t>
          </a:r>
          <a:r>
            <a:rPr lang="en-US" altLang="zh-CN" sz="1100"/>
            <a:t>ug/ml</a:t>
          </a:r>
          <a:r>
            <a:rPr lang="zh-CN" altLang="en-US" sz="1100"/>
            <a:t>）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1"/>
  <sheetViews>
    <sheetView tabSelected="1" topLeftCell="E12" workbookViewId="0">
      <selection activeCell="K35" sqref="K35"/>
    </sheetView>
  </sheetViews>
  <sheetFormatPr defaultColWidth="9" defaultRowHeight="14"/>
  <cols>
    <col min="3" max="7" width="12.6666666666667"/>
    <col min="9" max="21" width="12.6666666666667"/>
  </cols>
  <sheetData>
    <row r="1" spans="1:1">
      <c r="A1" t="s">
        <v>0</v>
      </c>
    </row>
    <row r="2" spans="2:7"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2:7">
      <c r="B3" t="s">
        <v>7</v>
      </c>
      <c r="C3" t="s">
        <v>8</v>
      </c>
      <c r="D3" t="s">
        <v>9</v>
      </c>
      <c r="E3" t="s">
        <v>10</v>
      </c>
      <c r="F3" t="s">
        <v>11</v>
      </c>
      <c r="G3" t="s">
        <v>12</v>
      </c>
    </row>
    <row r="4" spans="2:8">
      <c r="B4" t="s">
        <v>13</v>
      </c>
      <c r="C4" t="s">
        <v>14</v>
      </c>
      <c r="D4" t="s">
        <v>15</v>
      </c>
      <c r="E4" t="s">
        <v>16</v>
      </c>
      <c r="F4" t="s">
        <v>17</v>
      </c>
      <c r="G4" t="s">
        <v>18</v>
      </c>
      <c r="H4" t="s">
        <v>19</v>
      </c>
    </row>
    <row r="5" spans="2:7">
      <c r="B5" t="s">
        <v>20</v>
      </c>
      <c r="C5" t="s">
        <v>21</v>
      </c>
      <c r="D5" t="s">
        <v>22</v>
      </c>
      <c r="E5" t="s">
        <v>23</v>
      </c>
      <c r="F5" t="s">
        <v>24</v>
      </c>
      <c r="G5" t="s">
        <v>25</v>
      </c>
    </row>
    <row r="6" spans="2:7"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31</v>
      </c>
    </row>
    <row r="7" spans="2:8">
      <c r="B7" t="s">
        <v>32</v>
      </c>
      <c r="C7" t="s">
        <v>33</v>
      </c>
      <c r="D7" t="s">
        <v>34</v>
      </c>
      <c r="E7" t="s">
        <v>35</v>
      </c>
      <c r="F7" t="s">
        <v>36</v>
      </c>
      <c r="G7" t="s">
        <v>37</v>
      </c>
      <c r="H7" t="s">
        <v>38</v>
      </c>
    </row>
    <row r="8" spans="2:7">
      <c r="B8" t="s">
        <v>39</v>
      </c>
      <c r="C8" t="s">
        <v>40</v>
      </c>
      <c r="D8" t="s">
        <v>41</v>
      </c>
      <c r="E8" t="s">
        <v>42</v>
      </c>
      <c r="F8" t="s">
        <v>43</v>
      </c>
      <c r="G8" t="s">
        <v>44</v>
      </c>
    </row>
    <row r="9" spans="2:7">
      <c r="B9" t="s">
        <v>45</v>
      </c>
      <c r="C9" t="s">
        <v>46</v>
      </c>
      <c r="D9" t="s">
        <v>47</v>
      </c>
      <c r="E9" t="s">
        <v>48</v>
      </c>
      <c r="F9" t="s">
        <v>49</v>
      </c>
      <c r="G9" t="s">
        <v>50</v>
      </c>
    </row>
    <row r="10" spans="3:8">
      <c r="C10" t="s">
        <v>51</v>
      </c>
      <c r="D10" t="s">
        <v>52</v>
      </c>
      <c r="E10" t="s">
        <v>53</v>
      </c>
      <c r="F10" t="s">
        <v>54</v>
      </c>
      <c r="G10" t="s">
        <v>55</v>
      </c>
      <c r="H10" t="s">
        <v>56</v>
      </c>
    </row>
    <row r="13" spans="1:1">
      <c r="A13" t="s">
        <v>57</v>
      </c>
    </row>
    <row r="14" spans="2:7">
      <c r="B14" s="1">
        <v>0.209</v>
      </c>
      <c r="C14">
        <v>0.888</v>
      </c>
      <c r="D14">
        <v>0.733</v>
      </c>
      <c r="E14">
        <v>0.829</v>
      </c>
      <c r="F14">
        <v>0.816</v>
      </c>
      <c r="G14">
        <v>0.806</v>
      </c>
    </row>
    <row r="15" spans="2:7">
      <c r="B15" s="1">
        <v>0.428</v>
      </c>
      <c r="C15">
        <v>0.52</v>
      </c>
      <c r="D15">
        <v>0.581</v>
      </c>
      <c r="E15">
        <v>0.531</v>
      </c>
      <c r="F15">
        <v>0.429</v>
      </c>
      <c r="G15">
        <v>0.568</v>
      </c>
    </row>
    <row r="16" spans="2:8">
      <c r="B16" s="1">
        <v>0.625</v>
      </c>
      <c r="C16">
        <v>0.762</v>
      </c>
      <c r="D16">
        <v>0.682</v>
      </c>
      <c r="E16">
        <v>0.706</v>
      </c>
      <c r="F16">
        <v>0.667</v>
      </c>
      <c r="G16">
        <v>0.676</v>
      </c>
      <c r="H16">
        <v>0.726</v>
      </c>
    </row>
    <row r="17" spans="2:7">
      <c r="B17" s="1">
        <v>1.104</v>
      </c>
      <c r="C17">
        <v>0.662</v>
      </c>
      <c r="D17">
        <v>0.696</v>
      </c>
      <c r="E17">
        <v>0.803</v>
      </c>
      <c r="F17">
        <v>0.705</v>
      </c>
      <c r="G17">
        <v>0.654</v>
      </c>
    </row>
    <row r="18" spans="2:7">
      <c r="B18" s="1">
        <v>1.449</v>
      </c>
      <c r="C18">
        <v>0.468</v>
      </c>
      <c r="D18">
        <v>0.449</v>
      </c>
      <c r="E18">
        <v>0.356</v>
      </c>
      <c r="F18">
        <v>0.537</v>
      </c>
      <c r="G18">
        <v>0.494</v>
      </c>
    </row>
    <row r="19" spans="2:8">
      <c r="B19" s="1">
        <v>1.815</v>
      </c>
      <c r="C19">
        <v>0.572</v>
      </c>
      <c r="D19">
        <v>0.587</v>
      </c>
      <c r="E19">
        <v>0.542</v>
      </c>
      <c r="F19">
        <v>0.477</v>
      </c>
      <c r="G19">
        <v>0.458</v>
      </c>
      <c r="H19">
        <v>0.534</v>
      </c>
    </row>
    <row r="20" spans="2:7">
      <c r="B20" s="1">
        <v>2.387</v>
      </c>
      <c r="C20">
        <v>1.101</v>
      </c>
      <c r="D20">
        <v>0.929</v>
      </c>
      <c r="E20">
        <v>0.857</v>
      </c>
      <c r="F20">
        <v>0.925</v>
      </c>
      <c r="G20">
        <v>1.223</v>
      </c>
    </row>
    <row r="21" spans="3:7">
      <c r="C21">
        <v>0.698</v>
      </c>
      <c r="D21">
        <v>0.786</v>
      </c>
      <c r="E21">
        <v>0.634</v>
      </c>
      <c r="F21">
        <v>0.823</v>
      </c>
      <c r="G21">
        <v>0.75</v>
      </c>
    </row>
    <row r="22" spans="3:8">
      <c r="C22">
        <v>0.882</v>
      </c>
      <c r="D22">
        <v>0.875</v>
      </c>
      <c r="E22">
        <v>0.859</v>
      </c>
      <c r="F22">
        <v>0.822</v>
      </c>
      <c r="G22">
        <v>0.773</v>
      </c>
      <c r="H22">
        <v>0.845</v>
      </c>
    </row>
    <row r="24" spans="1:4">
      <c r="A24" t="s">
        <v>58</v>
      </c>
      <c r="B24" t="s">
        <v>59</v>
      </c>
      <c r="C24" t="s">
        <v>60</v>
      </c>
      <c r="D24" t="s">
        <v>61</v>
      </c>
    </row>
    <row r="25" spans="2:3">
      <c r="B25">
        <f>B14</f>
        <v>0.209</v>
      </c>
      <c r="C25">
        <v>100</v>
      </c>
    </row>
    <row r="26" spans="2:3">
      <c r="B26">
        <f t="shared" ref="B26:B30" si="0">B15</f>
        <v>0.428</v>
      </c>
      <c r="C26">
        <v>50</v>
      </c>
    </row>
    <row r="27" spans="2:3">
      <c r="B27">
        <f t="shared" si="0"/>
        <v>0.625</v>
      </c>
      <c r="C27">
        <v>25</v>
      </c>
    </row>
    <row r="28" spans="2:3">
      <c r="B28">
        <f t="shared" si="0"/>
        <v>1.104</v>
      </c>
      <c r="C28">
        <v>12.5</v>
      </c>
    </row>
    <row r="29" spans="2:3">
      <c r="B29">
        <f t="shared" si="0"/>
        <v>1.449</v>
      </c>
      <c r="C29">
        <v>6.25</v>
      </c>
    </row>
    <row r="30" spans="2:3">
      <c r="B30">
        <f t="shared" si="0"/>
        <v>1.815</v>
      </c>
      <c r="C30">
        <v>3.13</v>
      </c>
    </row>
    <row r="34" spans="1:13">
      <c r="A34" t="s">
        <v>60</v>
      </c>
      <c r="B34" t="s">
        <v>61</v>
      </c>
      <c r="K34" t="s">
        <v>62</v>
      </c>
      <c r="L34" t="s">
        <v>63</v>
      </c>
      <c r="M34" t="s">
        <v>64</v>
      </c>
    </row>
    <row r="35" spans="3:13">
      <c r="C35">
        <f t="shared" ref="C35:H35" si="1">63.043*C14*C14-177.19*C14+123.11</f>
        <v>15.477459392</v>
      </c>
      <c r="D35">
        <f t="shared" si="1"/>
        <v>27.102040427</v>
      </c>
      <c r="E35">
        <f t="shared" si="1"/>
        <v>19.545224363</v>
      </c>
      <c r="F35">
        <f t="shared" si="1"/>
        <v>20.500519808</v>
      </c>
      <c r="G35">
        <f t="shared" si="1"/>
        <v>21.249862348</v>
      </c>
      <c r="J35" t="s">
        <v>65</v>
      </c>
      <c r="K35">
        <f>AVERAGE(C35:H35)</f>
        <v>20.7750212676</v>
      </c>
      <c r="L35">
        <f>STDEV(C35:H35)</f>
        <v>4.18056691127969</v>
      </c>
      <c r="M35">
        <f>TTEST(C35:H35,C36:H36,2,2)</f>
        <v>6.91116102601964e-5</v>
      </c>
    </row>
    <row r="36" spans="3:12">
      <c r="C36">
        <f t="shared" ref="B36:H43" si="2">63.043*C15*C15-177.19*C15+123.11</f>
        <v>48.0180272</v>
      </c>
      <c r="D36">
        <f t="shared" si="2"/>
        <v>41.443468123</v>
      </c>
      <c r="E36">
        <f t="shared" si="2"/>
        <v>46.797777323</v>
      </c>
      <c r="F36">
        <f t="shared" si="2"/>
        <v>58.697986763</v>
      </c>
      <c r="G36">
        <f t="shared" si="2"/>
        <v>42.805264832</v>
      </c>
      <c r="J36" t="s">
        <v>66</v>
      </c>
      <c r="K36">
        <f t="shared" ref="K36:K43" si="3">AVERAGE(C36:H36)</f>
        <v>47.5525048482</v>
      </c>
      <c r="L36">
        <f t="shared" ref="L36:L43" si="4">STDEV(C36:H36)</f>
        <v>6.79824810689686</v>
      </c>
    </row>
    <row r="37" spans="3:13">
      <c r="C37">
        <f t="shared" si="2"/>
        <v>24.696759692</v>
      </c>
      <c r="D37">
        <f t="shared" si="2"/>
        <v>31.589232332</v>
      </c>
      <c r="E37">
        <f t="shared" si="2"/>
        <v>29.436760748</v>
      </c>
      <c r="F37">
        <f t="shared" si="2"/>
        <v>32.971407227</v>
      </c>
      <c r="G37">
        <f t="shared" si="2"/>
        <v>32.138697968</v>
      </c>
      <c r="H37">
        <f t="shared" si="2"/>
        <v>27.698512268</v>
      </c>
      <c r="J37" t="s">
        <v>67</v>
      </c>
      <c r="K37">
        <f t="shared" si="3"/>
        <v>29.7552283725</v>
      </c>
      <c r="L37">
        <f t="shared" si="4"/>
        <v>3.14031566611483</v>
      </c>
      <c r="M37">
        <f>TTEST(C36:H36,C37:H37,2,2)</f>
        <v>0.000272164110301538</v>
      </c>
    </row>
    <row r="38" spans="3:13">
      <c r="C38">
        <f t="shared" si="2"/>
        <v>33.438436492</v>
      </c>
      <c r="D38">
        <f t="shared" si="2"/>
        <v>30.324797888</v>
      </c>
      <c r="E38">
        <f t="shared" si="2"/>
        <v>21.477123787</v>
      </c>
      <c r="F38">
        <f t="shared" si="2"/>
        <v>29.524997075</v>
      </c>
      <c r="G38">
        <f t="shared" si="2"/>
        <v>34.192239788</v>
      </c>
      <c r="J38" t="s">
        <v>68</v>
      </c>
      <c r="K38">
        <f t="shared" si="3"/>
        <v>29.791519006</v>
      </c>
      <c r="L38">
        <f t="shared" si="4"/>
        <v>5.05348737789658</v>
      </c>
      <c r="M38">
        <f>TTEST(C38:H38,C39:H39,2,2)</f>
        <v>0.000367628915820339</v>
      </c>
    </row>
    <row r="39" spans="3:12">
      <c r="C39">
        <f t="shared" si="2"/>
        <v>53.993010032</v>
      </c>
      <c r="D39">
        <f t="shared" si="2"/>
        <v>56.261221843</v>
      </c>
      <c r="E39">
        <f t="shared" si="2"/>
        <v>68.020177648</v>
      </c>
      <c r="F39">
        <f t="shared" si="2"/>
        <v>46.138616867</v>
      </c>
      <c r="G39">
        <f t="shared" si="2"/>
        <v>50.962901548</v>
      </c>
      <c r="J39" t="s">
        <v>69</v>
      </c>
      <c r="K39">
        <f t="shared" si="3"/>
        <v>55.0751855876</v>
      </c>
      <c r="L39">
        <f t="shared" si="4"/>
        <v>8.16890056703526</v>
      </c>
    </row>
    <row r="40" spans="3:13">
      <c r="C40">
        <f t="shared" si="2"/>
        <v>42.383980912</v>
      </c>
      <c r="D40">
        <f t="shared" si="2"/>
        <v>40.822133467</v>
      </c>
      <c r="E40">
        <f t="shared" si="2"/>
        <v>45.592783852</v>
      </c>
      <c r="F40">
        <f t="shared" si="2"/>
        <v>52.934480747</v>
      </c>
      <c r="G40">
        <f t="shared" si="2"/>
        <v>55.181131852</v>
      </c>
      <c r="H40">
        <f t="shared" si="2"/>
        <v>46.467629708</v>
      </c>
      <c r="J40" t="s">
        <v>70</v>
      </c>
      <c r="K40">
        <f t="shared" si="3"/>
        <v>47.2303567563333</v>
      </c>
      <c r="L40">
        <f t="shared" si="4"/>
        <v>5.71957930691638</v>
      </c>
      <c r="M40">
        <f>TTEST(C39:H39,C40:H40,2,2)</f>
        <v>0.0938170339209663</v>
      </c>
    </row>
    <row r="41" spans="3:13">
      <c r="C41">
        <f t="shared" si="2"/>
        <v>4.44459764300001</v>
      </c>
      <c r="D41">
        <f t="shared" si="2"/>
        <v>12.909183763</v>
      </c>
      <c r="E41">
        <f t="shared" si="2"/>
        <v>17.560038307</v>
      </c>
      <c r="F41">
        <f t="shared" si="2"/>
        <v>13.150416875</v>
      </c>
      <c r="G41">
        <f>63.043*G20*G20-177.19*G20+123.11</f>
        <v>0.701873347000003</v>
      </c>
      <c r="J41" t="s">
        <v>71</v>
      </c>
      <c r="K41">
        <f t="shared" si="3"/>
        <v>9.753221987</v>
      </c>
      <c r="L41">
        <f t="shared" si="4"/>
        <v>6.93822407971564</v>
      </c>
      <c r="M41">
        <f>TTEST(C41:H41,C42:H42,2,2)</f>
        <v>0.00351290579972501</v>
      </c>
    </row>
    <row r="42" spans="3:12">
      <c r="C42">
        <f t="shared" si="2"/>
        <v>30.146181772</v>
      </c>
      <c r="D42">
        <f t="shared" si="2"/>
        <v>22.786373228</v>
      </c>
      <c r="E42">
        <f t="shared" si="2"/>
        <v>36.112052108</v>
      </c>
      <c r="F42">
        <f t="shared" si="2"/>
        <v>19.983482147</v>
      </c>
      <c r="G42">
        <f t="shared" si="2"/>
        <v>25.6791875</v>
      </c>
      <c r="J42" t="s">
        <v>72</v>
      </c>
      <c r="K42">
        <f t="shared" si="3"/>
        <v>26.941455351</v>
      </c>
      <c r="L42">
        <f t="shared" si="4"/>
        <v>6.35691621379971</v>
      </c>
    </row>
    <row r="43" spans="3:13">
      <c r="C43">
        <f t="shared" si="2"/>
        <v>15.871082732</v>
      </c>
      <c r="D43">
        <f t="shared" si="2"/>
        <v>16.336046875</v>
      </c>
      <c r="E43">
        <f t="shared" si="2"/>
        <v>17.422021883</v>
      </c>
      <c r="F43">
        <f t="shared" si="2"/>
        <v>20.056966412</v>
      </c>
      <c r="G43">
        <f t="shared" si="2"/>
        <v>23.812150747</v>
      </c>
      <c r="H43">
        <f t="shared" si="2"/>
        <v>18.398728075</v>
      </c>
      <c r="J43" t="s">
        <v>73</v>
      </c>
      <c r="K43">
        <f t="shared" si="3"/>
        <v>18.649499454</v>
      </c>
      <c r="L43">
        <f t="shared" si="4"/>
        <v>2.94194430264004</v>
      </c>
      <c r="M43">
        <f>TTEST(C42:H42,C43:H43,2,2)</f>
        <v>0.0184822846133196</v>
      </c>
    </row>
    <row r="49" spans="3:20">
      <c r="C49">
        <v>4.44459764300001</v>
      </c>
      <c r="D49">
        <v>12.909183763</v>
      </c>
      <c r="E49">
        <v>17.560038307</v>
      </c>
      <c r="F49">
        <v>13.150416875</v>
      </c>
      <c r="G49">
        <v>0.701873347000003</v>
      </c>
      <c r="I49">
        <v>30.146181772</v>
      </c>
      <c r="J49">
        <v>22.786373228</v>
      </c>
      <c r="K49">
        <v>36.112052108</v>
      </c>
      <c r="L49">
        <v>19.983482147</v>
      </c>
      <c r="M49">
        <v>25.6791875</v>
      </c>
      <c r="O49">
        <v>15.871082732</v>
      </c>
      <c r="P49">
        <v>16.336046875</v>
      </c>
      <c r="Q49">
        <v>17.422021883</v>
      </c>
      <c r="R49">
        <v>20.056966412</v>
      </c>
      <c r="S49">
        <v>23.812150747</v>
      </c>
      <c r="T49">
        <v>18.398728075</v>
      </c>
    </row>
    <row r="50" spans="3:20">
      <c r="C50">
        <v>33.438436492</v>
      </c>
      <c r="D50">
        <v>30.324797888</v>
      </c>
      <c r="E50">
        <v>21.477123787</v>
      </c>
      <c r="F50">
        <v>29.524997075</v>
      </c>
      <c r="G50">
        <v>34.192239788</v>
      </c>
      <c r="I50">
        <v>53.993010032</v>
      </c>
      <c r="J50">
        <v>56.261221843</v>
      </c>
      <c r="K50">
        <v>68.020177648</v>
      </c>
      <c r="L50">
        <v>46.138616867</v>
      </c>
      <c r="M50">
        <v>50.962901548</v>
      </c>
      <c r="O50">
        <v>24.696759692</v>
      </c>
      <c r="P50">
        <v>31.589232332</v>
      </c>
      <c r="Q50">
        <v>29.436760748</v>
      </c>
      <c r="R50">
        <v>32.971407227</v>
      </c>
      <c r="S50">
        <v>32.138697968</v>
      </c>
      <c r="T50">
        <v>27.698512268</v>
      </c>
    </row>
    <row r="51" spans="3:20">
      <c r="C51">
        <v>15.477459392</v>
      </c>
      <c r="D51">
        <v>27.102040427</v>
      </c>
      <c r="E51">
        <v>19.545224363</v>
      </c>
      <c r="F51">
        <v>20.500519808</v>
      </c>
      <c r="G51">
        <v>21.249862348</v>
      </c>
      <c r="I51">
        <v>48.0180272</v>
      </c>
      <c r="J51">
        <v>41.443468123</v>
      </c>
      <c r="K51">
        <v>46.797777323</v>
      </c>
      <c r="L51">
        <v>58.697986763</v>
      </c>
      <c r="M51">
        <v>42.805264832</v>
      </c>
      <c r="O51">
        <v>42.383980912</v>
      </c>
      <c r="P51">
        <v>40.822133467</v>
      </c>
      <c r="Q51">
        <v>45.592783852</v>
      </c>
      <c r="R51">
        <v>52.934480747</v>
      </c>
      <c r="S51">
        <v>55.181131852</v>
      </c>
      <c r="T51">
        <v>46.467629708</v>
      </c>
    </row>
    <row r="54" spans="3:5">
      <c r="C54">
        <v>4.44459764300001</v>
      </c>
      <c r="D54">
        <v>33.438436492</v>
      </c>
      <c r="E54">
        <v>15.477459392</v>
      </c>
    </row>
    <row r="55" spans="3:5">
      <c r="C55">
        <v>12.909183763</v>
      </c>
      <c r="D55">
        <v>30.324797888</v>
      </c>
      <c r="E55">
        <v>27.102040427</v>
      </c>
    </row>
    <row r="56" spans="3:5">
      <c r="C56">
        <v>17.560038307</v>
      </c>
      <c r="D56">
        <v>21.477123787</v>
      </c>
      <c r="E56">
        <v>19.545224363</v>
      </c>
    </row>
    <row r="57" spans="3:5">
      <c r="C57">
        <v>13.150416875</v>
      </c>
      <c r="D57">
        <v>29.524997075</v>
      </c>
      <c r="E57">
        <v>20.500519808</v>
      </c>
    </row>
    <row r="58" spans="3:5">
      <c r="C58">
        <v>0.701873347000003</v>
      </c>
      <c r="D58">
        <v>34.192239788</v>
      </c>
      <c r="E58">
        <v>21.249862348</v>
      </c>
    </row>
    <row r="60" spans="3:5">
      <c r="C60">
        <v>30.146181772</v>
      </c>
      <c r="D60">
        <v>53.993010032</v>
      </c>
      <c r="E60">
        <v>48.0180272</v>
      </c>
    </row>
    <row r="61" spans="3:5">
      <c r="C61">
        <v>22.786373228</v>
      </c>
      <c r="D61">
        <v>56.261221843</v>
      </c>
      <c r="E61">
        <v>41.443468123</v>
      </c>
    </row>
    <row r="62" spans="3:5">
      <c r="C62">
        <v>36.112052108</v>
      </c>
      <c r="D62">
        <v>68.020177648</v>
      </c>
      <c r="E62">
        <v>46.797777323</v>
      </c>
    </row>
    <row r="63" spans="3:5">
      <c r="C63">
        <v>19.983482147</v>
      </c>
      <c r="D63">
        <v>46.138616867</v>
      </c>
      <c r="E63">
        <v>58.697986763</v>
      </c>
    </row>
    <row r="64" spans="3:5">
      <c r="C64">
        <v>25.6791875</v>
      </c>
      <c r="D64">
        <v>50.962901548</v>
      </c>
      <c r="E64">
        <v>42.805264832</v>
      </c>
    </row>
    <row r="66" spans="3:5">
      <c r="C66">
        <v>15.871082732</v>
      </c>
      <c r="D66">
        <v>42.383980912</v>
      </c>
      <c r="E66">
        <v>24.696759692</v>
      </c>
    </row>
    <row r="67" spans="3:5">
      <c r="C67">
        <v>16.336046875</v>
      </c>
      <c r="D67">
        <v>40.822133467</v>
      </c>
      <c r="E67">
        <v>31.589232332</v>
      </c>
    </row>
    <row r="68" spans="3:5">
      <c r="C68">
        <v>17.422021883</v>
      </c>
      <c r="D68">
        <v>45.592783852</v>
      </c>
      <c r="E68">
        <v>29.436760748</v>
      </c>
    </row>
    <row r="69" spans="3:5">
      <c r="C69">
        <v>20.056966412</v>
      </c>
      <c r="D69">
        <v>52.934480747</v>
      </c>
      <c r="E69">
        <v>32.971407227</v>
      </c>
    </row>
    <row r="70" spans="3:5">
      <c r="C70">
        <v>23.812150747</v>
      </c>
      <c r="D70">
        <v>55.181131852</v>
      </c>
      <c r="E70">
        <v>32.138697968</v>
      </c>
    </row>
    <row r="71" spans="3:5">
      <c r="C71">
        <v>18.398728075</v>
      </c>
      <c r="D71">
        <v>46.467629708</v>
      </c>
      <c r="E71">
        <v>27.698512268</v>
      </c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tlp</dc:creator>
  <cp:lastModifiedBy>刁孟元</cp:lastModifiedBy>
  <dcterms:created xsi:type="dcterms:W3CDTF">2015-06-05T18:19:00Z</dcterms:created>
  <dcterms:modified xsi:type="dcterms:W3CDTF">2021-02-21T07:36:48Z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