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pivotCacheDefinition+xml" PartName="/xl/pivotCache/pivotCacheDefinition1.xml"/>
  <Override ContentType="application/vnd.openxmlformats-officedocument.spreadsheetml.pivotCacheRecords+xml" PartName="/xl/pivotCache/pivotCacheRecords1.xml"/>
  <Override ContentType="application/vnd.openxmlformats-officedocument.spreadsheetml.pivotCacheDefinition+xml" PartName="/xl/pivotCache/pivotCacheDefinition2.xml"/>
  <Override ContentType="application/vnd.openxmlformats-officedocument.spreadsheetml.pivotCacheRecords+xml" PartName="/xl/pivotCache/pivotCacheRecords2.xml"/>
  <Override ContentType="application/vnd.openxmlformats-officedocument.spreadsheetml.pivotCacheDefinition+xml" PartName="/xl/pivotCache/pivotCacheDefinition3.xml"/>
  <Override ContentType="application/vnd.openxmlformats-officedocument.spreadsheetml.pivotCacheRecords+xml" PartName="/xl/pivotCache/pivotCacheRecords3.xml"/>
  <Override ContentType="application/vnd.openxmlformats-officedocument.spreadsheetml.pivotCacheDefinition+xml" PartName="/xl/pivotCache/pivotCacheDefinition4.xml"/>
  <Override ContentType="application/vnd.openxmlformats-officedocument.spreadsheetml.pivotCacheRecords+xml" PartName="/xl/pivotCache/pivotCacheRecords4.xml"/>
  <Override ContentType="application/vnd.openxmlformats-officedocument.spreadsheetml.pivotCacheDefinition+xml" PartName="/xl/pivotCache/pivotCacheDefinition5.xml"/>
  <Override ContentType="application/vnd.openxmlformats-officedocument.spreadsheetml.pivotCacheRecords+xml" PartName="/xl/pivotCache/pivotCacheRecords5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table+xml" PartName="/xl/tables/table3.xml"/>
  <Override ContentType="application/vnd.openxmlformats-officedocument.spreadsheetml.pivotTable+xml" PartName="/xl/pivotTables/pivotTable1.xml"/>
  <Override ContentType="application/vnd.openxmlformats-officedocument.spreadsheetml.table+xml" PartName="/xl/tables/table4.xml"/>
  <Override ContentType="application/vnd.openxmlformats-officedocument.spreadsheetml.pivotTable+xml" PartName="/xl/pivotTables/pivotTable2.xml"/>
  <Override ContentType="application/vnd.openxmlformats-officedocument.spreadsheetml.pivotTable+xml" PartName="/xl/pivotTables/pivotTable3.xml"/>
  <Override ContentType="application/vnd.openxmlformats-officedocument.spreadsheetml.pivotTable+xml" PartName="/xl/pivotTables/pivotTable4.xml"/>
  <Override ContentType="application/vnd.openxmlformats-officedocument.drawing+xml" PartName="/xl/drawings/drawing1.xml"/>
  <Override ContentType="application/vnd.openxmlformats-officedocument.spreadsheetml.table+xml" PartName="/xl/tables/table5.xml"/>
  <Override ContentType="application/vnd.openxmlformats-officedocument.drawingml.chart+xml" PartName="/xl/charts/chart1.xml"/>
  <Override ContentType="application/vnd.ms-office.chartstyle+xml" PartName="/xl/charts/style1.xml"/>
  <Override ContentType="application/vnd.ms-office.chartcolorstyle+xml" PartName="/xl/charts/colors1.xml"/>
  <Override ContentType="application/vnd.openxmlformats-officedocument.drawingml.chart+xml" PartName="/xl/charts/chart2.xml"/>
  <Override ContentType="application/vnd.ms-office.chartstyle+xml" PartName="/xl/charts/style2.xml"/>
  <Override ContentType="application/vnd.ms-office.chartcolorstyle+xml" PartName="/xl/charts/colors2.xml"/>
  <Override ContentType="application/vnd.ms-office.chartex+xml" PartName="/xl/charts/chartEx1.xml"/>
  <Override ContentType="application/vnd.ms-office.chartstyle+xml" PartName="/xl/charts/style3.xml"/>
  <Override ContentType="application/vnd.ms-office.chartcolorstyle+xml" PartName="/xl/charts/colors3.xml"/>
  <Override ContentType="application/vnd.ms-office.chartex+xml" PartName="/xl/charts/chartEx2.xml"/>
  <Override ContentType="application/vnd.ms-office.chartstyle+xml" PartName="/xl/charts/style4.xml"/>
  <Override ContentType="application/vnd.ms-office.chartcolorstyle+xml" PartName="/xl/charts/colors4.xml"/>
  <Override ContentType="application/vnd.openxmlformats-officedocument.spreadsheetml.table+xml" PartName="/xl/tables/table6.xml"/>
  <Override ContentType="application/vnd.openxmlformats-officedocument.spreadsheetml.table+xml" PartName="/xl/tables/table7.xml"/>
  <Override ContentType="application/vnd.openxmlformats-officedocument.spreadsheetml.table+xml" PartName="/xl/tables/table8.xml"/>
  <Override ContentType="application/vnd.openxmlformats-officedocument.spreadsheetml.table+xml" PartName="/xl/tables/table9.xml"/>
  <Override ContentType="application/vnd.openxmlformats-officedocument.spreadsheetml.pivotTable+xml" PartName="/xl/pivotTables/pivotTable5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custom-properties+xml" PartName="/docProps/custom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Relationship Target="docProps/custom.xml" Type="http://schemas.openxmlformats.org/officeDocument/2006/relationships/custom-properties" Id="rId4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ProgramData\MF-IME\CODE\data\"/>
    </mc:Choice>
  </mc:AlternateContent>
  <xr:revisionPtr revIDLastSave="0" documentId="13_ncr:1_{7FE6BC31-BE03-460F-8FCD-BF189FA7B76A}" xr6:coauthVersionLast="47" xr6:coauthVersionMax="47" xr10:uidLastSave="{00000000-0000-0000-0000-000000000000}"/>
  <bookViews>
    <workbookView xWindow="1950" yWindow="1950" windowWidth="25530" windowHeight="12855" tabRatio="378"/>
  </bookViews>
  <sheets>
    <sheet name="2025.1.8" sheetId="25" r:id="rId1"/>
    <sheet name="2025.1" sheetId="24" r:id="rId2"/>
    <sheet name="排放设施信息" sheetId="2" r:id="rId3"/>
    <sheet name="2024.12" sheetId="22" r:id="rId4"/>
    <sheet name="按设施统计1223" sheetId="23" r:id="rId5"/>
    <sheet name="2024.11" sheetId="18" r:id="rId6"/>
    <sheet name="按设施统计" sheetId="21" r:id="rId7"/>
    <sheet name="数据定义" sheetId="17" r:id="rId8"/>
    <sheet name="2024.11 (2)" sheetId="20" r:id="rId9"/>
    <sheet name="2024.10" sheetId="15" r:id="rId10"/>
    <sheet name="2024.10 (2)" sheetId="16" r:id="rId11"/>
    <sheet name="2024.7" sheetId="11" r:id="rId12"/>
    <sheet name="结果统计_0731" sheetId="13" r:id="rId13"/>
    <sheet name="2024.5(0530备份)" sheetId="12" r:id="rId14"/>
    <sheet name="2024.4" sheetId="8" r:id="rId15"/>
    <sheet name="2024.4 (2)" sheetId="9" r:id="rId16"/>
    <sheet name="2024.2" sheetId="6" r:id="rId17"/>
    <sheet name="补充说明" sheetId="3" r:id="rId18"/>
  </sheets>
  <definedNames>
    <definedName name="_xlnm._FilterDatabase" localSheetId="9" hidden="true">'2024.10'!$A$1:$S$26</definedName>
    <definedName name="_xlnm._FilterDatabase" localSheetId="10" hidden="true">'2024.10 (2)'!$A$1:$S$26</definedName>
    <definedName name="_xlnm._FilterDatabase" localSheetId="5" hidden="true">'2024.11'!$A$1:$S$24</definedName>
    <definedName name="_xlnm._FilterDatabase" localSheetId="8" hidden="true">'2024.11 (2)'!$A$1:$S$26</definedName>
    <definedName name="_xlnm._FilterDatabase" localSheetId="3" hidden="true">'2024.12'!$A$1:$T$24</definedName>
    <definedName name="_xlnm._FilterDatabase" localSheetId="16" hidden="true">'2024.2'!$A$1:$AA$125</definedName>
    <definedName name="_xlnm._FilterDatabase" localSheetId="14" hidden="true">'2024.4'!$A$1:$Y$81</definedName>
    <definedName name="_xlnm._FilterDatabase" localSheetId="15" hidden="true">'2024.4 (2)'!$A$1:$Y$109</definedName>
    <definedName name="_xlnm._FilterDatabase" localSheetId="13" hidden="true">'2024.5(0530备份)'!$A$1:$Z$118</definedName>
    <definedName name="_xlnm._FilterDatabase" localSheetId="11" hidden="true">'2024.7'!$A$1:$S$26</definedName>
    <definedName name="_xlnm._FilterDatabase" localSheetId="1" hidden="true">'2025.1'!$A$1:$U$24</definedName>
    <definedName name="_xlnm._FilterDatabase" localSheetId="0" hidden="true">'2025.1.8'!$A$1:$U$24</definedName>
    <definedName name="_xlnm._FilterDatabase" localSheetId="6" hidden="true">按设施统计!$H$3:$N$24</definedName>
    <definedName name="_xlnm._FilterDatabase" localSheetId="2" hidden="true">排放设施信息!$A$1:$D$21</definedName>
    <definedName name="_xlchart.v1.0" hidden="true">'2024.11'!$D$2:$D$119</definedName>
    <definedName name="_xlchart.v1.1" hidden="true">'2024.11'!$T$2:$T$119</definedName>
    <definedName name="_xlchart.v1.2" hidden="true">'2024.11'!$N$2:$N$119</definedName>
    <definedName name="_xlchart.v1.3" hidden="true">'2024.11'!$T$2:$T$119</definedName>
  </definedNames>
  <calcPr calcId="191029" fullCalcOnLoad="true"/>
  <pivotCaches>
    <pivotCache cacheId="0" r:id="rId19"/>
    <pivotCache cacheId="1" r:id="rId20"/>
    <pivotCache cacheId="2" r:id="rId21"/>
    <pivotCache cacheId="3" r:id="rId22"/>
    <pivotCache cacheId="4" r:id="rId23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<sst xmlns="http://schemas.openxmlformats.org/spreadsheetml/2006/main" xmlns:r="http://schemas.openxmlformats.org/officeDocument/2006/relationships" xmlns:xdr="http://schemas.openxmlformats.org/drawingml/2006/spreadsheetDrawing" count="17018" uniqueCount="4418">
  <si>
    <t>序号</t>
  </si>
  <si>
    <t>filename</t>
  </si>
  <si>
    <t>foldername</t>
  </si>
  <si>
    <t>Facility Name</t>
  </si>
  <si>
    <t>Latitude</t>
  </si>
  <si>
    <t>Longitude</t>
  </si>
  <si>
    <t>satellite</t>
  </si>
  <si>
    <t>date</t>
  </si>
  <si>
    <t>Time of Satellite</t>
  </si>
  <si>
    <t>UTC</t>
  </si>
  <si>
    <t>State</t>
  </si>
  <si>
    <t>Zone</t>
  </si>
  <si>
    <t>Local Standard Time</t>
  </si>
  <si>
    <t>Facility ID</t>
  </si>
  <si>
    <t>day LST</t>
  </si>
  <si>
    <t>time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</si>
  <si>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</si>
  <si>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</si>
  <si>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</si>
  <si>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</si>
  <si>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</si>
  <si>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</si>
  <si>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</si>
  <si>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</si>
  <si>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</si>
  <si>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</si>
  <si>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GF5_AHSI_W107.84_N40.19_20190803_006569_L10000052859</t>
  </si>
  <si>
    <t>Craig_20190802</t>
  </si>
  <si>
    <t>Craig</t>
  </si>
  <si>
    <t>GF5</t>
  </si>
  <si>
    <t>20190803</t>
  </si>
  <si>
    <t>CO</t>
  </si>
  <si>
    <t>MST</t>
  </si>
  <si>
    <t>08/02/2019</t>
  </si>
  <si>
    <t>13:08</t>
  </si>
  <si>
    <t>GF5_AHSI_W85.14_N38.72_20191225_008664_L10000068784</t>
  </si>
  <si>
    <t>Trimble County_20191225</t>
  </si>
  <si>
    <t>Trimble County</t>
  </si>
  <si>
    <t>20191225</t>
  </si>
  <si>
    <t>KY</t>
  </si>
  <si>
    <t>EST</t>
  </si>
  <si>
    <t>12/24/2019</t>
  </si>
  <si>
    <t>13:36</t>
  </si>
  <si>
    <t>GF5A_AHSI_W108.6_N36.7_20231227_005597_L10000078715</t>
  </si>
  <si>
    <t>Four Corners Steam Elec Station_20231227</t>
  </si>
  <si>
    <t>Four Corners Steam Elec Station</t>
  </si>
  <si>
    <t>GF5A</t>
  </si>
  <si>
    <t>20231227</t>
  </si>
  <si>
    <t>NM</t>
  </si>
  <si>
    <t>12/27/2023</t>
  </si>
  <si>
    <t>13:12</t>
  </si>
  <si>
    <t>GF5A_AHSI_W98.5_N29.3_20230814_003630_L10000044804</t>
  </si>
  <si>
    <t>J K Spruce_20230814</t>
  </si>
  <si>
    <t>J K Spruce</t>
  </si>
  <si>
    <t>20230814</t>
  </si>
  <si>
    <t>TX</t>
  </si>
  <si>
    <t>CST</t>
  </si>
  <si>
    <t>08/14/2023</t>
  </si>
  <si>
    <t>13:42</t>
  </si>
  <si>
    <t>完美</t>
  </si>
  <si>
    <t>GF5A_AHSI_W108.7_N41.7_20231213_005393_L10000074107</t>
  </si>
  <si>
    <t>Jim Bridger_20231213</t>
  </si>
  <si>
    <t>Jim Bridger</t>
  </si>
  <si>
    <t>20231213</t>
  </si>
  <si>
    <t>WY</t>
  </si>
  <si>
    <t>12/13/2023</t>
  </si>
  <si>
    <t>GF5A_AHSI_W94.3_N32.3_20230908_003994_L10000051261</t>
  </si>
  <si>
    <t>Martin Lake_20230908</t>
  </si>
  <si>
    <t>Martin Lake</t>
  </si>
  <si>
    <t>20230908</t>
  </si>
  <si>
    <t>09/08/2023</t>
  </si>
  <si>
    <t>13:22</t>
  </si>
  <si>
    <t>有羽流、但周围水汽干扰也很大</t>
  </si>
  <si>
    <t>GF5B_AHSI_W101.6_N47.5_20220619_004161_L10000151101</t>
  </si>
  <si>
    <t>Antelope Valley_20220619</t>
  </si>
  <si>
    <t>Antelope Valley</t>
  </si>
  <si>
    <t>GF5B</t>
  </si>
  <si>
    <t>20220619</t>
  </si>
  <si>
    <t>ND</t>
  </si>
  <si>
    <t>06/19/2022</t>
  </si>
  <si>
    <t>11:51</t>
  </si>
  <si>
    <t>GF5B_AHSI_W107.8_N40.7_20221018_005924_L10000222668</t>
  </si>
  <si>
    <t>Craig_20221018</t>
  </si>
  <si>
    <t>20221018</t>
  </si>
  <si>
    <t>10/18/2022</t>
  </si>
  <si>
    <t>11:11</t>
  </si>
  <si>
    <t>两个源</t>
  </si>
  <si>
    <t>GF5B_AHSI_W108.3_N36.7_20220420_003287_L10000117219</t>
  </si>
  <si>
    <t>Four Corners Steam Elec Station_20220420</t>
  </si>
  <si>
    <t>20220420</t>
  </si>
  <si>
    <t>04/20/2022</t>
  </si>
  <si>
    <t>11:05</t>
  </si>
  <si>
    <t>有排放</t>
  </si>
  <si>
    <t>GF5B_AHSI_W108.2_N36.7_20220610_004030_L10000145798</t>
  </si>
  <si>
    <t>Four Corners Steam Elec Station_20220610</t>
  </si>
  <si>
    <t>20220610</t>
  </si>
  <si>
    <t>06/10/2022</t>
  </si>
  <si>
    <t>11:06</t>
  </si>
  <si>
    <t>GF5B_AHSI_W108.8_N41.7_20220212_002311_L10000077220</t>
  </si>
  <si>
    <t>Jim Bridger_20220212</t>
  </si>
  <si>
    <t>20220212</t>
  </si>
  <si>
    <t>02/12/2022</t>
  </si>
  <si>
    <t>11:10</t>
  </si>
  <si>
    <t>有排放，但周围噪声明显更大，不适合反演</t>
  </si>
  <si>
    <t>GF5B_AHSI_W109.0_N41.6_20231031_011431_L10000413197</t>
  </si>
  <si>
    <t>Jim Bridger_20231031</t>
  </si>
  <si>
    <t>20231031</t>
  </si>
  <si>
    <t>10/31/2023</t>
  </si>
  <si>
    <t>11:20</t>
  </si>
  <si>
    <t>GF5B_AHSI_W109.1_N41.6_20231221_012174_L10000440228</t>
  </si>
  <si>
    <t>Jim Bridger_20231221</t>
  </si>
  <si>
    <t>20231221</t>
  </si>
  <si>
    <t>12/21/2023</t>
  </si>
  <si>
    <t>GF5B_AHSI_W94.5_N38.2_20221019_005938_L10000223276</t>
  </si>
  <si>
    <t>La Cygne_20221019</t>
  </si>
  <si>
    <t>La Cygne</t>
  </si>
  <si>
    <t>20221019</t>
  </si>
  <si>
    <t>KS</t>
  </si>
  <si>
    <t>10/19/2022</t>
  </si>
  <si>
    <t>11:15</t>
  </si>
  <si>
    <t>32波段可见排放源</t>
  </si>
  <si>
    <t>GF5B_AHSI_W94.3_N32.3_20231103_011474_L10000414550</t>
  </si>
  <si>
    <t>Martin Lake_20231103</t>
  </si>
  <si>
    <t>20231103</t>
  </si>
  <si>
    <t>11/03/2023</t>
  </si>
  <si>
    <t>11:12</t>
  </si>
  <si>
    <t>有羽流，水面噪声大</t>
  </si>
  <si>
    <t>GF5B_AHSI_W96.5_N31.3_20221019_005938_L10000223290</t>
  </si>
  <si>
    <t>Oak Grove_20221019</t>
  </si>
  <si>
    <t>Oak Grove</t>
  </si>
  <si>
    <t>11:17</t>
  </si>
  <si>
    <t>GF5B_AHSI_W96.9_N29.8_20221019_005938_L10000223293</t>
  </si>
  <si>
    <t>Sam Seymour_20221019</t>
  </si>
  <si>
    <t>Sam Seymour</t>
  </si>
  <si>
    <t>GF5B_AHSI_W88.7_N37.2_20230825_010454_L10000380643</t>
  </si>
  <si>
    <t>Shawnee_20230825</t>
  </si>
  <si>
    <t>Shawnee</t>
  </si>
  <si>
    <t>20230825</t>
  </si>
  <si>
    <t>08/25/2023</t>
  </si>
  <si>
    <t>10:54</t>
  </si>
  <si>
    <t>有排放，圆形，无羽流形状</t>
  </si>
  <si>
    <t>GF5B_AHSI_W85.3_N38.7_20230714_009842_L10000360353</t>
  </si>
  <si>
    <t>Trimble County_20230714</t>
  </si>
  <si>
    <t>20230714</t>
  </si>
  <si>
    <t>07/14/2023</t>
  </si>
  <si>
    <t>11:42</t>
  </si>
  <si>
    <t>GF5B_AHSI_W107.5_N40.2_20230926_010921_L10000396892</t>
  </si>
  <si>
    <t>Craig_20230926</t>
  </si>
  <si>
    <t>20230926</t>
  </si>
  <si>
    <t>09/26/2023</t>
  </si>
  <si>
    <t>ZY1E_AHSI_W107.63_N40.60_20230715_020127_L1A0000628485</t>
  </si>
  <si>
    <t>Craig_20230715</t>
  </si>
  <si>
    <t>ZY1E</t>
  </si>
  <si>
    <t>20230715</t>
  </si>
  <si>
    <t>07/15/2023</t>
  </si>
  <si>
    <t>11:14</t>
  </si>
  <si>
    <t>19波段较好</t>
  </si>
  <si>
    <t>ZY1E_AHSI_W108.72_N36.61_20231007_021332_L1A0000663404</t>
  </si>
  <si>
    <t>Four Corners Steam Elec Station_20231007</t>
  </si>
  <si>
    <t>20231007</t>
  </si>
  <si>
    <t>10/07/2023</t>
  </si>
  <si>
    <t>羽流很完整，可以作为案例</t>
  </si>
  <si>
    <t>ZY1E_AHSI_W108.64_N36.61_20200917_005334_L1A0000154763</t>
  </si>
  <si>
    <t>Four Corners Steam Elec Station_20200917</t>
  </si>
  <si>
    <t>20200917</t>
  </si>
  <si>
    <t>09/17/2020</t>
  </si>
  <si>
    <t>11:19</t>
  </si>
  <si>
    <t>羽流形状好</t>
  </si>
  <si>
    <t>ZY1E_AHSI_W101.24_N41.04_20230805_020428_L1A0000637084</t>
  </si>
  <si>
    <t>Gerald Gentleman Station_20230805</t>
  </si>
  <si>
    <t>Gerald Gentleman Station</t>
  </si>
  <si>
    <t>20230805</t>
  </si>
  <si>
    <t>NE</t>
  </si>
  <si>
    <t>08/05/2023</t>
  </si>
  <si>
    <t>11:48</t>
  </si>
  <si>
    <t>ZY1E_AHSI_W101.95_N35.28_20220331_013368_L1A0000427095</t>
  </si>
  <si>
    <t>Harrington Station_20220331</t>
  </si>
  <si>
    <t>Harrington Station</t>
  </si>
  <si>
    <t>20220331</t>
  </si>
  <si>
    <t>03/31/2022</t>
  </si>
  <si>
    <t>11:54</t>
  </si>
  <si>
    <t>ZY1E_AHSI_W111.31_N39.27_20200905_005163_L1A0000144224</t>
  </si>
  <si>
    <t>Hunter_20200905</t>
  </si>
  <si>
    <t>Hunter</t>
  </si>
  <si>
    <t>20200905</t>
  </si>
  <si>
    <t>UT</t>
  </si>
  <si>
    <t>09/05/2020</t>
  </si>
  <si>
    <t>11:32</t>
  </si>
  <si>
    <t>有羽流</t>
  </si>
  <si>
    <t>ZY1E_AHSI_W111.21_N39.27_20201004_005578_L1A0000168618</t>
  </si>
  <si>
    <t>Hunter_20201004</t>
  </si>
  <si>
    <t>20201004</t>
  </si>
  <si>
    <t>10/04/2020</t>
  </si>
  <si>
    <t>ZY1E_AHSI_W98.07_N29.51_20220930_015991_L1A0000509878</t>
  </si>
  <si>
    <t>J K Spruce_20220930</t>
  </si>
  <si>
    <t>20220930</t>
  </si>
  <si>
    <t>09/30/2022</t>
  </si>
  <si>
    <t>11:31</t>
  </si>
  <si>
    <t>有噪声，有羽流</t>
  </si>
  <si>
    <t>ZY1E_AHSI_W98.53_N29.51_20220514_013997_L1A0000447750</t>
  </si>
  <si>
    <t>J K Spruce_20220514</t>
  </si>
  <si>
    <t>20220514</t>
  </si>
  <si>
    <t>05/14/2022</t>
  </si>
  <si>
    <t>11:35</t>
  </si>
  <si>
    <t>ZY1E_AHSI_W98.50_N29.51_20200930_005521_L1A0000170469</t>
  </si>
  <si>
    <t>J K Spruce_20200930</t>
  </si>
  <si>
    <t>20200930</t>
  </si>
  <si>
    <t>09/30/2020</t>
  </si>
  <si>
    <t>11:33</t>
  </si>
  <si>
    <t>ZY1E_AHSI_W98.20_N29.06_20220418_013626_L1A0000435959</t>
  </si>
  <si>
    <t>J K Spruce_20220418</t>
  </si>
  <si>
    <t>20220418</t>
  </si>
  <si>
    <t>04/18/2022</t>
  </si>
  <si>
    <t>ZY1E_AHSI_W98.51_N29.06_20201029_005935_L1A0000194928</t>
  </si>
  <si>
    <t>J K Spruce_20201029</t>
  </si>
  <si>
    <t>20201029</t>
  </si>
  <si>
    <t>10/29/2020</t>
  </si>
  <si>
    <t>有团块排放</t>
  </si>
  <si>
    <t>ZY1E_AHSI_W108.78_N41.92_20200813_004832_L1A0000126505</t>
  </si>
  <si>
    <t>Jim Bridger_20200813</t>
  </si>
  <si>
    <t>20200813</t>
  </si>
  <si>
    <t>08/13/2020</t>
  </si>
  <si>
    <t>11:24</t>
  </si>
  <si>
    <t>羽流形状很好，不过怎么风速有点问题</t>
  </si>
  <si>
    <t>ZY1E_AHSI_W108.68_N41.92_20200911_005248_L1A0000148906</t>
  </si>
  <si>
    <t>Jim Bridger_20200911</t>
  </si>
  <si>
    <t>20200911</t>
  </si>
  <si>
    <t>09/11/2020</t>
  </si>
  <si>
    <t>排放位置在山上，不像排放源</t>
  </si>
  <si>
    <t>ZY1E_AHSI_W104.93_N41.92_20230625_019840_L1A0000620580</t>
  </si>
  <si>
    <t>Laramie River_20230625</t>
  </si>
  <si>
    <t>Laramie River</t>
  </si>
  <si>
    <t>20230625</t>
  </si>
  <si>
    <t>06/25/2023</t>
  </si>
  <si>
    <t>ZY1E_AHSI_W105.13_N42.36_20200825_005004_L1A0000136593</t>
  </si>
  <si>
    <t>Laramie River_20200825</t>
  </si>
  <si>
    <t>20200825</t>
  </si>
  <si>
    <t>08/25/2020</t>
  </si>
  <si>
    <t>ZY1E_AHSI_W104.76_N41.92_20230917_021045_L1A0000655064</t>
  </si>
  <si>
    <t>Laramie River_20230917</t>
  </si>
  <si>
    <t>20230917</t>
  </si>
  <si>
    <t>09/17/2023</t>
  </si>
  <si>
    <t>11:02</t>
  </si>
  <si>
    <t>羽流良好</t>
  </si>
  <si>
    <t>ZY1E_AHSI_W94.40_N32.17_20210401_008144_L1A0000261751</t>
  </si>
  <si>
    <t>Martin Lake_20210401</t>
  </si>
  <si>
    <t>20210401</t>
  </si>
  <si>
    <t>04/01/2021</t>
  </si>
  <si>
    <t>ZY1E_AHSI_W96.26_N31.29_20201006_005607_L1A0000169633</t>
  </si>
  <si>
    <t>Oak Grove_20201006</t>
  </si>
  <si>
    <t>20201006</t>
  </si>
  <si>
    <t>10/06/2020</t>
  </si>
  <si>
    <t>11:25</t>
  </si>
  <si>
    <t>有排放，无羽流</t>
  </si>
  <si>
    <t>ZY1E_AHSI_W96.58_N31.29_20200711_004359_L1A0000107694</t>
  </si>
  <si>
    <t>Oak Grove_20200711</t>
  </si>
  <si>
    <t>20200711</t>
  </si>
  <si>
    <t>07/11/2020</t>
  </si>
  <si>
    <t>羽流可以</t>
  </si>
  <si>
    <t>ZY1E_AHSI_W96.23_N31.29_20220326_013296_L1A0000424559</t>
  </si>
  <si>
    <t>Oak Grove_20220326</t>
  </si>
  <si>
    <t>20220326</t>
  </si>
  <si>
    <t>03/26/2022</t>
  </si>
  <si>
    <t>11:27</t>
  </si>
  <si>
    <t>ZY1E_AHSI_W96.74_N31.10_20200612_003941_L1A0000093912</t>
  </si>
  <si>
    <t>Oak Grove_20200612</t>
  </si>
  <si>
    <t>20200612</t>
  </si>
  <si>
    <t>06/12/2020</t>
  </si>
  <si>
    <t>排放羽流很清晰</t>
  </si>
  <si>
    <t>ZY1E_AHSI_W96.19_N31.29_20220130_012507_L1A0000399543</t>
  </si>
  <si>
    <t>Oak Grove_20220130</t>
  </si>
  <si>
    <t>20220130</t>
  </si>
  <si>
    <t>01/30/2022</t>
  </si>
  <si>
    <t>11:28</t>
  </si>
  <si>
    <t>ZY1E_AHSI_W96.28_N31.29_20210424_008474_L1A0000271419</t>
  </si>
  <si>
    <t>Oak Grove_20210424</t>
  </si>
  <si>
    <t>20210424</t>
  </si>
  <si>
    <t>04/24/2021</t>
  </si>
  <si>
    <t>偏高</t>
  </si>
  <si>
    <t>ZY1E_AHSI_W96.41_N31.29_20211206_011716_L1A0000374926</t>
  </si>
  <si>
    <t>Oak Grove_20211206</t>
  </si>
  <si>
    <t>20211206</t>
  </si>
  <si>
    <t>12/06/2021</t>
  </si>
  <si>
    <t>11:29</t>
  </si>
  <si>
    <t>有一点点羽流</t>
  </si>
  <si>
    <t>ZY1E_AHSI_W96.95_N29.95_20200711_004359_L1A0000107697</t>
  </si>
  <si>
    <t>Sam Seymour_20200711</t>
  </si>
  <si>
    <t>有羽流，还不错，飘到水面上了，前16波段清晰；作为强吸收和弱吸收的案例</t>
  </si>
  <si>
    <t>ZY1E_AHSI_W96.55_N29.95_20220130_012507_L1A0000399546</t>
  </si>
  <si>
    <t>Sam Seymour_20220130</t>
  </si>
  <si>
    <t>ZY1E_AHSI_W97.05_N29.95_20200612_003941_L1A0000093915</t>
  </si>
  <si>
    <t>Sam Seymour_20200612</t>
  </si>
  <si>
    <t>羽流形状很好，可以作为案例</t>
  </si>
  <si>
    <t>ZY1E_AHSI_W96.65_N29.95_20210424_008474_L1A0000271422</t>
  </si>
  <si>
    <t>Sam Seymour_20210424</t>
  </si>
  <si>
    <t>ZY1E_AHSI_W88.95_N37.06_20210119_007111_L1A0000229838</t>
  </si>
  <si>
    <t>Shawnee_20210119</t>
  </si>
  <si>
    <t>20210119</t>
  </si>
  <si>
    <t>01/19/2021</t>
  </si>
  <si>
    <t>右下角伪排放源</t>
  </si>
  <si>
    <t>ZY1E_AHSI_W88.87_N37.06_20211128_011601_L1A0000371189</t>
  </si>
  <si>
    <t>Shawnee_20211128</t>
  </si>
  <si>
    <t>20211128</t>
  </si>
  <si>
    <t>11/28/2021</t>
  </si>
  <si>
    <t>11:03</t>
  </si>
  <si>
    <t>ZY1E_AHSI_W94.02_N45.45_20220927_015948_L1A0000508557</t>
  </si>
  <si>
    <t>Sherburne County_20220927</t>
  </si>
  <si>
    <t>Sherburne County</t>
  </si>
  <si>
    <t>20220927</t>
  </si>
  <si>
    <t>MN</t>
  </si>
  <si>
    <t>09/27/2022</t>
  </si>
  <si>
    <t>ZY1E_AHSI_W85.49_N38.38_20220327_013308_L1A0000425150</t>
  </si>
  <si>
    <t>Trimble County_20220327</t>
  </si>
  <si>
    <t>20220327</t>
  </si>
  <si>
    <t>03/27/2022</t>
  </si>
  <si>
    <t>ZY1E_AHSI_W107.47_N40.60_20231007_021332_L1A0000663395</t>
  </si>
  <si>
    <t>Craig_20231007</t>
  </si>
  <si>
    <t>有排放 不像羽流</t>
  </si>
  <si>
    <t>ZY1F_AHSI_W101.04_N41.04_20230916_009032_L1A0000537816</t>
  </si>
  <si>
    <t>Gerald Gentleman Station_20230916</t>
  </si>
  <si>
    <t>ZY1F</t>
  </si>
  <si>
    <t>20230916</t>
  </si>
  <si>
    <t>09/16/2023</t>
  </si>
  <si>
    <t>12:00</t>
  </si>
  <si>
    <t>ZY1F_AHSI_W101.05_N41.04_20231110_009821_L1A0000582861</t>
  </si>
  <si>
    <t>Gerald Gentleman Station_20231110</t>
  </si>
  <si>
    <t>20231110</t>
  </si>
  <si>
    <t>11/10/2023</t>
  </si>
  <si>
    <t>12:01</t>
  </si>
  <si>
    <t>ZY1F_AHSI_W101.48_N41.04_20230624_007827_L1A0000469131</t>
  </si>
  <si>
    <t>Gerald Gentleman Station_20230624</t>
  </si>
  <si>
    <t>20230624</t>
  </si>
  <si>
    <t>06/24/2023</t>
  </si>
  <si>
    <t>10波段效果好</t>
  </si>
  <si>
    <t>ZY1F_AHSI_W80.08_N39.27_20220621_002553_L1A0000190867</t>
  </si>
  <si>
    <t>Harrison Power Station_20220621</t>
  </si>
  <si>
    <t>Harrison Power Station</t>
  </si>
  <si>
    <t>20220621</t>
  </si>
  <si>
    <t>WV</t>
  </si>
  <si>
    <t>06/21/2022</t>
  </si>
  <si>
    <t>非常清晰</t>
  </si>
  <si>
    <t>ZY1F_AHSI_W80.61_N39.27_20230418_006865_L1A0000414746</t>
  </si>
  <si>
    <t>Harrison Power Station_20230418</t>
  </si>
  <si>
    <t>20230418</t>
  </si>
  <si>
    <t>04/18/2023</t>
  </si>
  <si>
    <t>11:34</t>
  </si>
  <si>
    <t>ZY1F_AHSI_W110.71_N39.27_20230817_008602_L1A0000512937</t>
  </si>
  <si>
    <t>Hunter_20230817</t>
  </si>
  <si>
    <t>20230817</t>
  </si>
  <si>
    <t>08/17/2023</t>
  </si>
  <si>
    <t>11:36</t>
  </si>
  <si>
    <t>ZY1F_AHSI_W98.47_N29.51_20221013_004183_L1A0000250381</t>
  </si>
  <si>
    <t>J K Spruce_20221013</t>
  </si>
  <si>
    <t>20221013</t>
  </si>
  <si>
    <t>10/13/2022</t>
  </si>
  <si>
    <t>噪声较大</t>
  </si>
  <si>
    <t>ZY1F_AHSI_W94.55_N38.38_20220920_003853_L1A0000229994</t>
  </si>
  <si>
    <t>La Cygne_20220920</t>
  </si>
  <si>
    <t>20220920</t>
  </si>
  <si>
    <t>09/20/2022</t>
  </si>
  <si>
    <t>水汽影响太大了</t>
  </si>
  <si>
    <t>ZY1F_AHSI_W90.79_N38.83_20230704_007970_L1A0000476992</t>
  </si>
  <si>
    <t>Labadie_20230704</t>
  </si>
  <si>
    <t>Labadie</t>
  </si>
  <si>
    <t>20230704</t>
  </si>
  <si>
    <t>MO</t>
  </si>
  <si>
    <t>07/04/2023</t>
  </si>
  <si>
    <t>11:16</t>
  </si>
  <si>
    <t>构成羽流，有排放</t>
  </si>
  <si>
    <t>ZY1F_AHSI_W104.83_N41.92_20230930_009233_L1A0000549577</t>
  </si>
  <si>
    <t>Laramie River_20230930</t>
  </si>
  <si>
    <t>20230930</t>
  </si>
  <si>
    <t>09/30/2023</t>
  </si>
  <si>
    <t>ZY1F_AHSI_W94.61_N32.17_20221120_004728_L1A0000290523</t>
  </si>
  <si>
    <t>Martin Lake_20221120</t>
  </si>
  <si>
    <t>20221120</t>
  </si>
  <si>
    <t>11/20/2022</t>
  </si>
  <si>
    <t>有一点羽流比较稀疏</t>
  </si>
  <si>
    <t>ZY1F_AHSI_W94.55_N32.17_20231210_010251_L1A0000608285</t>
  </si>
  <si>
    <t>Martin Lake_20231210</t>
  </si>
  <si>
    <t>20231210</t>
  </si>
  <si>
    <t>12/10/2023</t>
  </si>
  <si>
    <t>ZY1F_AHSI_W96.65_N31.29_20230816_008587_L1A0000512058</t>
  </si>
  <si>
    <t>Oak Grove_20230816</t>
  </si>
  <si>
    <t>20230816</t>
  </si>
  <si>
    <t>08/16/2023</t>
  </si>
  <si>
    <t>羽流很好，简直完美！！！适合作为案例</t>
  </si>
  <si>
    <t>ZY1F_AHSI_W96.64_N31.29_20220727_003064_L1A0000178119</t>
  </si>
  <si>
    <t>Oak Grove_20220727</t>
  </si>
  <si>
    <t>20220727</t>
  </si>
  <si>
    <t>07/27/2022</t>
  </si>
  <si>
    <t>ZY1F_AHSI_W96.65_N31.29_20230304_006220_L1A0000378222</t>
  </si>
  <si>
    <t>Oak Grove_20230304</t>
  </si>
  <si>
    <t>20230304</t>
  </si>
  <si>
    <t>03/04/2023</t>
  </si>
  <si>
    <t>11:30</t>
  </si>
  <si>
    <t>被云挡住了</t>
  </si>
  <si>
    <t>ZY1F_AHSI_W96.67_N31.29_20230108_005431_L1A0000329378</t>
  </si>
  <si>
    <t>Oak Grove_20230108</t>
  </si>
  <si>
    <t>20230108</t>
  </si>
  <si>
    <t>01/08/2023</t>
  </si>
  <si>
    <t>有羽流，水池下方有一个点源</t>
  </si>
  <si>
    <t>ZY1F_AHSI_W97.01_N29.95_20230816_008587_L1A0000512061</t>
  </si>
  <si>
    <t>Sam Seymour_20230816</t>
  </si>
  <si>
    <t>ZY1F_AHSI_W97.01_N29.95_20230304_006220_L1A0000378225</t>
  </si>
  <si>
    <t>Sam Seymour_20230304</t>
  </si>
  <si>
    <t>ZY1F_AHSI_W93.93_N45.45_20220721_002978_L1A0000173921</t>
  </si>
  <si>
    <t>Sherburne County_20220721</t>
  </si>
  <si>
    <t>20220721</t>
  </si>
  <si>
    <t>07/21/2022</t>
  </si>
  <si>
    <t>适合作为反演案例</t>
  </si>
  <si>
    <t>GF5_AHSI_W111.09_N39.21_20191118_008126_L10000065664</t>
  </si>
  <si>
    <t>Hunter_20191118</t>
  </si>
  <si>
    <t>20191118</t>
  </si>
  <si>
    <t>11/17/2019</t>
  </si>
  <si>
    <t>13:20</t>
  </si>
  <si>
    <t>GF5A_AHSI_W108.8_N41.7_20230923_004213_L10000054221</t>
  </si>
  <si>
    <t>Jim Bridger_20230923</t>
  </si>
  <si>
    <t>20230923</t>
  </si>
  <si>
    <t>09/23/2023</t>
  </si>
  <si>
    <t>13:11</t>
  </si>
  <si>
    <t>GF5B_AHSI_W102.0_N47.5_20220316_002777_L10000118963</t>
  </si>
  <si>
    <t>Antelope Valley_20220316</t>
  </si>
  <si>
    <t>20220316</t>
  </si>
  <si>
    <t>03/16/2022</t>
  </si>
  <si>
    <t>11:50</t>
  </si>
  <si>
    <t>GF5B_AHSI_W102.1_N47.5_20220626_004263_L10000154923</t>
  </si>
  <si>
    <t>Antelope Valley_20220626</t>
  </si>
  <si>
    <t>20220626</t>
  </si>
  <si>
    <t>06/26/2022</t>
  </si>
  <si>
    <t>11:53</t>
  </si>
  <si>
    <t>能看见一点</t>
  </si>
  <si>
    <t>GF5B_AHSI_W108.3_N36.7_20240106_012407_L10000448627</t>
  </si>
  <si>
    <t>Four Corners Steam Elec Station_20240106</t>
  </si>
  <si>
    <t>20240106</t>
  </si>
  <si>
    <t>01/06/2024</t>
  </si>
  <si>
    <t>无排放，噪声很大</t>
  </si>
  <si>
    <t>GF5B_AHSI_W101.1_N41.2_20211220_001524_L10000044164</t>
  </si>
  <si>
    <t>Gerald Gentleman Station_20211220</t>
  </si>
  <si>
    <t>20211220</t>
  </si>
  <si>
    <t>12/20/2021</t>
  </si>
  <si>
    <t>11:37</t>
  </si>
  <si>
    <t>GF5B_AHSI_W101.9_N35.3_20220424_003345_L10000118254</t>
  </si>
  <si>
    <t>Harrington Station_20220424</t>
  </si>
  <si>
    <t>20220424</t>
  </si>
  <si>
    <t>04/24/2022</t>
  </si>
  <si>
    <t>11:38</t>
  </si>
  <si>
    <t>GF5B_AHSI_W94.5_N32.3_20220407_003097_L10000107611</t>
  </si>
  <si>
    <t>Martin Lake_20220407</t>
  </si>
  <si>
    <t>20220407</t>
  </si>
  <si>
    <t>04/07/2022</t>
  </si>
  <si>
    <t>没有排放很奇怪</t>
  </si>
  <si>
    <t>GF5B_AHSI_W88.6_N37.2_20220326_002922_L10000100107</t>
  </si>
  <si>
    <t>Shawnee_20220326</t>
  </si>
  <si>
    <t>10:46</t>
  </si>
  <si>
    <t>羽流飘到了水面上，水汽干扰大</t>
  </si>
  <si>
    <t>GF5B_AHSI_W88.6_N37.1_20231212_012042_L10000435322</t>
  </si>
  <si>
    <t>Shawnee_20231212</t>
  </si>
  <si>
    <t>20231212</t>
  </si>
  <si>
    <t>12/12/2023</t>
  </si>
  <si>
    <t>GF5B_AHSI_W94.2_N45.6_20220602_003913_L10000141558</t>
  </si>
  <si>
    <t>Sherburne County_20220602</t>
  </si>
  <si>
    <t>20220602</t>
  </si>
  <si>
    <t>06/02/2022</t>
  </si>
  <si>
    <t>GF5B_AHSI_W92.2_N34.3_20231006_011066_L10000401605</t>
  </si>
  <si>
    <t>White Bluff_20231006</t>
  </si>
  <si>
    <t>White Bluff</t>
  </si>
  <si>
    <t>20231006</t>
  </si>
  <si>
    <t>AR</t>
  </si>
  <si>
    <t>10/06/2023</t>
  </si>
  <si>
    <t>ZY1E_AHSI_W90.90_N38.38_20220113_012261_L1A0000391512</t>
  </si>
  <si>
    <t>Labadie_20220113</t>
  </si>
  <si>
    <t>20220113</t>
  </si>
  <si>
    <t>01/13/2022</t>
  </si>
  <si>
    <t>11:13</t>
  </si>
  <si>
    <t>无排放</t>
  </si>
  <si>
    <t>ZY1E_AHSI_W90.79_N38.83_20210925_010683_L1A0000340283</t>
  </si>
  <si>
    <t>Labadie_20210925</t>
  </si>
  <si>
    <t>20210925</t>
  </si>
  <si>
    <t>09/25/2021</t>
  </si>
  <si>
    <t>ZY1E_AHSI_W88.57_N37.06_20211102_011228_L1A0000359594</t>
  </si>
  <si>
    <t>Shawnee_20211102</t>
  </si>
  <si>
    <t>20211102</t>
  </si>
  <si>
    <t>11/02/2021</t>
  </si>
  <si>
    <t>伪排放</t>
  </si>
  <si>
    <t>ZY1E_AHSI_W101.95_N47.64_20201123_006296_L1A0000193277</t>
  </si>
  <si>
    <t>Antelope Valley_20201123</t>
  </si>
  <si>
    <t>20201123</t>
  </si>
  <si>
    <t>11/23/2020</t>
  </si>
  <si>
    <t>12:05</t>
  </si>
  <si>
    <t>这一景还是不太好反演</t>
  </si>
  <si>
    <t>ZY1E_AHSI_W86.17_N36.17_20220327_013308_L1A0000425155</t>
  </si>
  <si>
    <t>Gallatin_20220327</t>
  </si>
  <si>
    <t>Gallatin</t>
  </si>
  <si>
    <t>TN</t>
  </si>
  <si>
    <t>10:51</t>
  </si>
  <si>
    <t>ZY1E_AHSI_W101.46_N35.28_20220305_012995_L1A0000414997</t>
  </si>
  <si>
    <t>Harrington Station_20220305</t>
  </si>
  <si>
    <t>20220305</t>
  </si>
  <si>
    <t>03/05/2022</t>
  </si>
  <si>
    <t>11:52</t>
  </si>
  <si>
    <t>排放强度太低了，无法检测到</t>
  </si>
  <si>
    <t>ZY1E_AHSI_W80.32_N39.27_20220828_015517_L1A0000495655</t>
  </si>
  <si>
    <t>Harrison Power Station_20220828</t>
  </si>
  <si>
    <t>20220828</t>
  </si>
  <si>
    <t>08/28/2022</t>
  </si>
  <si>
    <t>第2种波段选取未反演到排放</t>
  </si>
  <si>
    <t>ZY1E_AHSI_W94.33_N38.38_20211206_011716_L1A0000374910</t>
  </si>
  <si>
    <t>La Cygne_20211206</t>
  </si>
  <si>
    <t>ZY1E_AHSI_W94.44_N38.38_20210913_010511_L1A0000334632</t>
  </si>
  <si>
    <t>La Cygne_20210913</t>
  </si>
  <si>
    <t>20210913</t>
  </si>
  <si>
    <t>09/13/2021</t>
  </si>
  <si>
    <t>反演不出来</t>
  </si>
  <si>
    <t>ZY1E_AHSI_W94.77_N32.17_20210104_006896_L1A0000221658</t>
  </si>
  <si>
    <t>Martin Lake_20210104</t>
  </si>
  <si>
    <t>20210104</t>
  </si>
  <si>
    <t>01/04/2021</t>
  </si>
  <si>
    <t>11:21</t>
  </si>
  <si>
    <t>水汽干扰大，几乎无反演结果</t>
  </si>
  <si>
    <t>ZY1E_AHSI_W89.08_N37.06_20201221_006696_L1A0000212411</t>
  </si>
  <si>
    <t>Shawnee_20201221</t>
  </si>
  <si>
    <t>20201221</t>
  </si>
  <si>
    <t>12/21/2020</t>
  </si>
  <si>
    <t>ZY1E_AHSI_W93.56_N45.45_20220320_013210_L1A0000421897</t>
  </si>
  <si>
    <t>Sherburne County_20220320</t>
  </si>
  <si>
    <t>20220320</t>
  </si>
  <si>
    <t>03/20/2022</t>
  </si>
  <si>
    <t>几乎看不到反演结果，有排放，但只有一点点</t>
  </si>
  <si>
    <t>ZY1E_AHSI_W92.33_N34.40_20231104_021729_L1A0000674441</t>
  </si>
  <si>
    <t>White Bluff_20231104</t>
  </si>
  <si>
    <t>20231104</t>
  </si>
  <si>
    <t>11/04/2023</t>
  </si>
  <si>
    <t>奇异值</t>
  </si>
  <si>
    <t>ZY1E_AHSI_W92.11_N34.40_20220113_012261_L1A0000391521</t>
  </si>
  <si>
    <t>White Bluff_20220113</t>
  </si>
  <si>
    <t>没有排放</t>
  </si>
  <si>
    <t>ZY1E_AHSI_W91.94_N34.40_20220726_015044_L1A0000481359</t>
  </si>
  <si>
    <t>White Bluff_20220726</t>
  </si>
  <si>
    <t>20220726</t>
  </si>
  <si>
    <t>07/26/2022</t>
  </si>
  <si>
    <t>ZY1F_AHSI_W86.57_N36.17_20230305_006234_L1A0000379047</t>
  </si>
  <si>
    <t>Gallatin_20230305</t>
  </si>
  <si>
    <t>20230305</t>
  </si>
  <si>
    <t>03/05/2023</t>
  </si>
  <si>
    <t>ZY1F_AHSI_W110.73_N39.27_20230623_007813_L1A0000468861</t>
  </si>
  <si>
    <t>Hunter_20230623</t>
  </si>
  <si>
    <t>20230623</t>
  </si>
  <si>
    <t>06/23/2023</t>
  </si>
  <si>
    <t>有点不像</t>
  </si>
  <si>
    <t>ZY1F_AHSI_W90.93_N38.38_20231022_009549_L1A0000565683</t>
  </si>
  <si>
    <t>Labadie_20231022</t>
  </si>
  <si>
    <t>20231022</t>
  </si>
  <si>
    <t>10/22/2023</t>
  </si>
  <si>
    <t>受江水影响较大</t>
  </si>
  <si>
    <t>ZY1F_AHSI_W88.63_N37.05_20231031_009677_L1A0000574307</t>
  </si>
  <si>
    <t>Shawnee_20231031</t>
  </si>
  <si>
    <t>11:07</t>
  </si>
  <si>
    <t>GF5B_AHSI_W80.4_N39.2_20231012_011153_L10000404427</t>
  </si>
  <si>
    <t>Harrison Power Station_20231012</t>
  </si>
  <si>
    <t>20231012</t>
  </si>
  <si>
    <t>10/12/2023</t>
  </si>
  <si>
    <t>11:23</t>
  </si>
  <si>
    <t>GF5B_AHSI_W110.9_N39.2_20240104_012378_L10000447404</t>
  </si>
  <si>
    <t>Hunter_20240104</t>
  </si>
  <si>
    <t>20240104</t>
  </si>
  <si>
    <t>01/04/2024</t>
  </si>
  <si>
    <t>ZY1E_AHSI_W86.59_N36.17_20221004_016048_L1A0000511602</t>
  </si>
  <si>
    <t>Gallatin_20221004</t>
  </si>
  <si>
    <t>20221004</t>
  </si>
  <si>
    <t>10/04/2022</t>
  </si>
  <si>
    <t>像伪排放源</t>
  </si>
  <si>
    <t>ZY1E_AHSI_W94.49_N38.38_20200711_004357_L1A0000107667</t>
  </si>
  <si>
    <t>La Cygne_20200711</t>
  </si>
  <si>
    <t>ZY1E_AHSI_W94.59_N32.17_20220303_012967_L1A0000414108</t>
  </si>
  <si>
    <t>Martin Lake_20220303</t>
  </si>
  <si>
    <t>20220303</t>
  </si>
  <si>
    <t>03/03/2022</t>
  </si>
  <si>
    <t>11:22</t>
  </si>
  <si>
    <t>这一景本应该能够看到完美羽流的，但是羽流的方向刚好经过了湖面，导致出现一段非常大的异常高值</t>
  </si>
  <si>
    <t>ZY1F_AHSI_W107.55_N40.59_20231020_009525_L1A0000564874</t>
  </si>
  <si>
    <t>Craig_20231020</t>
  </si>
  <si>
    <t>20231020</t>
  </si>
  <si>
    <t>10/20/2023</t>
  </si>
  <si>
    <t>11:26</t>
  </si>
  <si>
    <t>22有一个羽流 24双羽流0.001</t>
  </si>
  <si>
    <t>ZY1F_AHSI_W111.15_N39.27_20230719_008186_L1A0000490264</t>
  </si>
  <si>
    <t>Hunter_20230719</t>
  </si>
  <si>
    <t>20230719</t>
  </si>
  <si>
    <t>07/19/2023</t>
  </si>
  <si>
    <t>清晰完美</t>
  </si>
  <si>
    <t>GF5B_AHSI_W100.9_N41.2_20220628_004292_L10000156032</t>
  </si>
  <si>
    <t>Gerald Gentleman Station_20220628</t>
  </si>
  <si>
    <t>20220628</t>
  </si>
  <si>
    <t>06/28/2022</t>
  </si>
  <si>
    <t>11:41</t>
  </si>
  <si>
    <t>24波段可见排放，有排放，但是算不准，靠近湖边</t>
  </si>
  <si>
    <t>GF5B_AHSI_W94.4_N32.3_20230906_010629_L10000386730</t>
  </si>
  <si>
    <t>Martin Lake_20230906</t>
  </si>
  <si>
    <t>20230906</t>
  </si>
  <si>
    <t>09/06/2023</t>
  </si>
  <si>
    <t>只有一点点排放，不构成羽流，算不准，靠近湖边</t>
  </si>
  <si>
    <t>ZY1E_AHSI_W90.98_N38.38_20230329_018573_L1A0000585856</t>
  </si>
  <si>
    <t>Labadie_20230329</t>
  </si>
  <si>
    <t>20230329</t>
  </si>
  <si>
    <t>03/29/2023</t>
  </si>
  <si>
    <t>羽流沿着江面规整陈列，飘到江面上无法反演</t>
  </si>
  <si>
    <t>ZY1E_AHSI_W96.59_N29.95_20220326_013296_L1A0000424562</t>
  </si>
  <si>
    <t>Sam Seymour_20220326</t>
  </si>
  <si>
    <t>ZY1F_AHSI_W94.56_N38.38_20230816_008587_L1A0000512042</t>
  </si>
  <si>
    <t>La Cygne_20230816</t>
  </si>
  <si>
    <t>飘到湖面上了</t>
  </si>
  <si>
    <t>ZY1F_AHSI_W94.57_N32.17_20220802_003150_L1A0000184740</t>
  </si>
  <si>
    <t>Martin Lake_20220802</t>
  </si>
  <si>
    <t>20220802</t>
  </si>
  <si>
    <t>08/02/2022</t>
  </si>
  <si>
    <t>有排放，圆形，堆叠状，飘到湖面上</t>
  </si>
  <si>
    <t>GF5B_AHSI_W110.9_N39.2_20220418_003258_L10000114473</t>
  </si>
  <si>
    <t>Hunter_20220418</t>
  </si>
  <si>
    <t>GF5B_AHSI_W105.2_N42.0_20230829_010513_L10000382850</t>
  </si>
  <si>
    <t>Laramie River_20230829</t>
  </si>
  <si>
    <t>20230829</t>
  </si>
  <si>
    <t>08/29/2023</t>
  </si>
  <si>
    <t>GF5B_AHSI_W85.2_N38.7_20231031_011430_L10000413176</t>
  </si>
  <si>
    <t>Trimble County_20231031</t>
  </si>
  <si>
    <t>ZY1E_AHSI_W94.57_N38.38_20220225_012881_L1A0000411263</t>
  </si>
  <si>
    <t>La Cygne_20220225</t>
  </si>
  <si>
    <t>20220225</t>
  </si>
  <si>
    <t>02/25/2022</t>
  </si>
  <si>
    <t>被云挡住了，但还是能看到排放</t>
  </si>
  <si>
    <t>ZY1E_AHSI_W90.80_N38.83_20220309_013050_L1A0000416978</t>
  </si>
  <si>
    <t>Labadie_20220309</t>
  </si>
  <si>
    <t>20220309</t>
  </si>
  <si>
    <t>03/09/2022</t>
  </si>
  <si>
    <t>ZY1E_AHSI_W92.15_N34.40_20220309_013050_L1A0000416988</t>
  </si>
  <si>
    <t>White Bluff_20220309</t>
  </si>
  <si>
    <t>偏大很多</t>
  </si>
  <si>
    <t>ZY1F_AHSI_W94.58_N38.38_20230108_005431_L1A0000329362</t>
  </si>
  <si>
    <t>La Cygne_20230108</t>
  </si>
  <si>
    <t>facility</t>
  </si>
  <si>
    <t>emission</t>
  </si>
  <si>
    <t>uncertainty</t>
  </si>
  <si>
    <t>EPA</t>
  </si>
  <si>
    <t>Facility</t>
  </si>
  <si>
    <t>detected</t>
  </si>
  <si>
    <t>all</t>
  </si>
  <si>
    <t>result</t>
  </si>
  <si>
    <t>799±70</t>
  </si>
  <si>
    <t>775±95</t>
  </si>
  <si>
    <t>628±65</t>
  </si>
  <si>
    <t>783±122</t>
  </si>
  <si>
    <t>1006±74</t>
  </si>
  <si>
    <t>621±44</t>
  </si>
  <si>
    <t>822±88</t>
  </si>
  <si>
    <t>449±57</t>
  </si>
  <si>
    <t>1061±115</t>
  </si>
  <si>
    <t>889±74</t>
  </si>
  <si>
    <t>1026±104</t>
  </si>
  <si>
    <t>1749±198</t>
  </si>
  <si>
    <t>993±82</t>
  </si>
  <si>
    <t>1620±159</t>
  </si>
  <si>
    <t>1389±129</t>
  </si>
  <si>
    <t>1115±104</t>
  </si>
  <si>
    <t>592±76</t>
  </si>
  <si>
    <t>1950±152</t>
  </si>
  <si>
    <t>899±128</t>
  </si>
  <si>
    <t>NA</t>
  </si>
  <si>
    <t>行标签</t>
  </si>
  <si>
    <t>平均值项:EPA</t>
  </si>
  <si>
    <t>总计</t>
  </si>
  <si>
    <t>反演效果不好，只有一团排放；感觉有点像是把水汽也核算进去了，偏高很多</t>
  </si>
  <si>
    <t>ZY1E_AHSI_W105.17_N41.92_20200923_005420_L1A0000160405</t>
  </si>
  <si>
    <t>Laramie River_20200923</t>
  </si>
  <si>
    <t>20200923</t>
  </si>
  <si>
    <t>09/23/2020</t>
  </si>
  <si>
    <t>有一点排放</t>
  </si>
  <si>
    <t>有羽流形状，还不错</t>
  </si>
  <si>
    <t>有排放，圆形，堆叠状，不是羽流</t>
  </si>
  <si>
    <t>全是水面的异常高值，看不到排放；水面全部呈现排放高值，但能看到排放</t>
  </si>
  <si>
    <t>只有一点点排放，不构成羽流</t>
  </si>
  <si>
    <t>羽流沿着江面规整陈列</t>
  </si>
  <si>
    <t>临江边 受江水影响较大</t>
  </si>
  <si>
    <t>24波段可见排放</t>
  </si>
  <si>
    <t>反演效果不好，只有一团排放</t>
  </si>
  <si>
    <t>没有羽流，有排放</t>
  </si>
  <si>
    <t>几乎没有排放</t>
  </si>
  <si>
    <t>水面截断，偏低</t>
  </si>
  <si>
    <t>有羽流，还不错，飘到水面上了，前16波段清晰</t>
  </si>
  <si>
    <t>全是水面的异常高值，看不到排放</t>
  </si>
  <si>
    <t>误差太大</t>
  </si>
  <si>
    <t>GF5B_AHSI_W102.0_N47.5_20230130_007439_L10000282305</t>
  </si>
  <si>
    <t>Antelope Valley_20230130</t>
  </si>
  <si>
    <t>20230130</t>
  </si>
  <si>
    <t>01/30/2023</t>
  </si>
  <si>
    <t>11:57</t>
  </si>
  <si>
    <t>没有看到排放</t>
  </si>
  <si>
    <t>ZY1E_AHSI_W85.44_N38.38_20220131_012519_L1A0000399891</t>
  </si>
  <si>
    <t>Trimble County_20220131</t>
  </si>
  <si>
    <t>20220131</t>
  </si>
  <si>
    <t>01/31/2022</t>
  </si>
  <si>
    <r>
      <rPr>
        <sz val="11"/>
        <rFont val="宋体"/>
        <family val="3"/>
        <charset val="134"/>
      </rPr>
      <t>序号</t>
    </r>
  </si>
  <si>
    <r>
      <rPr>
        <sz val="11"/>
        <rFont val="宋体"/>
        <family val="3"/>
        <charset val="134"/>
      </rPr>
      <t>前整点</t>
    </r>
    <r>
      <rPr>
        <sz val="11"/>
        <rFont val="Calibri"/>
        <family val="2"/>
      </rPr>
      <t>Q</t>
    </r>
  </si>
  <si>
    <r>
      <rPr>
        <sz val="11"/>
        <rFont val="宋体"/>
        <family val="3"/>
        <charset val="134"/>
      </rPr>
      <t>后整点</t>
    </r>
    <r>
      <rPr>
        <sz val="11"/>
        <rFont val="Calibri"/>
        <family val="2"/>
      </rPr>
      <t>Q</t>
    </r>
  </si>
  <si>
    <t>推荐波段</t>
  </si>
  <si>
    <t>反演结果2</t>
  </si>
  <si>
    <t>35-38</t>
  </si>
  <si>
    <t>36-38</t>
  </si>
  <si>
    <t>27-29</t>
  </si>
  <si>
    <t>37-38</t>
  </si>
  <si>
    <r>
      <rPr>
        <sz val="11"/>
        <rFont val="Calibri"/>
        <family val="2"/>
      </rPr>
      <t>19</t>
    </r>
    <r>
      <rPr>
        <sz val="11"/>
        <rFont val="宋体"/>
        <family val="3"/>
        <charset val="134"/>
      </rPr>
      <t>波段较好</t>
    </r>
  </si>
  <si>
    <t>18-22</t>
  </si>
  <si>
    <r>
      <rPr>
        <sz val="11"/>
        <rFont val="Calibri"/>
        <family val="2"/>
      </rPr>
      <t>22</t>
    </r>
    <r>
      <rPr>
        <sz val="11"/>
        <rFont val="宋体"/>
        <family val="3"/>
        <charset val="134"/>
      </rPr>
      <t>有一个羽流 24双羽流</t>
    </r>
    <r>
      <rPr>
        <sz val="11"/>
        <rFont val="Calibri"/>
        <family val="2"/>
      </rPr>
      <t>0.001</t>
    </r>
  </si>
  <si>
    <t>27-38</t>
  </si>
  <si>
    <t>15-18</t>
  </si>
  <si>
    <r>
      <rPr>
        <sz val="11"/>
        <rFont val="Calibri"/>
        <family val="2"/>
      </rPr>
      <t>10</t>
    </r>
    <r>
      <rPr>
        <sz val="11"/>
        <rFont val="宋体"/>
        <family val="3"/>
        <charset val="134"/>
      </rPr>
      <t>波段效果好</t>
    </r>
  </si>
  <si>
    <t>15-17</t>
  </si>
  <si>
    <t>11-22</t>
  </si>
  <si>
    <t>奇异值；有排放，但羽流不完整，疑似伪排放</t>
  </si>
  <si>
    <t>16</t>
  </si>
  <si>
    <t>16-20</t>
  </si>
  <si>
    <t>22</t>
  </si>
  <si>
    <t>12-22</t>
  </si>
  <si>
    <t>27</t>
  </si>
  <si>
    <t>ZY1E_AHSI_W90.93_N38.38_20210925_010683_L1A0000340284</t>
  </si>
  <si>
    <t>没有排放，并且有云，直接剔除</t>
  </si>
  <si>
    <t>GF5B_AHSI_W104.6_N42.2_20231019_011256_L10000408008</t>
  </si>
  <si>
    <t>Laramie River_20231019</t>
  </si>
  <si>
    <t>20231019</t>
  </si>
  <si>
    <t>10/19/2023</t>
  </si>
  <si>
    <t>ZY1F_AHSI_W94.58_N32.17_20220218_000784_L1A0000021025</t>
  </si>
  <si>
    <t>Martin Lake_20220218</t>
  </si>
  <si>
    <t>20220218</t>
  </si>
  <si>
    <t>02/18/2022</t>
  </si>
  <si>
    <t>19:12</t>
  </si>
  <si>
    <t>几乎没有排放，需要剔除的错误数据，云比较多</t>
  </si>
  <si>
    <t>ZY1F_AHSI_W94.65_N32.17_20220414_001572_L1A0000055168</t>
  </si>
  <si>
    <t>Martin Lake_20220414</t>
  </si>
  <si>
    <t>20220414</t>
  </si>
  <si>
    <t>04/14/2022</t>
  </si>
  <si>
    <t>有少量云层干扰，反演确实有排放，但是值非常低</t>
  </si>
  <si>
    <t>GF5B_AHSI_W94.5_N32.1_20230717_009886_L10000361780</t>
  </si>
  <si>
    <t>Martin Lake_20230717</t>
  </si>
  <si>
    <t>20230717</t>
  </si>
  <si>
    <t>07/17/2023</t>
  </si>
  <si>
    <t>地理坐标未配准，并且反演过程出现“矩阵为奇异值”，舍去</t>
  </si>
  <si>
    <t>疑似伪排放</t>
  </si>
  <si>
    <t>检索表达式</t>
  </si>
  <si>
    <t>LST当地标准时 计算公式</t>
  </si>
  <si>
    <t>IF(M2="PST", L2 - TIME(8,0,0),</t>
  </si>
  <si>
    <t xml:space="preserve">      IF(M2="MST", L2 - TIME(7,0,0),</t>
  </si>
  <si>
    <t xml:space="preserve">          IF(M2="CST", L2 - TIME(6,0,0),</t>
  </si>
  <si>
    <t xml:space="preserve">              IF(M2="EST", L2 - TIME(5,0,0), "ERR"))))</t>
  </si>
  <si>
    <t>GF5:UTC=time-8</t>
  </si>
  <si>
    <t>GF5B:UTC=time-8</t>
  </si>
  <si>
    <t>GF5A:UTC=time</t>
  </si>
  <si>
    <t>ZY1E:UTC=time</t>
  </si>
  <si>
    <r>
      <rPr>
        <sz val="12"/>
        <rFont val="Calibri"/>
        <family val="2"/>
      </rPr>
      <t>ZY1F:UTC=time(</t>
    </r>
    <r>
      <rPr>
        <sz val="12"/>
        <rFont val="宋体"/>
        <family val="3"/>
        <charset val="134"/>
      </rPr>
      <t>部分特殊例子</t>
    </r>
    <r>
      <rPr>
        <sz val="12"/>
        <rFont val="Calibri"/>
        <family val="2"/>
      </rPr>
      <t>)</t>
    </r>
  </si>
  <si>
    <t>Custom Data Download | CAMPD | US EPA</t>
  </si>
  <si>
    <t>访问时间：2023.11.30</t>
  </si>
  <si>
    <t>GF5_AHSI_W111.09_N39.21_20191118_008126_L10000065664</t>
  </si>
  <si>
    <t>GF5A_AHSI_W108.8_N41.7_20230923_004213_L10000054221</t>
  </si>
  <si>
    <t>GF5B_AHSI_W102.0_N47.5_20220316_002777_L10000118963</t>
  </si>
  <si>
    <t>GF5B_AHSI_W102.1_N47.5_20220626_004263_L10000154923</t>
  </si>
  <si>
    <t>GF5B_AHSI_W108.3_N36.7_20240106_012407_L10000448627</t>
  </si>
  <si>
    <t>GF5B_AHSI_W101.1_N41.2_20211220_001524_L10000044164</t>
  </si>
  <si>
    <t>GF5B_AHSI_W101.9_N35.3_20220424_003345_L10000118254</t>
  </si>
  <si>
    <t>GF5B_AHSI_W94.5_N32.3_20220407_003097_L10000107611</t>
  </si>
  <si>
    <t>GF5B_AHSI_W88.6_N37.2_20220326_002922_L10000100107</t>
  </si>
  <si>
    <t>GF5B_AHSI_W88.6_N37.1_20231212_012042_L10000435322</t>
  </si>
  <si>
    <t>GF5B_AHSI_W94.2_N45.6_20220602_003913_L10000141558</t>
  </si>
  <si>
    <t>GF5B_AHSI_W92.2_N34.3_20231006_011066_L10000401605</t>
  </si>
  <si>
    <t>ZY1E_AHSI_W90.90_N38.38_20220113_012261_L1A0000391512</t>
  </si>
  <si>
    <t>ZY1E_AHSI_W90.79_N38.83_20210925_010683_L1A0000340283</t>
  </si>
  <si>
    <t>ZY1E_AHSI_W88.57_N37.06_20211102_011228_L1A0000359594</t>
  </si>
  <si>
    <t>ZY1E_AHSI_W101.95_N47.64_20201123_006296_L1A0000193277</t>
  </si>
  <si>
    <t>ZY1E_AHSI_W86.17_N36.17_20220327_013308_L1A0000425155</t>
  </si>
  <si>
    <t>ZY1E_AHSI_W101.46_N35.28_20220305_012995_L1A0000414997</t>
  </si>
  <si>
    <t>ZY1E_AHSI_W80.32_N39.27_20220828_015517_L1A0000495655</t>
  </si>
  <si>
    <t>ZY1E_AHSI_W94.33_N38.38_20211206_011716_L1A0000374910</t>
  </si>
  <si>
    <t>ZY1E_AHSI_W94.44_N38.38_20210913_010511_L1A0000334632</t>
  </si>
  <si>
    <t>ZY1E_AHSI_W94.77_N32.17_20210104_006896_L1A0000221658</t>
  </si>
  <si>
    <t>ZY1E_AHSI_W89.08_N37.06_20201221_006696_L1A0000212411</t>
  </si>
  <si>
    <t>ZY1E_AHSI_W93.56_N45.45_20220320_013210_L1A0000421897</t>
  </si>
  <si>
    <t>ZY1E_AHSI_W92.33_N34.40_20231104_021729_L1A0000674441</t>
  </si>
  <si>
    <t>ZY1E_AHSI_W92.11_N34.40_20220113_012261_L1A0000391521</t>
  </si>
  <si>
    <t>ZY1E_AHSI_W91.94_N34.40_20220726_015044_L1A0000481359</t>
  </si>
  <si>
    <t>ZY1F_AHSI_W86.57_N36.17_20230305_006234_L1A0000379047</t>
  </si>
  <si>
    <t>ZY1F_AHSI_W110.73_N39.27_20230623_007813_L1A0000468861</t>
  </si>
  <si>
    <t>ZY1F_AHSI_W90.93_N38.38_20231022_009549_L1A0000565683</t>
  </si>
  <si>
    <t>ZY1F_AHSI_W88.63_N37.05_20231031_009677_L1A0000574307</t>
  </si>
  <si>
    <t>GF5B_AHSI_W80.4_N39.2_20231012_011153_L10000404427</t>
  </si>
  <si>
    <t>GF5B_AHSI_W110.9_N39.2_20240104_012378_L10000447404</t>
  </si>
  <si>
    <t>ZY1E_AHSI_W86.59_N36.17_20221004_016048_L1A0000511602</t>
  </si>
  <si>
    <t>ZY1E_AHSI_W94.49_N38.38_20200711_004357_L1A0000107667</t>
  </si>
  <si>
    <t>ZY1E_AHSI_W94.59_N32.17_20220303_012967_L1A0000414108</t>
  </si>
  <si>
    <t>ZY1F_AHSI_W107.55_N40.59_20231020_009525_L1A0000564874</t>
  </si>
  <si>
    <t>ZY1F_AHSI_W111.15_N39.27_20230719_008186_L1A0000490264</t>
  </si>
  <si>
    <t>GF5B_AHSI_W100.9_N41.2_20220628_004292_L10000156032</t>
  </si>
  <si>
    <t>GF5B_AHSI_W94.4_N32.3_20230906_010629_L10000386730</t>
  </si>
  <si>
    <t>ZY1E_AHSI_W90.98_N38.38_20230329_018573_L1A0000585856</t>
  </si>
  <si>
    <t>ZY1E_AHSI_W96.59_N29.95_20220326_013296_L1A0000424562</t>
  </si>
  <si>
    <t>ZY1F_AHSI_W94.56_N38.38_20230816_008587_L1A0000512042</t>
  </si>
  <si>
    <t>ZY1F_AHSI_W94.57_N32.17_20220802_003150_L1A0000184740</t>
  </si>
  <si>
    <t>GF5B_AHSI_W110.7_N39.2_20211010_000490_L10000004811</t>
  </si>
  <si>
    <t>GF5B_AHSI_W110.9_N39.2_20220418_003258_L10000114473</t>
  </si>
  <si>
    <t>GF5B_AHSI_W108.6_N41.4_20231214_012072_L10000436282</t>
  </si>
  <si>
    <t>GF5B_AHSI_W105.2_N42.0_20230829_010513_L10000382850</t>
  </si>
  <si>
    <t>GF5B_AHSI_W85.2_N38.7_20231031_011430_L10000413176</t>
  </si>
  <si>
    <t>ZY1E_AHSI_W94.57_N38.38_20220225_012881_L1A0000411263</t>
  </si>
  <si>
    <t>ZY1E_AHSI_W90.80_N38.83_20220309_013050_L1A0000416978</t>
  </si>
  <si>
    <t>ZY1E_AHSI_W92.15_N34.40_20220309_013050_L1A0000416988</t>
  </si>
  <si>
    <t>ZY1F_AHSI_W94.58_N38.38_20230108_005431_L1A0000329362</t>
  </si>
  <si>
    <t>Hunter_20191118</t>
  </si>
  <si>
    <t>Jim Bridger_20230923</t>
  </si>
  <si>
    <t>Antelope Valley_20220316</t>
  </si>
  <si>
    <t>Antelope Valley_20220626</t>
  </si>
  <si>
    <t>Four Corners Steam Elec Station_20240106</t>
  </si>
  <si>
    <t>Gerald Gentleman Station_20211220</t>
  </si>
  <si>
    <t>Harrington Station_20220424</t>
  </si>
  <si>
    <t>Martin Lake_20220407</t>
  </si>
  <si>
    <t>Shawnee_20220326</t>
  </si>
  <si>
    <t>Shawnee_20231212</t>
  </si>
  <si>
    <t>Sherburne County_20220602</t>
  </si>
  <si>
    <t>White Bluff_20231006</t>
  </si>
  <si>
    <t>Labadie_20220113</t>
  </si>
  <si>
    <t>Labadie_20210925</t>
  </si>
  <si>
    <t>Shawnee_20211102</t>
  </si>
  <si>
    <t>Antelope Valley_20201123</t>
  </si>
  <si>
    <t>Gallatin_20220327</t>
  </si>
  <si>
    <t>Harrington Station_20220305</t>
  </si>
  <si>
    <t>Harrison Power Station_20220828</t>
  </si>
  <si>
    <t>La Cygne_20211206</t>
  </si>
  <si>
    <t>La Cygne_20210913</t>
  </si>
  <si>
    <t>Martin Lake_20210104</t>
  </si>
  <si>
    <t>Shawnee_20201221</t>
  </si>
  <si>
    <t>Sherburne County_20220320</t>
  </si>
  <si>
    <t>White Bluff_20231104</t>
  </si>
  <si>
    <t>White Bluff_20220113</t>
  </si>
  <si>
    <t>White Bluff_20220726</t>
  </si>
  <si>
    <t>Gallatin_20230305</t>
  </si>
  <si>
    <t>Hunter_20230623</t>
  </si>
  <si>
    <t>Labadie_20231022</t>
  </si>
  <si>
    <t>Shawnee_20231031</t>
  </si>
  <si>
    <t>Harrison Power Station_20231012</t>
  </si>
  <si>
    <t>Hunter_20240104</t>
  </si>
  <si>
    <t>Gallatin_20221004</t>
  </si>
  <si>
    <t>La Cygne_20200711</t>
  </si>
  <si>
    <t>Martin Lake_20220303</t>
  </si>
  <si>
    <t>Craig_20231020</t>
  </si>
  <si>
    <t>Hunter_20230719</t>
  </si>
  <si>
    <t>Gerald Gentleman Station_20220628</t>
  </si>
  <si>
    <t>Martin Lake_20230906</t>
  </si>
  <si>
    <t>Labadie_20230329</t>
  </si>
  <si>
    <t>Sam Seymour_20220326</t>
  </si>
  <si>
    <t>La Cygne_20230816</t>
  </si>
  <si>
    <t>Martin Lake_20220802</t>
  </si>
  <si>
    <t>Hunter_20211010</t>
  </si>
  <si>
    <t>Hunter_20220418</t>
  </si>
  <si>
    <t>Jim Bridger_20231214</t>
  </si>
  <si>
    <t>Laramie River_20230829</t>
  </si>
  <si>
    <t>Trimble County_20231031</t>
  </si>
  <si>
    <t>La Cygne_20220225</t>
  </si>
  <si>
    <t>Labadie_20220309</t>
  </si>
  <si>
    <t>White Bluff_20220309</t>
  </si>
  <si>
    <t>La Cygne_20230108</t>
  </si>
  <si>
    <t>Hunter</t>
  </si>
  <si>
    <t>Jim Bridger</t>
  </si>
  <si>
    <t>Antelope Valley</t>
  </si>
  <si>
    <t>Four Corners Steam Elec Station</t>
  </si>
  <si>
    <t>Gerald Gentleman Station</t>
  </si>
  <si>
    <t>Harrington Station</t>
  </si>
  <si>
    <t>Martin Lake</t>
  </si>
  <si>
    <t>Shawnee</t>
  </si>
  <si>
    <t>Sherburne County</t>
  </si>
  <si>
    <t>White Bluff</t>
  </si>
  <si>
    <t>Labadie</t>
  </si>
  <si>
    <t>Shawnee</t>
  </si>
  <si>
    <t>Antelope Valley</t>
  </si>
  <si>
    <t>Gallatin</t>
  </si>
  <si>
    <t>Harrington Station</t>
  </si>
  <si>
    <t>Harrison Power Station</t>
  </si>
  <si>
    <t>La Cygne</t>
  </si>
  <si>
    <t>Martin Lake</t>
  </si>
  <si>
    <t>Shawnee</t>
  </si>
  <si>
    <t>Sherburne County</t>
  </si>
  <si>
    <t>White Bluff</t>
  </si>
  <si>
    <t>Gallatin</t>
  </si>
  <si>
    <t>Hunter</t>
  </si>
  <si>
    <t>Labadie</t>
  </si>
  <si>
    <t>Shawnee</t>
  </si>
  <si>
    <t>Harrison Power Station</t>
  </si>
  <si>
    <t>Hunter</t>
  </si>
  <si>
    <t>Gallatin</t>
  </si>
  <si>
    <t>La Cygne</t>
  </si>
  <si>
    <t>Martin Lake</t>
  </si>
  <si>
    <t>Craig</t>
  </si>
  <si>
    <t>Hunter</t>
  </si>
  <si>
    <t>Gerald Gentleman Station</t>
  </si>
  <si>
    <t>Martin Lake</t>
  </si>
  <si>
    <t>Labadie</t>
  </si>
  <si>
    <t>Sam Seymour</t>
  </si>
  <si>
    <t>La Cygne</t>
  </si>
  <si>
    <t>Martin Lake</t>
  </si>
  <si>
    <t>Hunter</t>
  </si>
  <si>
    <t>Jim Bridger</t>
  </si>
  <si>
    <t>Laramie River</t>
  </si>
  <si>
    <t>Trimble County</t>
  </si>
  <si>
    <t>La Cygne</t>
  </si>
  <si>
    <t>Labadie</t>
  </si>
  <si>
    <t>White Bluff</t>
  </si>
  <si>
    <t>La Cygne</t>
  </si>
  <si>
    <t>GF5</t>
  </si>
  <si>
    <t>GF5A</t>
  </si>
  <si>
    <t>GF5B</t>
  </si>
  <si>
    <t>ZY1E</t>
  </si>
  <si>
    <t>ZY1F</t>
  </si>
  <si>
    <t>GF5B</t>
  </si>
  <si>
    <t>ZY1E</t>
  </si>
  <si>
    <t>ZY1F</t>
  </si>
  <si>
    <t>GF5B</t>
  </si>
  <si>
    <t>ZY1E</t>
  </si>
  <si>
    <t>ZY1F</t>
  </si>
  <si>
    <t>GF5B</t>
  </si>
  <si>
    <t>ZY1E</t>
  </si>
  <si>
    <t>ZY1F</t>
  </si>
  <si>
    <t>20191118</t>
  </si>
  <si>
    <t>20230923</t>
  </si>
  <si>
    <t>20220316</t>
  </si>
  <si>
    <t>20220626</t>
  </si>
  <si>
    <t>20240106</t>
  </si>
  <si>
    <t>20211220</t>
  </si>
  <si>
    <t>20220424</t>
  </si>
  <si>
    <t>20220407</t>
  </si>
  <si>
    <t>20220326</t>
  </si>
  <si>
    <t>20231212</t>
  </si>
  <si>
    <t>20220602</t>
  </si>
  <si>
    <t>20231006</t>
  </si>
  <si>
    <t>20220113</t>
  </si>
  <si>
    <t>20210925</t>
  </si>
  <si>
    <t>20211102</t>
  </si>
  <si>
    <t>20201123</t>
  </si>
  <si>
    <t>20220327</t>
  </si>
  <si>
    <t>20220305</t>
  </si>
  <si>
    <t>20220828</t>
  </si>
  <si>
    <t>20211206</t>
  </si>
  <si>
    <t>20210913</t>
  </si>
  <si>
    <t>20210104</t>
  </si>
  <si>
    <t>20201221</t>
  </si>
  <si>
    <t>20220320</t>
  </si>
  <si>
    <t>20231104</t>
  </si>
  <si>
    <t>20220113</t>
  </si>
  <si>
    <t>20220726</t>
  </si>
  <si>
    <t>20230305</t>
  </si>
  <si>
    <t>20230623</t>
  </si>
  <si>
    <t>20231022</t>
  </si>
  <si>
    <t>20231031</t>
  </si>
  <si>
    <t>20231012</t>
  </si>
  <si>
    <t>20240104</t>
  </si>
  <si>
    <t>20221004</t>
  </si>
  <si>
    <t>20200711</t>
  </si>
  <si>
    <t>20220303</t>
  </si>
  <si>
    <t>20231020</t>
  </si>
  <si>
    <t>20230719</t>
  </si>
  <si>
    <t>20220628</t>
  </si>
  <si>
    <t>20230906</t>
  </si>
  <si>
    <t>20230329</t>
  </si>
  <si>
    <t>20220326</t>
  </si>
  <si>
    <t>20230816</t>
  </si>
  <si>
    <t>20220802</t>
  </si>
  <si>
    <t>20211010</t>
  </si>
  <si>
    <t>20220418</t>
  </si>
  <si>
    <t>20231214</t>
  </si>
  <si>
    <t>20230829</t>
  </si>
  <si>
    <t>20231031</t>
  </si>
  <si>
    <t>20220225</t>
  </si>
  <si>
    <t>20220309</t>
  </si>
  <si>
    <t>20230108</t>
  </si>
  <si>
    <t>UT</t>
  </si>
  <si>
    <t>WY</t>
  </si>
  <si>
    <t>ND</t>
  </si>
  <si>
    <t>NM</t>
  </si>
  <si>
    <t>NE</t>
  </si>
  <si>
    <t>TX</t>
  </si>
  <si>
    <t>KY</t>
  </si>
  <si>
    <t>MN</t>
  </si>
  <si>
    <t>AR</t>
  </si>
  <si>
    <t>MO</t>
  </si>
  <si>
    <t>KY</t>
  </si>
  <si>
    <t>ND</t>
  </si>
  <si>
    <t>TN</t>
  </si>
  <si>
    <t>TX</t>
  </si>
  <si>
    <t>WV</t>
  </si>
  <si>
    <t>KS</t>
  </si>
  <si>
    <t>TX</t>
  </si>
  <si>
    <t>KY</t>
  </si>
  <si>
    <t>MN</t>
  </si>
  <si>
    <t>AR</t>
  </si>
  <si>
    <t>TN</t>
  </si>
  <si>
    <t>UT</t>
  </si>
  <si>
    <t>MO</t>
  </si>
  <si>
    <t>KY</t>
  </si>
  <si>
    <t>WV</t>
  </si>
  <si>
    <t>UT</t>
  </si>
  <si>
    <t>TN</t>
  </si>
  <si>
    <t>KS</t>
  </si>
  <si>
    <t>TX</t>
  </si>
  <si>
    <t>CO</t>
  </si>
  <si>
    <t>UT</t>
  </si>
  <si>
    <t>NE</t>
  </si>
  <si>
    <t>TX</t>
  </si>
  <si>
    <t>MO</t>
  </si>
  <si>
    <t>TX</t>
  </si>
  <si>
    <t>KS</t>
  </si>
  <si>
    <t>TX</t>
  </si>
  <si>
    <t>UT</t>
  </si>
  <si>
    <t>WY</t>
  </si>
  <si>
    <t>KY</t>
  </si>
  <si>
    <t>KS</t>
  </si>
  <si>
    <t>MO</t>
  </si>
  <si>
    <t>AR</t>
  </si>
  <si>
    <t>KS</t>
  </si>
  <si>
    <t>MST</t>
  </si>
  <si>
    <t>CST</t>
  </si>
  <si>
    <t>MST</t>
  </si>
  <si>
    <t>CST</t>
  </si>
  <si>
    <t>EST</t>
  </si>
  <si>
    <t>CST</t>
  </si>
  <si>
    <t>MST</t>
  </si>
  <si>
    <t>CST</t>
  </si>
  <si>
    <t>EST</t>
  </si>
  <si>
    <t>MST</t>
  </si>
  <si>
    <t>CST</t>
  </si>
  <si>
    <t>MST</t>
  </si>
  <si>
    <t>CST</t>
  </si>
  <si>
    <t>MST</t>
  </si>
  <si>
    <t>EST</t>
  </si>
  <si>
    <t>CST</t>
  </si>
  <si>
    <t>11/17/2019</t>
  </si>
  <si>
    <t>09/23/2023</t>
  </si>
  <si>
    <t>03/16/2022</t>
  </si>
  <si>
    <t>06/26/2022</t>
  </si>
  <si>
    <t>01/06/2024</t>
  </si>
  <si>
    <t>12/20/2021</t>
  </si>
  <si>
    <t>04/24/2022</t>
  </si>
  <si>
    <t>04/07/2022</t>
  </si>
  <si>
    <t>03/26/2022</t>
  </si>
  <si>
    <t>12/12/2023</t>
  </si>
  <si>
    <t>06/02/2022</t>
  </si>
  <si>
    <t>10/06/2023</t>
  </si>
  <si>
    <t>01/13/2022</t>
  </si>
  <si>
    <t>09/25/2021</t>
  </si>
  <si>
    <t>11/02/2021</t>
  </si>
  <si>
    <t>11/23/2020</t>
  </si>
  <si>
    <t>03/27/2022</t>
  </si>
  <si>
    <t>03/05/2022</t>
  </si>
  <si>
    <t>08/28/2022</t>
  </si>
  <si>
    <t>12/06/2021</t>
  </si>
  <si>
    <t>09/13/2021</t>
  </si>
  <si>
    <t>01/04/2021</t>
  </si>
  <si>
    <t>12/21/2020</t>
  </si>
  <si>
    <t>03/20/2022</t>
  </si>
  <si>
    <t>11/04/2023</t>
  </si>
  <si>
    <t>01/13/2022</t>
  </si>
  <si>
    <t>07/26/2022</t>
  </si>
  <si>
    <t>03/05/2023</t>
  </si>
  <si>
    <t>06/23/2023</t>
  </si>
  <si>
    <t>10/22/2023</t>
  </si>
  <si>
    <t>10/31/2023</t>
  </si>
  <si>
    <t>10/12/2023</t>
  </si>
  <si>
    <t>01/04/2024</t>
  </si>
  <si>
    <t>10/04/2022</t>
  </si>
  <si>
    <t>07/11/2020</t>
  </si>
  <si>
    <t>03/03/2022</t>
  </si>
  <si>
    <t>10/20/2023</t>
  </si>
  <si>
    <t>07/19/2023</t>
  </si>
  <si>
    <t>06/28/2022</t>
  </si>
  <si>
    <t>09/06/2023</t>
  </si>
  <si>
    <t>03/29/2023</t>
  </si>
  <si>
    <t>03/26/2022</t>
  </si>
  <si>
    <t>08/16/2023</t>
  </si>
  <si>
    <t>08/02/2022</t>
  </si>
  <si>
    <t>10/10/2021</t>
  </si>
  <si>
    <t>04/18/2022</t>
  </si>
  <si>
    <t>12/14/2023</t>
  </si>
  <si>
    <t>08/29/2023</t>
  </si>
  <si>
    <t>10/31/2023</t>
  </si>
  <si>
    <t>02/25/2022</t>
  </si>
  <si>
    <t>03/09/2022</t>
  </si>
  <si>
    <t>01/08/2023</t>
  </si>
  <si>
    <t>13:20</t>
  </si>
  <si>
    <t>13:11</t>
  </si>
  <si>
    <t>11:50</t>
  </si>
  <si>
    <t>11:53</t>
  </si>
  <si>
    <t>11:12</t>
  </si>
  <si>
    <t>11:37</t>
  </si>
  <si>
    <t>11:38</t>
  </si>
  <si>
    <t>11:05</t>
  </si>
  <si>
    <t>10:46</t>
  </si>
  <si>
    <t>10:54</t>
  </si>
  <si>
    <t>11:19</t>
  </si>
  <si>
    <t>11:05</t>
  </si>
  <si>
    <t>11:13</t>
  </si>
  <si>
    <t>11:02</t>
  </si>
  <si>
    <t>12:05</t>
  </si>
  <si>
    <t>10:51</t>
  </si>
  <si>
    <t>11:52</t>
  </si>
  <si>
    <t>11:29</t>
  </si>
  <si>
    <t>11:27</t>
  </si>
  <si>
    <t>11:21</t>
  </si>
  <si>
    <t>11:03</t>
  </si>
  <si>
    <t>11:31</t>
  </si>
  <si>
    <t>11:03</t>
  </si>
  <si>
    <t>11:14</t>
  </si>
  <si>
    <t>11:12</t>
  </si>
  <si>
    <t>10:54</t>
  </si>
  <si>
    <t>11:36</t>
  </si>
  <si>
    <t>11:17</t>
  </si>
  <si>
    <t>11:07</t>
  </si>
  <si>
    <t>11:23</t>
  </si>
  <si>
    <t>11:25</t>
  </si>
  <si>
    <t>10:51</t>
  </si>
  <si>
    <t>11:23</t>
  </si>
  <si>
    <t>11:22</t>
  </si>
  <si>
    <t>11:26</t>
  </si>
  <si>
    <t>11:38</t>
  </si>
  <si>
    <t>11:41</t>
  </si>
  <si>
    <t>11:13</t>
  </si>
  <si>
    <t>11:07</t>
  </si>
  <si>
    <t>11:28</t>
  </si>
  <si>
    <t>11:31</t>
  </si>
  <si>
    <t>11:17</t>
  </si>
  <si>
    <t>11:11</t>
  </si>
  <si>
    <t>11:17</t>
  </si>
  <si>
    <t>11:18</t>
  </si>
  <si>
    <t>11:05</t>
  </si>
  <si>
    <t>11:42</t>
  </si>
  <si>
    <t>11:27</t>
  </si>
  <si>
    <t>11:13</t>
  </si>
  <si>
    <t>11:14</t>
  </si>
  <si>
    <t>11:27</t>
  </si>
  <si>
    <t>能看见一点</t>
  </si>
  <si>
    <t>无排放，噪声很大</t>
  </si>
  <si>
    <t>没有排放很奇怪</t>
  </si>
  <si>
    <t>羽流飘到了水面上，水汽干扰大</t>
  </si>
  <si>
    <t>无排放</t>
  </si>
  <si>
    <t>伪排放</t>
  </si>
  <si>
    <t>这一景还是不太好反演</t>
  </si>
  <si>
    <t>排放强度太低了，无法检测到</t>
  </si>
  <si>
    <t>第2种波段选取未反演到排放</t>
  </si>
  <si>
    <t>反演不出来</t>
  </si>
  <si>
    <t>水汽干扰大，几乎无反演结果</t>
  </si>
  <si>
    <t>无排放</t>
  </si>
  <si>
    <t>几乎看不到反演结果，有排放，但只有一点点</t>
  </si>
  <si>
    <t>奇异值</t>
  </si>
  <si>
    <t>没有排放</t>
  </si>
  <si>
    <t>无排放</t>
  </si>
  <si>
    <t>有点不像</t>
  </si>
  <si>
    <t>受江水影响较大</t>
  </si>
  <si>
    <t>羽流飘到了水面上，水汽干扰大</t>
  </si>
  <si>
    <t>伪排放</t>
  </si>
  <si>
    <t>像伪排放源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</si>
  <si>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</si>
  <si>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</si>
  <si>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22有一个羽流 24双羽流0.001</t>
  </si>
  <si>
    <t>清晰完美</t>
  </si>
  <si>
    <t>24波段可见排放，有排放，但是算不准，靠近湖边</t>
  </si>
  <si>
    <t>只有一点点排放，不构成羽流，算不准，靠近湖边</t>
  </si>
  <si>
    <t>羽流沿着江面规整陈列，飘到江面上无法反演</t>
  </si>
  <si>
    <t>能看到排放，但羽流飘到了湖面上</t>
  </si>
  <si>
    <t>飘到湖面上了</t>
  </si>
  <si>
    <t>有排放，圆形，堆叠状，飘到湖面上</t>
  </si>
  <si>
    <t>地理位置错误</t>
  </si>
  <si>
    <t>低风速</t>
  </si>
  <si>
    <t>位置太偏</t>
  </si>
  <si>
    <t>被云挡住了</t>
  </si>
  <si>
    <t>被云挡住了，但还是能看到排放</t>
  </si>
  <si>
    <t>临江边 受江水影响较大，有云</t>
  </si>
  <si>
    <t>偏大很多</t>
  </si>
  <si>
    <t>噪声较大</t>
  </si>
  <si>
    <t>序号</t>
  </si>
  <si>
    <t>filename</t>
  </si>
  <si>
    <t>GF5_AHSI_W107.84_N40.19_20190803_006569_L10000052859</t>
  </si>
  <si>
    <t>GF5_AHSI_W85.14_N38.72_20191225_008664_L10000068784</t>
  </si>
  <si>
    <t>GF5A_AHSI_W108.6_N36.7_20231227_005597_L10000078715</t>
  </si>
  <si>
    <t>GF5A_AHSI_W98.5_N29.3_20230814_003630_L10000044804</t>
  </si>
  <si>
    <t>GF5A_AHSI_W108.7_N41.7_20231213_005393_L10000074107</t>
  </si>
  <si>
    <t>GF5A_AHSI_W94.3_N32.3_20230908_003994_L10000051261</t>
  </si>
  <si>
    <t>GF5B_AHSI_W101.6_N47.5_20220619_004161_L10000151101</t>
  </si>
  <si>
    <t>GF5B_AHSI_W107.8_N40.7_20221018_005924_L10000222668</t>
  </si>
  <si>
    <t>GF5B_AHSI_W108.3_N36.7_20220420_003287_L10000117219</t>
  </si>
  <si>
    <t>GF5B_AHSI_W108.2_N36.7_20220610_004030_L10000145798</t>
  </si>
  <si>
    <t>GF5B_AHSI_W108.8_N41.7_20220212_002311_L10000077220</t>
  </si>
  <si>
    <t>GF5B_AHSI_W109.0_N41.6_20231031_011431_L10000413197</t>
  </si>
  <si>
    <t>GF5B_AHSI_W109.1_N41.6_20231221_012174_L10000440228</t>
  </si>
  <si>
    <t>GF5B_AHSI_W94.5_N38.2_20221019_005938_L10000223276</t>
  </si>
  <si>
    <t>GF5B_AHSI_W94.3_N32.3_20231103_011474_L10000414550</t>
  </si>
  <si>
    <t>GF5B_AHSI_W96.5_N31.3_20221019_005938_L10000223290</t>
  </si>
  <si>
    <t>GF5B_AHSI_W96.9_N29.8_20221019_005938_L10000223293</t>
  </si>
  <si>
    <t>GF5B_AHSI_W88.7_N37.2_20230825_010454_L10000380643</t>
  </si>
  <si>
    <t>GF5B_AHSI_W85.3_N38.7_20230714_009842_L10000360353</t>
  </si>
  <si>
    <t>GF5B_AHSI_W107.5_N40.2_20230926_010921_L10000396892</t>
  </si>
  <si>
    <t>ZY1E_AHSI_W107.63_N40.60_20230715_020127_L1A0000628485</t>
  </si>
  <si>
    <t>ZY1E_AHSI_W108.72_N36.61_20231007_021332_L1A0000663404</t>
  </si>
  <si>
    <t>ZY1E_AHSI_W108.64_N36.61_20200917_005334_L1A0000154763</t>
  </si>
  <si>
    <t>ZY1E_AHSI_W101.24_N41.04_20230805_020428_L1A0000637084</t>
  </si>
  <si>
    <t>ZY1E_AHSI_W101.95_N35.28_20220331_013368_L1A0000427095</t>
  </si>
  <si>
    <t>ZY1E_AHSI_W111.31_N39.27_20200905_005163_L1A0000144224</t>
  </si>
  <si>
    <t>ZY1E_AHSI_W111.21_N39.27_20201004_005578_L1A0000168618</t>
  </si>
  <si>
    <t>ZY1E_AHSI_W98.07_N29.51_20220930_015991_L1A0000509878</t>
  </si>
  <si>
    <t>ZY1E_AHSI_W98.53_N29.51_20220514_013997_L1A0000447750</t>
  </si>
  <si>
    <t>ZY1E_AHSI_W98.50_N29.51_20200930_005521_L1A0000170469</t>
  </si>
  <si>
    <t>ZY1E_AHSI_W98.20_N29.06_20220418_013626_L1A0000435959</t>
  </si>
  <si>
    <t>ZY1E_AHSI_W98.51_N29.06_20201029_005935_L1A0000194928</t>
  </si>
  <si>
    <t>ZY1E_AHSI_W108.78_N41.92_20200813_004832_L1A0000126505</t>
  </si>
  <si>
    <t>ZY1E_AHSI_W108.68_N41.92_20200911_005248_L1A0000148906</t>
  </si>
  <si>
    <t>ZY1E_AHSI_W104.93_N41.92_20230625_019840_L1A0000620580</t>
  </si>
  <si>
    <t>ZY1E_AHSI_W105.13_N42.36_20200825_005004_L1A0000136593</t>
  </si>
  <si>
    <t>ZY1E_AHSI_W104.76_N41.92_20230917_021045_L1A0000655064</t>
  </si>
  <si>
    <t>ZY1E_AHSI_W94.40_N32.17_20210401_008144_L1A0000261751</t>
  </si>
  <si>
    <t>ZY1E_AHSI_W96.26_N31.29_20201006_005607_L1A0000169633</t>
  </si>
  <si>
    <t>ZY1E_AHSI_W96.58_N31.29_20200711_004359_L1A0000107694</t>
  </si>
  <si>
    <t>ZY1E_AHSI_W96.23_N31.29_20220326_013296_L1A0000424559</t>
  </si>
  <si>
    <t>ZY1E_AHSI_W96.74_N31.10_20200612_003941_L1A0000093912</t>
  </si>
  <si>
    <t>ZY1E_AHSI_W96.19_N31.29_20220130_012507_L1A0000399543</t>
  </si>
  <si>
    <t>ZY1E_AHSI_W96.28_N31.29_20210424_008474_L1A0000271419</t>
  </si>
  <si>
    <t>ZY1E_AHSI_W96.41_N31.29_20211206_011716_L1A0000374926</t>
  </si>
  <si>
    <t>ZY1E_AHSI_W96.95_N29.95_20200711_004359_L1A0000107697</t>
  </si>
  <si>
    <t>ZY1E_AHSI_W96.55_N29.95_20220130_012507_L1A0000399546</t>
  </si>
  <si>
    <t>ZY1E_AHSI_W97.05_N29.95_20200612_003941_L1A0000093915</t>
  </si>
  <si>
    <t>ZY1E_AHSI_W96.65_N29.95_20210424_008474_L1A0000271422</t>
  </si>
  <si>
    <t>ZY1E_AHSI_W88.95_N37.06_20210119_007111_L1A0000229838</t>
  </si>
  <si>
    <t>ZY1E_AHSI_W88.87_N37.06_20211128_011601_L1A0000371189</t>
  </si>
  <si>
    <t>ZY1E_AHSI_W94.02_N45.45_20220927_015948_L1A0000508557</t>
  </si>
  <si>
    <t>ZY1E_AHSI_W85.49_N38.38_20220327_013308_L1A0000425150</t>
  </si>
  <si>
    <t>ZY1E_AHSI_W107.47_N40.60_20231007_021332_L1A0000663395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</si>
  <si>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</si>
  <si>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</si>
  <si>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</si>
  <si>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ZY1F_AHSI_W80.08_N39.27_20220621_002553_L1A0000190867</t>
  </si>
  <si>
    <t>ZY1F_AHSI_W80.61_N39.27_20230418_006865_L1A0000414746</t>
  </si>
  <si>
    <t>ZY1F_AHSI_W110.71_N39.27_20230817_008602_L1A0000512937</t>
  </si>
  <si>
    <t>ZY1F_AHSI_W98.47_N29.51_20221013_004183_L1A0000250381</t>
  </si>
  <si>
    <t>ZY1F_AHSI_W94.55_N38.38_20220920_003853_L1A0000229994</t>
  </si>
  <si>
    <t>ZY1F_AHSI_W90.79_N38.83_20230704_007970_L1A0000476992</t>
  </si>
  <si>
    <t>ZY1F_AHSI_W104.83_N41.92_20230930_009233_L1A0000549577</t>
  </si>
  <si>
    <t>ZY1F_AHSI_W94.61_N32.17_20221120_004728_L1A0000290523</t>
  </si>
  <si>
    <t>ZY1F_AHSI_W94.55_N32.17_20231210_010251_L1A0000608285</t>
  </si>
  <si>
    <t>ZY1F_AHSI_W96.65_N31.29_20230816_008587_L1A0000512058</t>
  </si>
  <si>
    <t>ZY1F_AHSI_W96.64_N31.29_20220727_003064_L1A0000178119</t>
  </si>
  <si>
    <t>ZY1F_AHSI_W96.65_N31.29_20230304_006220_L1A0000378222</t>
  </si>
  <si>
    <t>ZY1F_AHSI_W96.67_N31.29_20230108_005431_L1A0000329378</t>
  </si>
  <si>
    <t>ZY1F_AHSI_W97.01_N29.95_20230816_008587_L1A0000512061</t>
  </si>
  <si>
    <t>ZY1F_AHSI_W97.01_N29.95_20230304_006220_L1A0000378225</t>
  </si>
  <si>
    <t>ZY1F_AHSI_W93.93_N45.45_20220721_002978_L1A0000173921</t>
  </si>
  <si>
    <t>foldername</t>
  </si>
  <si>
    <t>Craig_20190802</t>
  </si>
  <si>
    <t>Trimble County_20191225</t>
  </si>
  <si>
    <t>Four Corners Steam Elec Station_20231227</t>
  </si>
  <si>
    <t>J K Spruce_20230814</t>
  </si>
  <si>
    <t>Jim Bridger_20231213</t>
  </si>
  <si>
    <t>Martin Lake_20230908</t>
  </si>
  <si>
    <t>Antelope Valley_20220619</t>
  </si>
  <si>
    <t>Craig_20221018</t>
  </si>
  <si>
    <t>Four Corners Steam Elec Station_20220420</t>
  </si>
  <si>
    <t>Four Corners Steam Elec Station_20220610</t>
  </si>
  <si>
    <t>Jim Bridger_20220212</t>
  </si>
  <si>
    <t>Jim Bridger_20231031</t>
  </si>
  <si>
    <t>Jim Bridger_20231221</t>
  </si>
  <si>
    <t>La Cygne_20221019</t>
  </si>
  <si>
    <t>Martin Lake_20231103</t>
  </si>
  <si>
    <t>Oak Grove_20221019</t>
  </si>
  <si>
    <t>Sam Seymour_20221019</t>
  </si>
  <si>
    <t>Shawnee_20230825</t>
  </si>
  <si>
    <t>Trimble County_20230714</t>
  </si>
  <si>
    <t>Craig_20230926</t>
  </si>
  <si>
    <t>Craig_20230715</t>
  </si>
  <si>
    <t>Four Corners Steam Elec Station_20231007</t>
  </si>
  <si>
    <t>Four Corners Steam Elec Station_20200917</t>
  </si>
  <si>
    <t>Gerald Gentleman Station_20230805</t>
  </si>
  <si>
    <t>Harrington Station_20220331</t>
  </si>
  <si>
    <t>Hunter_20200905</t>
  </si>
  <si>
    <t>Hunter_20201004</t>
  </si>
  <si>
    <t>J K Spruce_20220930</t>
  </si>
  <si>
    <t>J K Spruce_20220514</t>
  </si>
  <si>
    <t>J K Spruce_20200930</t>
  </si>
  <si>
    <t>J K Spruce_20220418</t>
  </si>
  <si>
    <t>J K Spruce_20201029</t>
  </si>
  <si>
    <t>Jim Bridger_20200813</t>
  </si>
  <si>
    <t>Jim Bridger_20200911</t>
  </si>
  <si>
    <t>Laramie River_20230625</t>
  </si>
  <si>
    <t>Laramie River_20200825</t>
  </si>
  <si>
    <t>Laramie River_20230917</t>
  </si>
  <si>
    <t>Martin Lake_20210401</t>
  </si>
  <si>
    <t>Oak Grove_20201006</t>
  </si>
  <si>
    <t>Oak Grove_20200711</t>
  </si>
  <si>
    <t>Oak Grove_20220326</t>
  </si>
  <si>
    <t>Oak Grove_20200612</t>
  </si>
  <si>
    <t>Oak Grove_20220130</t>
  </si>
  <si>
    <t>Oak Grove_20210424</t>
  </si>
  <si>
    <t>Oak Grove_20211206</t>
  </si>
  <si>
    <t>Sam Seymour_20200711</t>
  </si>
  <si>
    <t>Sam Seymour_20220130</t>
  </si>
  <si>
    <t>Sam Seymour_20200612</t>
  </si>
  <si>
    <t>Sam Seymour_20210424</t>
  </si>
  <si>
    <t>Shawnee_20210119</t>
  </si>
  <si>
    <t>Shawnee_20211128</t>
  </si>
  <si>
    <t>Sherburne County_20220927</t>
  </si>
  <si>
    <t>Trimble County_20220327</t>
  </si>
  <si>
    <t>Craig_20231007</t>
  </si>
  <si>
    <t>Gerald Gentleman Station_20230916</t>
  </si>
  <si>
    <t>Gerald Gentleman Station_20231110</t>
  </si>
  <si>
    <t>Gerald Gentleman Station_20230624</t>
  </si>
  <si>
    <t>Harrison Power Station_20220621</t>
  </si>
  <si>
    <t>Harrison Power Station_20230418</t>
  </si>
  <si>
    <t>Hunter_20230817</t>
  </si>
  <si>
    <t>J K Spruce_20221013</t>
  </si>
  <si>
    <t>La Cygne_20220920</t>
  </si>
  <si>
    <t>Labadie_20230704</t>
  </si>
  <si>
    <t>Laramie River_20230930</t>
  </si>
  <si>
    <t>Martin Lake_20221120</t>
  </si>
  <si>
    <t>Martin Lake_20231210</t>
  </si>
  <si>
    <t>Oak Grove_20230816</t>
  </si>
  <si>
    <t>Oak Grove_20220727</t>
  </si>
  <si>
    <t>Oak Grove_20230304</t>
  </si>
  <si>
    <t>Oak Grove_20230108</t>
  </si>
  <si>
    <t>Sam Seymour_20230816</t>
  </si>
  <si>
    <t>Sam Seymour_20230304</t>
  </si>
  <si>
    <t>Sherburne County_20220721</t>
  </si>
  <si>
    <t>Facility Name</t>
  </si>
  <si>
    <t>Craig</t>
  </si>
  <si>
    <t>Trimble County</t>
  </si>
  <si>
    <t>Four Corners Steam Elec Station</t>
  </si>
  <si>
    <t>J K Spruce</t>
  </si>
  <si>
    <t>Jim Bridger</t>
  </si>
  <si>
    <t>Martin Lake</t>
  </si>
  <si>
    <t>Antelope Valley</t>
  </si>
  <si>
    <t>Craig</t>
  </si>
  <si>
    <t>Four Corners Steam Elec Station</t>
  </si>
  <si>
    <t>Jim Bridger</t>
  </si>
  <si>
    <t>La Cygne</t>
  </si>
  <si>
    <t>Martin Lake</t>
  </si>
  <si>
    <t>Oak Grove</t>
  </si>
  <si>
    <t>Sam Seymour</t>
  </si>
  <si>
    <t>Shawnee</t>
  </si>
  <si>
    <t>Trimble County</t>
  </si>
  <si>
    <t>Craig</t>
  </si>
  <si>
    <t>Four Corners Steam Elec Station</t>
  </si>
  <si>
    <t>Gerald Gentleman Station</t>
  </si>
  <si>
    <t>Harrington Station</t>
  </si>
  <si>
    <t>Hunter</t>
  </si>
  <si>
    <t>J K Spruce</t>
  </si>
  <si>
    <t>Jim Bridger</t>
  </si>
  <si>
    <t>Laramie River</t>
  </si>
  <si>
    <t>Martin Lake</t>
  </si>
  <si>
    <t>Oak Grove</t>
  </si>
  <si>
    <t>Sam Seymour</t>
  </si>
  <si>
    <t>Shawnee</t>
  </si>
  <si>
    <t>Sherburne County</t>
  </si>
  <si>
    <t>Trimble County</t>
  </si>
  <si>
    <t>Craig</t>
  </si>
  <si>
    <t>Gerald Gentleman Station</t>
  </si>
  <si>
    <t>Harrison Power Station</t>
  </si>
  <si>
    <t>Hunter</t>
  </si>
  <si>
    <t>J K Spruce</t>
  </si>
  <si>
    <t>La Cygne</t>
  </si>
  <si>
    <t>Labadie</t>
  </si>
  <si>
    <t>Laramie River</t>
  </si>
  <si>
    <t>Martin Lake</t>
  </si>
  <si>
    <t>Oak Grove</t>
  </si>
  <si>
    <t>Sam Seymour</t>
  </si>
  <si>
    <t>Sherburne County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</si>
  <si>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</si>
  <si>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</si>
  <si>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</si>
  <si>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</si>
  <si>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</si>
  <si>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</si>
  <si>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</si>
  <si>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</si>
  <si>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</si>
  <si>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</si>
  <si>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20191225</t>
  </si>
  <si>
    <t>20231227</t>
  </si>
  <si>
    <t>20230814</t>
  </si>
  <si>
    <t>20231213</t>
  </si>
  <si>
    <t>20230908</t>
  </si>
  <si>
    <t>20220619</t>
  </si>
  <si>
    <t>20221018</t>
  </si>
  <si>
    <t>20220420</t>
  </si>
  <si>
    <t>20220610</t>
  </si>
  <si>
    <t>20220212</t>
  </si>
  <si>
    <t>20231031</t>
  </si>
  <si>
    <t>20231221</t>
  </si>
  <si>
    <t>20221019</t>
  </si>
  <si>
    <t>20231103</t>
  </si>
  <si>
    <t>20221019</t>
  </si>
  <si>
    <t>20230825</t>
  </si>
  <si>
    <t>20230714</t>
  </si>
  <si>
    <t>20230926</t>
  </si>
  <si>
    <t>20230715</t>
  </si>
  <si>
    <t>20231007</t>
  </si>
  <si>
    <t>20200917</t>
  </si>
  <si>
    <t>20230805</t>
  </si>
  <si>
    <t>20220331</t>
  </si>
  <si>
    <t>20200905</t>
  </si>
  <si>
    <t>20201004</t>
  </si>
  <si>
    <t>20220930</t>
  </si>
  <si>
    <t>20220514</t>
  </si>
  <si>
    <t>20200930</t>
  </si>
  <si>
    <t>20220418</t>
  </si>
  <si>
    <t>20201029</t>
  </si>
  <si>
    <t>20200813</t>
  </si>
  <si>
    <t>20200911</t>
  </si>
  <si>
    <t>20230625</t>
  </si>
  <si>
    <t>20200825</t>
  </si>
  <si>
    <t>20230917</t>
  </si>
  <si>
    <t>20210401</t>
  </si>
  <si>
    <t>20201006</t>
  </si>
  <si>
    <t>20200711</t>
  </si>
  <si>
    <t>20220326</t>
  </si>
  <si>
    <t>20200612</t>
  </si>
  <si>
    <t>20220130</t>
  </si>
  <si>
    <t>20210424</t>
  </si>
  <si>
    <t>20211206</t>
  </si>
  <si>
    <t>20200711</t>
  </si>
  <si>
    <t>20220130</t>
  </si>
  <si>
    <t>20200612</t>
  </si>
  <si>
    <t>20210424</t>
  </si>
  <si>
    <t>20210119</t>
  </si>
  <si>
    <t>20211128</t>
  </si>
  <si>
    <t>20220927</t>
  </si>
  <si>
    <t>20220327</t>
  </si>
  <si>
    <t>20231007</t>
  </si>
  <si>
    <t>20230916</t>
  </si>
  <si>
    <t>20231110</t>
  </si>
  <si>
    <t>20230624</t>
  </si>
  <si>
    <t>20220621</t>
  </si>
  <si>
    <t>20230418</t>
  </si>
  <si>
    <t>20230817</t>
  </si>
  <si>
    <t>20221013</t>
  </si>
  <si>
    <t>20220920</t>
  </si>
  <si>
    <t>20230704</t>
  </si>
  <si>
    <t>20230930</t>
  </si>
  <si>
    <t>20221120</t>
  </si>
  <si>
    <t>20231210</t>
  </si>
  <si>
    <t>20230816</t>
  </si>
  <si>
    <t>20220727</t>
  </si>
  <si>
    <t>20230304</t>
  </si>
  <si>
    <t>20230108</t>
  </si>
  <si>
    <t>20230816</t>
  </si>
  <si>
    <t>20230304</t>
  </si>
  <si>
    <t>20220721</t>
  </si>
  <si>
    <t>Time of Satellite</t>
  </si>
  <si>
    <t>UTC</t>
  </si>
  <si>
    <t>State</t>
  </si>
  <si>
    <t>CO</t>
  </si>
  <si>
    <t>KY</t>
  </si>
  <si>
    <t>NM</t>
  </si>
  <si>
    <t>TX</t>
  </si>
  <si>
    <t>WY</t>
  </si>
  <si>
    <t>TX</t>
  </si>
  <si>
    <t>ND</t>
  </si>
  <si>
    <t>CO</t>
  </si>
  <si>
    <t>NM</t>
  </si>
  <si>
    <t>WY</t>
  </si>
  <si>
    <t>KS</t>
  </si>
  <si>
    <t>TX</t>
  </si>
  <si>
    <t>KY</t>
  </si>
  <si>
    <t>CO</t>
  </si>
  <si>
    <t>NM</t>
  </si>
  <si>
    <t>NE</t>
  </si>
  <si>
    <t>TX</t>
  </si>
  <si>
    <t>UT</t>
  </si>
  <si>
    <t>TX</t>
  </si>
  <si>
    <t>WY</t>
  </si>
  <si>
    <t>TX</t>
  </si>
  <si>
    <t>KY</t>
  </si>
  <si>
    <t>MN</t>
  </si>
  <si>
    <t>KY</t>
  </si>
  <si>
    <t>CO</t>
  </si>
  <si>
    <t>NE</t>
  </si>
  <si>
    <t>WV</t>
  </si>
  <si>
    <t>UT</t>
  </si>
  <si>
    <t>TX</t>
  </si>
  <si>
    <t>KS</t>
  </si>
  <si>
    <t>MO</t>
  </si>
  <si>
    <t>WY</t>
  </si>
  <si>
    <t>TX</t>
  </si>
  <si>
    <t>MN</t>
  </si>
  <si>
    <t>Zone</t>
  </si>
  <si>
    <t>MST</t>
  </si>
  <si>
    <t>EST</t>
  </si>
  <si>
    <t>MST</t>
  </si>
  <si>
    <t>CST</t>
  </si>
  <si>
    <t>MST</t>
  </si>
  <si>
    <t>CST</t>
  </si>
  <si>
    <t>MST</t>
  </si>
  <si>
    <t>CST</t>
  </si>
  <si>
    <t>EST</t>
  </si>
  <si>
    <t>MST</t>
  </si>
  <si>
    <t>CST</t>
  </si>
  <si>
    <t>MST</t>
  </si>
  <si>
    <t>CST</t>
  </si>
  <si>
    <t>MST</t>
  </si>
  <si>
    <t>CST</t>
  </si>
  <si>
    <t>EST</t>
  </si>
  <si>
    <t>MST</t>
  </si>
  <si>
    <t>CST</t>
  </si>
  <si>
    <t>EST</t>
  </si>
  <si>
    <t>MST</t>
  </si>
  <si>
    <t>CST</t>
  </si>
  <si>
    <t>MST</t>
  </si>
  <si>
    <t>CST</t>
  </si>
  <si>
    <t>Local Standard Time</t>
  </si>
  <si>
    <t>Facility ID</t>
  </si>
  <si>
    <t>day LST</t>
  </si>
  <si>
    <t>08/02/2019</t>
  </si>
  <si>
    <t>12/24/2019</t>
  </si>
  <si>
    <t>12/27/2023</t>
  </si>
  <si>
    <t>08/14/2023</t>
  </si>
  <si>
    <t>12/13/2023</t>
  </si>
  <si>
    <t>09/08/2023</t>
  </si>
  <si>
    <t>06/19/2022</t>
  </si>
  <si>
    <t>10/18/2022</t>
  </si>
  <si>
    <t>04/20/2022</t>
  </si>
  <si>
    <t>06/10/2022</t>
  </si>
  <si>
    <t>02/12/2022</t>
  </si>
  <si>
    <t>10/31/2023</t>
  </si>
  <si>
    <t>12/21/2023</t>
  </si>
  <si>
    <t>10/19/2022</t>
  </si>
  <si>
    <t>11/03/2023</t>
  </si>
  <si>
    <t>10/19/2022</t>
  </si>
  <si>
    <t>08/25/2023</t>
  </si>
  <si>
    <t>07/14/2023</t>
  </si>
  <si>
    <t>09/26/2023</t>
  </si>
  <si>
    <t>07/15/2023</t>
  </si>
  <si>
    <t>10/07/2023</t>
  </si>
  <si>
    <t>09/17/2020</t>
  </si>
  <si>
    <t>08/05/2023</t>
  </si>
  <si>
    <t>03/31/2022</t>
  </si>
  <si>
    <t>09/05/2020</t>
  </si>
  <si>
    <t>10/04/2020</t>
  </si>
  <si>
    <t>09/30/2022</t>
  </si>
  <si>
    <t>05/14/2022</t>
  </si>
  <si>
    <t>09/30/2020</t>
  </si>
  <si>
    <t>04/18/2022</t>
  </si>
  <si>
    <t>10/29/2020</t>
  </si>
  <si>
    <t>08/13/2020</t>
  </si>
  <si>
    <t>09/11/2020</t>
  </si>
  <si>
    <t>06/25/2023</t>
  </si>
  <si>
    <t>08/25/2020</t>
  </si>
  <si>
    <t>09/17/2023</t>
  </si>
  <si>
    <t>04/01/2021</t>
  </si>
  <si>
    <t>10/06/2020</t>
  </si>
  <si>
    <t>07/11/2020</t>
  </si>
  <si>
    <t>03/26/2022</t>
  </si>
  <si>
    <t>06/12/2020</t>
  </si>
  <si>
    <t>01/30/2022</t>
  </si>
  <si>
    <t>04/24/2021</t>
  </si>
  <si>
    <t>12/06/2021</t>
  </si>
  <si>
    <t>07/11/2020</t>
  </si>
  <si>
    <t>01/30/2022</t>
  </si>
  <si>
    <t>06/12/2020</t>
  </si>
  <si>
    <t>04/24/2021</t>
  </si>
  <si>
    <t>01/19/2021</t>
  </si>
  <si>
    <t>11/28/2021</t>
  </si>
  <si>
    <t>09/27/2022</t>
  </si>
  <si>
    <t>03/27/2022</t>
  </si>
  <si>
    <t>10/07/2023</t>
  </si>
  <si>
    <t>09/16/2023</t>
  </si>
  <si>
    <t>11/10/2023</t>
  </si>
  <si>
    <t>06/24/2023</t>
  </si>
  <si>
    <t>06/21/2022</t>
  </si>
  <si>
    <t>04/18/2023</t>
  </si>
  <si>
    <t>08/17/2023</t>
  </si>
  <si>
    <t>10/13/2022</t>
  </si>
  <si>
    <t>09/20/2022</t>
  </si>
  <si>
    <t>07/04/2023</t>
  </si>
  <si>
    <t>09/30/2023</t>
  </si>
  <si>
    <t>11/20/2022</t>
  </si>
  <si>
    <t>12/10/2023</t>
  </si>
  <si>
    <t>08/16/2023</t>
  </si>
  <si>
    <t>07/27/2022</t>
  </si>
  <si>
    <t>03/04/2023</t>
  </si>
  <si>
    <t>01/08/2023</t>
  </si>
  <si>
    <t>08/16/2023</t>
  </si>
  <si>
    <t>03/04/2023</t>
  </si>
  <si>
    <t>07/21/2022</t>
  </si>
  <si>
    <t>time</t>
  </si>
  <si>
    <t>13:08</t>
  </si>
  <si>
    <t>13:36</t>
  </si>
  <si>
    <t>13:12</t>
  </si>
  <si>
    <t>13:42</t>
  </si>
  <si>
    <t>13:08</t>
  </si>
  <si>
    <t>13:22</t>
  </si>
  <si>
    <t>11:51</t>
  </si>
  <si>
    <t>11:11</t>
  </si>
  <si>
    <t>11:05</t>
  </si>
  <si>
    <t>11:06</t>
  </si>
  <si>
    <t>11:10</t>
  </si>
  <si>
    <t>11:20</t>
  </si>
  <si>
    <t>11:15</t>
  </si>
  <si>
    <t>11:12</t>
  </si>
  <si>
    <t>11:17</t>
  </si>
  <si>
    <t>10:54</t>
  </si>
  <si>
    <t>11:42</t>
  </si>
  <si>
    <t>11:12</t>
  </si>
  <si>
    <t>11:14</t>
  </si>
  <si>
    <t>11:12</t>
  </si>
  <si>
    <t>11:19</t>
  </si>
  <si>
    <t>11:48</t>
  </si>
  <si>
    <t>11:54</t>
  </si>
  <si>
    <t>11:32</t>
  </si>
  <si>
    <t>11:31</t>
  </si>
  <si>
    <t>11:35</t>
  </si>
  <si>
    <t>11:33</t>
  </si>
  <si>
    <t>11:24</t>
  </si>
  <si>
    <t>11:05</t>
  </si>
  <si>
    <t>11:10</t>
  </si>
  <si>
    <t>11:02</t>
  </si>
  <si>
    <t>11:20</t>
  </si>
  <si>
    <t>11:25</t>
  </si>
  <si>
    <t>11:27</t>
  </si>
  <si>
    <t>11:25</t>
  </si>
  <si>
    <t>11:28</t>
  </si>
  <si>
    <t>11:27</t>
  </si>
  <si>
    <t>11:29</t>
  </si>
  <si>
    <t>11:25</t>
  </si>
  <si>
    <t>11:28</t>
  </si>
  <si>
    <t>11:25</t>
  </si>
  <si>
    <t>11:28</t>
  </si>
  <si>
    <t>11:02</t>
  </si>
  <si>
    <t>11:03</t>
  </si>
  <si>
    <t>11:31</t>
  </si>
  <si>
    <t>11:51</t>
  </si>
  <si>
    <t>11:11</t>
  </si>
  <si>
    <t>12:00</t>
  </si>
  <si>
    <t>12:01</t>
  </si>
  <si>
    <t>12:00</t>
  </si>
  <si>
    <t>11:24</t>
  </si>
  <si>
    <t>11:34</t>
  </si>
  <si>
    <t>11:36</t>
  </si>
  <si>
    <t>11:33</t>
  </si>
  <si>
    <t>11:24</t>
  </si>
  <si>
    <t>11:16</t>
  </si>
  <si>
    <t>11:20</t>
  </si>
  <si>
    <t>11:27</t>
  </si>
  <si>
    <t>11:33</t>
  </si>
  <si>
    <t>11:24</t>
  </si>
  <si>
    <t>11:30</t>
  </si>
  <si>
    <t>11:29</t>
  </si>
  <si>
    <t>11:33</t>
  </si>
  <si>
    <t>11:30</t>
  </si>
  <si>
    <t>11:27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</si>
  <si>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</si>
  <si>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</si>
  <si>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</si>
  <si>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</si>
  <si>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</si>
  <si>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</si>
  <si>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</si>
  <si>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</si>
  <si>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</si>
  <si>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</si>
  <si>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完美</t>
  </si>
  <si>
    <t>有羽流、但周围水汽干扰也很大</t>
  </si>
  <si>
    <t>两个源</t>
  </si>
  <si>
    <t>有排放</t>
  </si>
  <si>
    <t>完美</t>
  </si>
  <si>
    <t>有排放，但周围噪声明显更大，不适合反演</t>
  </si>
  <si>
    <t>32波段可见排放源</t>
  </si>
  <si>
    <t>有羽流，水面噪声大</t>
  </si>
  <si>
    <t>有排放</t>
  </si>
  <si>
    <t>有排放，圆形，无羽流形状</t>
  </si>
  <si>
    <t>19波段较好</t>
  </si>
  <si>
    <t>羽流很完整，可以作为案例</t>
  </si>
  <si>
    <t>羽流形状好</t>
  </si>
  <si>
    <t>有羽流</t>
  </si>
  <si>
    <t>完美</t>
  </si>
  <si>
    <t>有噪声，有羽流</t>
  </si>
  <si>
    <t>有团块排放</t>
  </si>
  <si>
    <t>羽流形状很好，不过怎么风速有点问题</t>
  </si>
  <si>
    <t>排放位置在山上，不像排放源</t>
  </si>
  <si>
    <t>有排放</t>
  </si>
  <si>
    <t>羽流良好</t>
  </si>
  <si>
    <t>有羽流</t>
  </si>
  <si>
    <t>有排放，无羽流</t>
  </si>
  <si>
    <t>羽流可以</t>
  </si>
  <si>
    <t>排放羽流很清晰</t>
  </si>
  <si>
    <t>偏高</t>
  </si>
  <si>
    <t>有一点点羽流</t>
  </si>
  <si>
    <t>有羽流，还不错，飘到水面上了，前16波段清晰；作为强吸收和弱吸收的案例</t>
  </si>
  <si>
    <t>羽流形状很好，可以作为案例</t>
  </si>
  <si>
    <t>右下角伪排放源</t>
  </si>
  <si>
    <t>有排放</t>
  </si>
  <si>
    <t>有羽流</t>
  </si>
  <si>
    <t>有排放 不像羽流</t>
  </si>
  <si>
    <t>10波段效果好</t>
  </si>
  <si>
    <t>非常清晰</t>
  </si>
  <si>
    <t>噪声较大</t>
  </si>
  <si>
    <t>水汽影响太大了</t>
  </si>
  <si>
    <t>构成羽流，有排放</t>
  </si>
  <si>
    <t>有羽流</t>
  </si>
  <si>
    <t>有一点羽流比较稀疏</t>
  </si>
  <si>
    <t>有羽流</t>
  </si>
  <si>
    <t>羽流很好，简直完美！！！适合作为案例</t>
  </si>
  <si>
    <t>被云挡住了</t>
  </si>
  <si>
    <t>有羽流，水池下方有一个点源</t>
  </si>
  <si>
    <t>适合作为反演案例</t>
  </si>
  <si>
    <t>很多云，不适合反演</t>
    <phoneticPr fontId="10" type="noConversion"/>
  </si>
  <si>
    <t>微弱的排放</t>
    <phoneticPr fontId="10" type="noConversion"/>
  </si>
  <si>
    <t>序号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</si>
  <si>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</si>
  <si>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</si>
  <si>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</si>
  <si>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</si>
  <si>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</si>
  <si>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</si>
  <si>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</si>
  <si>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</si>
  <si>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</si>
  <si>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</si>
  <si>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</si>
  <si>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</si>
  <si>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</si>
  <si>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</si>
  <si>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</si>
  <si>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</si>
  <si>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</si>
  <si>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</si>
  <si>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</si>
  <si>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</si>
  <si>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</si>
  <si>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</si>
  <si>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</si>
  <si>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</si>
  <si>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</si>
  <si>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</si>
  <si>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</si>
  <si>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</si>
  <si>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</si>
  <si>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</si>
  <si>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</si>
  <si>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</si>
  <si>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</si>
  <si>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</si>
  <si>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GF5B_AHSI_W94.4_N32.3_20230906_010629_L10000386730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</si>
  <si>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</si>
  <si>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</si>
  <si>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</si>
  <si>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</si>
  <si>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</si>
  <si>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</si>
  <si>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</si>
  <si>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</si>
  <si>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</si>
  <si>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</si>
  <si>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</si>
  <si>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</si>
  <si>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</si>
  <si>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</si>
  <si>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</si>
  <si>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</si>
  <si>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</si>
  <si>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</si>
  <si>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</si>
  <si>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ZY1E_AHSI_W80.32_N39.27_20220828_015517_L1A0000495655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</si>
  <si>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</si>
  <si>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</si>
  <si>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</si>
  <si>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ZY1E_AHSI_W88.57_N37.06_20211102_011228_L1A0000359594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</si>
  <si>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</si>
  <si>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</si>
  <si>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</si>
  <si>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</si>
  <si>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</si>
  <si>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</si>
  <si>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</si>
  <si>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</si>
  <si>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</si>
  <si>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</si>
  <si>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</si>
  <si>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</si>
  <si>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</si>
  <si>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</si>
  <si>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</si>
  <si>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</si>
  <si>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</si>
  <si>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</si>
  <si>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</si>
  <si>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</si>
  <si>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</si>
  <si>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</si>
  <si>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</si>
  <si>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</si>
  <si>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</si>
  <si>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</si>
  <si>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</si>
  <si>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</si>
  <si>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</si>
  <si>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</si>
  <si>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</si>
  <si>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</si>
  <si>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</si>
  <si>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</si>
  <si>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</si>
  <si>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</si>
  <si>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</si>
  <si>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</si>
  <si>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</si>
  <si>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</si>
  <si>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</si>
  <si>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</si>
  <si>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</si>
  <si>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</si>
  <si>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</si>
  <si>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</si>
  <si>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</si>
  <si>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</si>
  <si>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</si>
  <si>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</si>
  <si>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</si>
  <si>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</si>
  <si>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</si>
  <si>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</si>
  <si>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</si>
  <si>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</si>
  <si>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</si>
  <si>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</si>
  <si>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</si>
  <si>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</si>
  <si>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</si>
  <si>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</si>
  <si>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</si>
  <si>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foldername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</si>
  <si>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</si>
  <si>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</si>
  <si>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</si>
  <si>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</si>
  <si>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</si>
  <si>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</si>
  <si>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</si>
  <si>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</si>
  <si>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</si>
  <si>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</si>
  <si>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</si>
  <si>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</si>
  <si>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</si>
  <si>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</si>
  <si>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</si>
  <si>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</si>
  <si>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</si>
  <si>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</si>
  <si>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</si>
  <si>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</si>
  <si>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</si>
  <si>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</si>
  <si>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</si>
  <si>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</si>
  <si>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</si>
  <si>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</si>
  <si>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</si>
  <si>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</si>
  <si>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</si>
  <si>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</si>
  <si>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</si>
  <si>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</si>
  <si>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</si>
  <si>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Lake_20230906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</si>
  <si>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</si>
  <si>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</si>
  <si>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</si>
  <si>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</si>
  <si>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</si>
  <si>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</si>
  <si>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</si>
  <si>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</si>
  <si>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</si>
  <si>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</si>
  <si>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</si>
  <si>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</si>
  <si>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</si>
  <si>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</si>
  <si>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</si>
  <si>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</si>
  <si>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</si>
  <si>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</si>
  <si>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</si>
  <si>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Harrison Power Station_20220828</t>
  </si>
  <si>
    <t>Trimble County_20220327</t>
  </si>
  <si>
    <t>Gallatin_20220327</t>
  </si>
  <si>
    <t>Gallatin_20221004</t>
  </si>
  <si>
    <t>Shawnee_20211102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</si>
  <si>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</si>
  <si>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</si>
  <si>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</si>
  <si>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</si>
  <si>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</si>
  <si>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</si>
  <si>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</si>
  <si>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</si>
  <si>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</si>
  <si>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</si>
  <si>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</si>
  <si>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</si>
  <si>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</si>
  <si>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</si>
  <si>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</si>
  <si>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</si>
  <si>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</si>
  <si>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</si>
  <si>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</si>
  <si>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</si>
  <si>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</si>
  <si>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</si>
  <si>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</si>
  <si>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</si>
  <si>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</si>
  <si>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</si>
  <si>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</si>
  <si>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</si>
  <si>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</si>
  <si>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</si>
  <si>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</si>
  <si>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</si>
  <si>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</si>
  <si>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</si>
  <si>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</si>
  <si>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</si>
  <si>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</si>
  <si>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</si>
  <si>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</si>
  <si>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</si>
  <si>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</si>
  <si>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</si>
  <si>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</si>
  <si>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</si>
  <si>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</si>
  <si>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</si>
  <si>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</si>
  <si>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</si>
  <si>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</si>
  <si>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</si>
  <si>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</si>
  <si>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</si>
  <si>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</si>
  <si>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</si>
  <si>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</si>
  <si>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</si>
  <si>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</si>
  <si>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</si>
  <si>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</si>
  <si>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</si>
  <si>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</si>
  <si>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</si>
  <si>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</si>
  <si>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Facility Name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</si>
  <si>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</si>
  <si>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</si>
  <si>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</si>
  <si>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</si>
  <si>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</si>
  <si>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</si>
  <si>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</si>
  <si>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</si>
  <si>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</si>
  <si>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</si>
  <si>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</si>
  <si>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</si>
  <si>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</si>
  <si>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</si>
  <si>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</si>
  <si>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</si>
  <si>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</si>
  <si>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</si>
  <si>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</si>
  <si>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</si>
  <si>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</si>
  <si>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</si>
  <si>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</si>
  <si>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</si>
  <si>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</si>
  <si>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</si>
  <si>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</si>
  <si>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</si>
  <si>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</si>
  <si>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</si>
  <si>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</si>
  <si>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</si>
  <si>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</si>
  <si>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</si>
  <si>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Harrison Power Station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</si>
  <si>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</si>
  <si>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</si>
  <si>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</si>
  <si>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</si>
  <si>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</si>
  <si>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</si>
  <si>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</si>
  <si>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</si>
  <si>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</si>
  <si>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</si>
  <si>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</si>
  <si>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</si>
  <si>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</si>
  <si>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</si>
  <si>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</si>
  <si>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</si>
  <si>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</si>
  <si>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</si>
  <si>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</si>
  <si>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</si>
  <si>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</si>
  <si>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</si>
  <si>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</si>
  <si>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</si>
  <si>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</si>
  <si>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</si>
  <si>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</si>
  <si>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</si>
  <si>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</si>
  <si>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</si>
  <si>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</si>
  <si>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</si>
  <si>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</si>
  <si>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</si>
  <si>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</si>
  <si>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</si>
  <si>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</si>
  <si>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</si>
  <si>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</si>
  <si>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</si>
  <si>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</si>
  <si>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</si>
  <si>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</si>
  <si>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</si>
  <si>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</si>
  <si>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</si>
  <si>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</si>
  <si>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</si>
  <si>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</si>
  <si>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</si>
  <si>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</si>
  <si>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</si>
  <si>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</si>
  <si>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</si>
  <si>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</si>
  <si>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</si>
  <si>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</si>
  <si>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</si>
  <si>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</si>
  <si>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</si>
  <si>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</si>
  <si>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</si>
  <si>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</si>
  <si>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</si>
  <si>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</si>
  <si>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</si>
  <si>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</si>
  <si>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</si>
  <si>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</si>
  <si>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</si>
  <si>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</si>
  <si>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</si>
  <si>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</si>
  <si>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</si>
  <si>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</si>
  <si>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</si>
  <si>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20230906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</si>
  <si>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</si>
  <si>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</si>
  <si>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</si>
  <si>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</si>
  <si>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</si>
  <si>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</si>
  <si>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</si>
  <si>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</si>
  <si>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</si>
  <si>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</si>
  <si>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</si>
  <si>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</si>
  <si>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</si>
  <si>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</si>
  <si>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</si>
  <si>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</si>
  <si>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</si>
  <si>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20220828</t>
  </si>
  <si>
    <t>20220327</t>
  </si>
  <si>
    <t>20221004</t>
  </si>
  <si>
    <t>20211102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</si>
  <si>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</si>
  <si>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</si>
  <si>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</si>
  <si>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</si>
  <si>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</si>
  <si>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</si>
  <si>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</si>
  <si>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</si>
  <si>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</si>
  <si>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</si>
  <si>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</si>
  <si>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</si>
  <si>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</si>
  <si>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</si>
  <si>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</si>
  <si>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</si>
  <si>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</si>
  <si>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</si>
  <si>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</si>
  <si>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</si>
  <si>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</si>
  <si>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</si>
  <si>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</si>
  <si>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</si>
  <si>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</si>
  <si>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</si>
  <si>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</si>
  <si>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</si>
  <si>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</si>
  <si>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</si>
  <si>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</si>
  <si>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</si>
  <si>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</si>
  <si>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</si>
  <si>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</si>
  <si>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</si>
  <si>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</si>
  <si>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</si>
  <si>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</si>
  <si>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</si>
  <si>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</si>
  <si>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</si>
  <si>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</si>
  <si>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</si>
  <si>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</si>
  <si>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</si>
  <si>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</si>
  <si>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</si>
  <si>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</si>
  <si>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</si>
  <si>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</si>
  <si>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</si>
  <si>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</si>
  <si>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</si>
  <si>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</si>
  <si>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</si>
  <si>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</si>
  <si>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</si>
  <si>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</si>
  <si>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</si>
  <si>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</si>
  <si>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</si>
  <si>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</si>
  <si>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Time of Satellite</t>
  </si>
  <si>
    <t>UTC</t>
  </si>
  <si>
    <t>State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</si>
  <si>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</si>
  <si>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</si>
  <si>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</si>
  <si>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</si>
  <si>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</si>
  <si>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</si>
  <si>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</si>
  <si>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</si>
  <si>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</si>
  <si>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</si>
  <si>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</si>
  <si>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</si>
  <si>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</si>
  <si>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</si>
  <si>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</si>
  <si>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</si>
  <si>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</si>
  <si>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</si>
  <si>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</si>
  <si>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</si>
  <si>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</si>
  <si>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</si>
  <si>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</si>
  <si>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</si>
  <si>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</si>
  <si>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</si>
  <si>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</si>
  <si>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</si>
  <si>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</si>
  <si>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</si>
  <si>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</si>
  <si>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WV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</si>
  <si>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</si>
  <si>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</si>
  <si>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</si>
  <si>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</si>
  <si>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</si>
  <si>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</si>
  <si>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</si>
  <si>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</si>
  <si>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</si>
  <si>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</si>
  <si>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</si>
  <si>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</si>
  <si>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</si>
  <si>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</si>
  <si>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</si>
  <si>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</si>
  <si>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</si>
  <si>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</si>
  <si>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</si>
  <si>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</si>
  <si>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</si>
  <si>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</si>
  <si>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</si>
  <si>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</si>
  <si>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Zone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</si>
  <si>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</si>
  <si>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</si>
  <si>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</si>
  <si>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</si>
  <si>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</si>
  <si>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</si>
  <si>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</si>
  <si>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</si>
  <si>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</si>
  <si>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</si>
  <si>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</si>
  <si>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</si>
  <si>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</si>
  <si>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Local Standard Time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</si>
  <si>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</si>
  <si>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</si>
  <si>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</si>
  <si>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</si>
  <si>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</si>
  <si>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</si>
  <si>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</si>
  <si>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</si>
  <si>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</si>
  <si>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</si>
  <si>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</si>
  <si>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</si>
  <si>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</si>
  <si>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</si>
  <si>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</si>
  <si>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</si>
  <si>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</si>
  <si>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</si>
  <si>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</si>
  <si>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</si>
  <si>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</si>
  <si>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</si>
  <si>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</si>
  <si>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</si>
  <si>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</si>
  <si>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</si>
  <si>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</si>
  <si>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</si>
  <si>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</si>
  <si>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</si>
  <si>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</si>
  <si>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</si>
  <si>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</si>
  <si>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</si>
  <si>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</si>
  <si>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09/06/2023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</si>
  <si>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</si>
  <si>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</si>
  <si>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</si>
  <si>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</si>
  <si>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</si>
  <si>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</si>
  <si>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</si>
  <si>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</si>
  <si>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</si>
  <si>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</si>
  <si>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</si>
  <si>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</si>
  <si>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</si>
  <si>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</si>
  <si>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</si>
  <si>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</si>
  <si>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</si>
  <si>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08/28/2022</t>
  </si>
  <si>
    <t>03/27/2022</t>
  </si>
  <si>
    <t>10/04/2022</t>
  </si>
  <si>
    <t>11/02/2021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</si>
  <si>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</si>
  <si>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</si>
  <si>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</si>
  <si>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</si>
  <si>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</si>
  <si>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</si>
  <si>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</si>
  <si>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</si>
  <si>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</si>
  <si>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</si>
  <si>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</si>
  <si>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</si>
  <si>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</si>
  <si>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</si>
  <si>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</si>
  <si>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</si>
  <si>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</si>
  <si>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</si>
  <si>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</si>
  <si>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</si>
  <si>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</si>
  <si>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</si>
  <si>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</si>
  <si>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</si>
  <si>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</si>
  <si>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</si>
  <si>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</si>
  <si>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</si>
  <si>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</si>
  <si>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</si>
  <si>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</si>
  <si>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</si>
  <si>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</si>
  <si>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</si>
  <si>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</si>
  <si>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</si>
  <si>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</si>
  <si>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</si>
  <si>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</si>
  <si>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</si>
  <si>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</si>
  <si>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</si>
  <si>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</si>
  <si>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</si>
  <si>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</si>
  <si>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</si>
  <si>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</si>
  <si>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</si>
  <si>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</si>
  <si>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</si>
  <si>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</si>
  <si>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</si>
  <si>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</si>
  <si>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</si>
  <si>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</si>
  <si>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</si>
  <si>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</si>
  <si>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</si>
  <si>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</si>
  <si>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</si>
  <si>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</si>
  <si>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</si>
  <si>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</si>
  <si>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</si>
  <si>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</si>
  <si>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</si>
  <si>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</si>
  <si>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</si>
  <si>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</si>
  <si>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</si>
  <si>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</si>
  <si>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</si>
  <si>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</si>
  <si>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</si>
  <si>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</si>
  <si>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</si>
  <si>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</si>
  <si>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</si>
  <si>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</si>
  <si>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</si>
  <si>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</si>
  <si>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</si>
  <si>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</si>
  <si>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</si>
  <si>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</si>
  <si>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</si>
  <si>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</si>
  <si>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</si>
  <si>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</si>
  <si>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</si>
  <si>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</si>
  <si>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</si>
  <si>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</si>
  <si>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</si>
  <si>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</si>
  <si>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11:13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</si>
  <si>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</si>
  <si>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</si>
  <si>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</si>
  <si>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</si>
  <si>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</si>
  <si>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</si>
  <si>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</si>
  <si>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</si>
  <si>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</si>
  <si>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</si>
  <si>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</si>
  <si>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</si>
  <si>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</si>
  <si>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</si>
  <si>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</si>
  <si>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</si>
  <si>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</si>
  <si>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11:29</t>
  </si>
  <si>
    <t>11:51</t>
  </si>
  <si>
    <t>10:51</t>
  </si>
  <si>
    <t>11:02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</si>
  <si>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</si>
  <si>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</si>
  <si>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</si>
  <si>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</si>
  <si>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</si>
  <si>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</si>
  <si>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</si>
  <si>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</si>
  <si>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</si>
  <si>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</si>
  <si>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</si>
  <si>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</si>
  <si>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</si>
  <si>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</si>
  <si>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</si>
  <si>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</si>
  <si>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</si>
  <si>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</si>
  <si>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</si>
  <si>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</si>
  <si>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</si>
  <si>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</si>
  <si>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</si>
  <si>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</si>
  <si>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</si>
  <si>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</si>
  <si>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</si>
  <si>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</si>
  <si>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</si>
  <si>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</si>
  <si>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</si>
  <si>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</si>
  <si>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</si>
  <si>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</si>
  <si>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</si>
  <si>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</si>
  <si>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</si>
  <si>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</si>
  <si>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</si>
  <si>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</si>
  <si>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</si>
  <si>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</si>
  <si>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</si>
  <si>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</si>
  <si>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</si>
  <si>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</si>
  <si>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</si>
  <si>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</si>
  <si>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</si>
  <si>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</si>
  <si>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</si>
  <si>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</si>
  <si>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</si>
  <si>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</si>
  <si>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</si>
  <si>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</si>
  <si>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</si>
  <si>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</si>
  <si>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</si>
  <si>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</si>
  <si>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</si>
  <si>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</si>
  <si>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</si>
  <si>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</si>
  <si>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</si>
  <si>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</si>
  <si>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</si>
  <si>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</si>
  <si>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</si>
  <si>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</si>
  <si>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</si>
  <si>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</si>
  <si>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</si>
  <si>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</si>
  <si>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</si>
  <si>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</si>
  <si>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</si>
  <si>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</si>
  <si>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</si>
  <si>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</si>
  <si>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</si>
  <si>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</si>
  <si>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</si>
  <si>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</si>
  <si>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</si>
  <si>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</si>
  <si>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</si>
  <si>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</si>
  <si>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</si>
  <si>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</si>
  <si>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伪排放</t>
  </si>
  <si>
    <t>有排放</t>
  </si>
  <si>
    <t>右下角伪排放源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</si>
  <si>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</si>
  <si>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</si>
  <si>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</si>
  <si>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</si>
  <si>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</si>
  <si>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</si>
  <si>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</si>
  <si>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</si>
  <si>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</si>
  <si>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</si>
  <si>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</si>
  <si>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</si>
  <si>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</si>
  <si>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</si>
  <si>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</si>
  <si>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</si>
  <si>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</si>
  <si>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</si>
  <si>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</si>
  <si>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</si>
  <si>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</si>
  <si>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</si>
  <si>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</si>
  <si>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</si>
  <si>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</si>
  <si>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</si>
  <si>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</si>
  <si>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</si>
  <si>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</si>
  <si>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</si>
  <si>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</si>
  <si>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</si>
  <si>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</si>
  <si>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</si>
  <si>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</si>
  <si>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</si>
  <si>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</si>
  <si>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</si>
  <si>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羽流沿着江面规整陈列</t>
    <phoneticPr fontId="10" type="noConversion"/>
  </si>
  <si>
    <t>定义：</t>
    <phoneticPr fontId="10" type="noConversion"/>
  </si>
  <si>
    <t>探测到了，但算的不准（该案例说明GF5的探测下限达到256t/h, 3m/s）</t>
    <phoneticPr fontId="10" type="noConversion"/>
  </si>
  <si>
    <t>有一点点云；只有一点点排放，不构成羽流，算不准，靠近湖边</t>
    <phoneticPr fontId="10" type="noConversion"/>
  </si>
  <si>
    <t>第2种波段选取未反演到排放；数据问题</t>
    <phoneticPr fontId="10" type="noConversion"/>
  </si>
  <si>
    <t>探测到了，但算的不准（该案例说明GF5的探测下限达到256t/h, 3m/s）</t>
  </si>
  <si>
    <t>计数项:排放</t>
  </si>
  <si>
    <t>Class</t>
    <phoneticPr fontId="10" type="noConversion"/>
  </si>
  <si>
    <r>
      <rPr>
        <sz val="11"/>
        <rFont val="宋体"/>
        <family val="3"/>
        <charset val="134"/>
      </rPr>
      <t>排放</t>
    </r>
    <phoneticPr fontId="10" type="noConversion"/>
  </si>
  <si>
    <r>
      <rPr>
        <sz val="11"/>
        <rFont val="宋体"/>
        <family val="3"/>
        <charset val="134"/>
      </rPr>
      <t>说明</t>
    </r>
    <phoneticPr fontId="10" type="noConversion"/>
  </si>
  <si>
    <t>Clarification</t>
    <phoneticPr fontId="10" type="noConversion"/>
  </si>
  <si>
    <t>HC</t>
    <phoneticPr fontId="10" type="noConversion"/>
  </si>
  <si>
    <t>NE</t>
    <phoneticPr fontId="10" type="noConversion"/>
  </si>
  <si>
    <t>LC</t>
    <phoneticPr fontId="10" type="noConversion"/>
  </si>
  <si>
    <t>UQ</t>
    <phoneticPr fontId="10" type="noConversion"/>
  </si>
  <si>
    <t>Num</t>
    <phoneticPr fontId="10" type="noConversion"/>
  </si>
  <si>
    <t>未探测到</t>
    <phoneticPr fontId="10" type="noConversion"/>
  </si>
  <si>
    <r>
      <rPr>
        <b/>
        <sz val="11"/>
        <rFont val="Calibri"/>
        <family val="2"/>
      </rPr>
      <t>N</t>
    </r>
    <r>
      <rPr>
        <sz val="11"/>
        <rFont val="Calibri"/>
        <family val="2"/>
      </rPr>
      <t>ot Detected</t>
    </r>
    <phoneticPr fontId="10" type="noConversion"/>
  </si>
  <si>
    <t>低置信度</t>
    <phoneticPr fontId="10" type="noConversion"/>
  </si>
  <si>
    <t>高置信度</t>
    <phoneticPr fontId="10" type="noConversion"/>
  </si>
  <si>
    <t>无法量化</t>
    <phoneticPr fontId="10" type="noConversion"/>
  </si>
  <si>
    <r>
      <rPr>
        <b/>
        <sz val="11"/>
        <rFont val="Calibri"/>
        <family val="2"/>
      </rPr>
      <t>H</t>
    </r>
    <r>
      <rPr>
        <sz val="11"/>
        <rFont val="Calibri"/>
        <family val="2"/>
      </rPr>
      <t xml:space="preserve">igh </t>
    </r>
    <r>
      <rPr>
        <b/>
        <sz val="11"/>
        <rFont val="Calibri"/>
        <family val="2"/>
      </rPr>
      <t>C</t>
    </r>
    <r>
      <rPr>
        <sz val="11"/>
        <rFont val="Calibri"/>
        <family val="2"/>
      </rPr>
      <t>onfidence</t>
    </r>
    <phoneticPr fontId="10" type="noConversion"/>
  </si>
  <si>
    <r>
      <rPr>
        <b/>
        <sz val="11"/>
        <rFont val="Calibri"/>
        <family val="2"/>
      </rPr>
      <t>L</t>
    </r>
    <r>
      <rPr>
        <sz val="11"/>
        <rFont val="Calibri"/>
        <family val="2"/>
      </rPr>
      <t xml:space="preserve">ow </t>
    </r>
    <r>
      <rPr>
        <b/>
        <sz val="11"/>
        <rFont val="Calibri"/>
        <family val="2"/>
      </rPr>
      <t>C</t>
    </r>
    <r>
      <rPr>
        <sz val="11"/>
        <rFont val="Calibri"/>
        <family val="2"/>
      </rPr>
      <t>onfidence</t>
    </r>
    <phoneticPr fontId="10" type="noConversion"/>
  </si>
  <si>
    <t>平均值项:反演结果</t>
  </si>
  <si>
    <t>平均值项:不确定度</t>
  </si>
  <si>
    <t>平均值项:反演误差</t>
  </si>
  <si>
    <t>Harrison</t>
    <phoneticPr fontId="10" type="noConversion"/>
  </si>
  <si>
    <t>Four Corners</t>
    <phoneticPr fontId="10" type="noConversion"/>
  </si>
  <si>
    <t>Gerald Gentleman</t>
    <phoneticPr fontId="10" type="noConversion"/>
  </si>
  <si>
    <t>Harrington</t>
    <phoneticPr fontId="10" type="noConversion"/>
  </si>
  <si>
    <t>Sherburne</t>
    <phoneticPr fontId="10" type="noConversion"/>
  </si>
  <si>
    <t>Trimble</t>
    <phoneticPr fontId="10" type="noConversion"/>
  </si>
  <si>
    <t>avg Q(ton/h)</t>
    <phoneticPr fontId="10" type="noConversion"/>
  </si>
  <si>
    <t>背景</t>
    <phoneticPr fontId="10" type="noConversion"/>
  </si>
  <si>
    <t>中置信度</t>
    <phoneticPr fontId="10" type="noConversion"/>
  </si>
  <si>
    <t>Medium Confidence</t>
    <phoneticPr fontId="10" type="noConversion"/>
  </si>
  <si>
    <t>MC</t>
    <phoneticPr fontId="10" type="noConversion"/>
  </si>
  <si>
    <t>Low Wind Speed</t>
    <phoneticPr fontId="10" type="noConversion"/>
  </si>
  <si>
    <t>平均值项:avg Q(ton/h)</t>
  </si>
  <si>
    <t>标准偏差项:avg Q(ton/h)</t>
  </si>
  <si>
    <t>标准偏差项:反演结果</t>
  </si>
  <si>
    <t>(多项)</t>
  </si>
  <si>
    <r>
      <rPr>
        <sz val="11"/>
        <rFont val="宋体"/>
        <family val="3"/>
        <charset val="134"/>
      </rPr>
      <t>探测到的数量（</t>
    </r>
    <r>
      <rPr>
        <sz val="11"/>
        <rFont val="Calibri"/>
        <family val="3"/>
      </rPr>
      <t>0.5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0.7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1</t>
    </r>
    <r>
      <rPr>
        <sz val="11"/>
        <rFont val="宋体"/>
        <family val="3"/>
        <charset val="134"/>
      </rPr>
      <t>）</t>
    </r>
    <phoneticPr fontId="10" type="noConversion"/>
  </si>
  <si>
    <r>
      <rPr>
        <sz val="11"/>
        <rFont val="宋体"/>
        <family val="3"/>
        <charset val="134"/>
      </rPr>
      <t>定量的数量（</t>
    </r>
    <r>
      <rPr>
        <sz val="11"/>
        <rFont val="Calibri"/>
        <family val="3"/>
      </rPr>
      <t>0.7</t>
    </r>
    <r>
      <rPr>
        <sz val="11"/>
        <rFont val="宋体"/>
        <family val="3"/>
        <charset val="134"/>
      </rPr>
      <t>、</t>
    </r>
    <r>
      <rPr>
        <sz val="11"/>
        <rFont val="Calibri"/>
        <family val="3"/>
      </rPr>
      <t>1</t>
    </r>
    <r>
      <rPr>
        <sz val="11"/>
        <rFont val="宋体"/>
        <family val="3"/>
        <charset val="134"/>
      </rPr>
      <t>）</t>
    </r>
    <phoneticPr fontId="10" type="noConversion"/>
  </si>
  <si>
    <t>总数量</t>
    <phoneticPr fontId="10" type="noConversion"/>
  </si>
  <si>
    <t>No. of quantitative images</t>
  </si>
  <si>
    <t>No. of emission images</t>
  </si>
  <si>
    <t>No. of clear-sky images</t>
  </si>
  <si>
    <t>Estimated Intensity</t>
  </si>
  <si>
    <t>EPA inventory(t/h)</t>
  </si>
  <si>
    <t>反演误差</t>
    <phoneticPr fontId="10" type="noConversion"/>
  </si>
  <si>
    <t>702±78</t>
  </si>
  <si>
    <t>860±241</t>
  </si>
  <si>
    <t>718±169</t>
  </si>
  <si>
    <t>886±348</t>
  </si>
  <si>
    <t>1160±127</t>
  </si>
  <si>
    <t>604±61</t>
  </si>
  <si>
    <t>973±183</t>
  </si>
  <si>
    <t>640±175</t>
  </si>
  <si>
    <t>1128±232</t>
  </si>
  <si>
    <t>938±105</t>
  </si>
  <si>
    <t>1087±245</t>
  </si>
  <si>
    <t>1973±527</t>
  </si>
  <si>
    <t>965±132</t>
  </si>
  <si>
    <t>1848±294</t>
  </si>
  <si>
    <t>1473±246</t>
  </si>
  <si>
    <t>1414±223</t>
  </si>
  <si>
    <t>916±256</t>
  </si>
  <si>
    <t>1396±218</t>
  </si>
  <si>
    <t>1141±492</t>
  </si>
  <si>
    <t>720±186</t>
  </si>
  <si>
    <t>1177±228</t>
  </si>
  <si>
    <t>Inversion Error</t>
    <phoneticPr fontId="10" type="noConversion"/>
  </si>
  <si>
    <t>Total</t>
    <phoneticPr fontId="10" type="noConversion"/>
  </si>
  <si>
    <t>序号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</si>
  <si>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</si>
  <si>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</si>
  <si>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</si>
  <si>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</si>
  <si>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</si>
  <si>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</si>
  <si>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</si>
  <si>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</si>
  <si>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</si>
  <si>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</si>
  <si>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</si>
  <si>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</si>
  <si>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</si>
  <si>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</si>
  <si>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</si>
  <si>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</si>
  <si>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</si>
  <si>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</si>
  <si>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</si>
  <si>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</si>
  <si>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</si>
  <si>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</si>
  <si>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</si>
  <si>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</si>
  <si>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</si>
  <si>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</si>
  <si>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</si>
  <si>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</si>
  <si>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</si>
  <si>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</si>
  <si>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</si>
  <si>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</si>
  <si>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</si>
  <si>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</si>
  <si>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</si>
  <si>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</si>
  <si>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</si>
  <si>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</si>
  <si>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</si>
  <si>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</si>
  <si>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</si>
  <si>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</si>
  <si>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</si>
  <si>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</si>
  <si>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</si>
  <si>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</si>
  <si>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</si>
  <si>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</si>
  <si>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</si>
  <si>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</si>
  <si>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</si>
  <si>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</si>
  <si>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</si>
  <si>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</si>
  <si>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</si>
  <si>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</si>
  <si>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</si>
  <si>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</si>
  <si>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</si>
  <si>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</si>
  <si>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</si>
  <si>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</si>
  <si>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</si>
  <si>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</si>
  <si>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</si>
  <si>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</si>
  <si>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</si>
  <si>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</si>
  <si>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</si>
  <si>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</si>
  <si>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</si>
  <si>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</si>
  <si>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</si>
  <si>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</si>
  <si>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</si>
  <si>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</si>
  <si>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</si>
  <si>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</si>
  <si>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</si>
  <si>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</si>
  <si>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</si>
  <si>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</si>
  <si>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</si>
  <si>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</si>
  <si>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</si>
  <si>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</si>
  <si>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</si>
  <si>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</si>
  <si>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</si>
  <si>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</si>
  <si>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</si>
  <si>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</si>
  <si>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</si>
  <si>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</si>
  <si>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</si>
  <si>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</si>
  <si>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</si>
  <si>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</si>
  <si>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</si>
  <si>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</si>
  <si>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</si>
  <si>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</si>
  <si>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</si>
  <si>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</si>
  <si>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</si>
  <si>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</si>
  <si>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</si>
  <si>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</si>
  <si>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</si>
  <si>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</si>
  <si>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</si>
  <si>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</si>
  <si>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</si>
  <si>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</si>
  <si>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</si>
  <si>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</si>
  <si>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</si>
  <si>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</si>
  <si>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</si>
  <si>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foldername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</si>
  <si>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</si>
  <si>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</si>
  <si>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</si>
  <si>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</si>
  <si>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</si>
  <si>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</si>
  <si>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</si>
  <si>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</si>
  <si>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</si>
  <si>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</si>
  <si>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</si>
  <si>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</si>
  <si>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</si>
  <si>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</si>
  <si>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</si>
  <si>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</si>
  <si>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</si>
  <si>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</si>
  <si>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</si>
  <si>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</si>
  <si>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</si>
  <si>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</si>
  <si>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</si>
  <si>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</si>
  <si>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</si>
  <si>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</si>
  <si>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</si>
  <si>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</si>
  <si>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</si>
  <si>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</si>
  <si>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</si>
  <si>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</si>
  <si>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</si>
  <si>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</si>
  <si>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</si>
  <si>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</si>
  <si>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</si>
  <si>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</si>
  <si>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</si>
  <si>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</si>
  <si>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</si>
  <si>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</si>
  <si>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</si>
  <si>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</si>
  <si>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</si>
  <si>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</si>
  <si>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</si>
  <si>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</si>
  <si>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</si>
  <si>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</si>
  <si>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</si>
  <si>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</si>
  <si>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Trimble County_20220327</t>
  </si>
  <si>
    <t>Gallatin_20220327</t>
  </si>
  <si>
    <t>Gallatin_20221004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</si>
  <si>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</si>
  <si>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</si>
  <si>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</si>
  <si>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</si>
  <si>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</si>
  <si>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</si>
  <si>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</si>
  <si>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</si>
  <si>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</si>
  <si>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</si>
  <si>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</si>
  <si>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</si>
  <si>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</si>
  <si>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</si>
  <si>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</si>
  <si>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</si>
  <si>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</si>
  <si>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</si>
  <si>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</si>
  <si>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</si>
  <si>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</si>
  <si>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</si>
  <si>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</si>
  <si>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</si>
  <si>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</si>
  <si>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</si>
  <si>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</si>
  <si>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</si>
  <si>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</si>
  <si>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</si>
  <si>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</si>
  <si>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</si>
  <si>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</si>
  <si>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</si>
  <si>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</si>
  <si>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</si>
  <si>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</si>
  <si>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</si>
  <si>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</si>
  <si>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</si>
  <si>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</si>
  <si>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</si>
  <si>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</si>
  <si>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</si>
  <si>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</si>
  <si>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</si>
  <si>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</si>
  <si>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</si>
  <si>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</si>
  <si>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</si>
  <si>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</si>
  <si>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</si>
  <si>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</si>
  <si>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</si>
  <si>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</si>
  <si>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</si>
  <si>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</si>
  <si>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</si>
  <si>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</si>
  <si>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</si>
  <si>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</si>
  <si>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</si>
  <si>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</si>
  <si>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Facility Name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</si>
  <si>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</si>
  <si>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</si>
  <si>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</si>
  <si>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</si>
  <si>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</si>
  <si>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</si>
  <si>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</si>
  <si>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</si>
  <si>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</si>
  <si>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</si>
  <si>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</si>
  <si>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</si>
  <si>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</si>
  <si>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</si>
  <si>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</si>
  <si>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</si>
  <si>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</si>
  <si>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</si>
  <si>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</si>
  <si>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</si>
  <si>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</si>
  <si>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</si>
  <si>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</si>
  <si>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</si>
  <si>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</si>
  <si>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</si>
  <si>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</si>
  <si>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</si>
  <si>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</si>
  <si>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</si>
  <si>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</si>
  <si>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</si>
  <si>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</si>
  <si>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</si>
  <si>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</si>
  <si>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</si>
  <si>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</si>
  <si>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</si>
  <si>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</si>
  <si>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</si>
  <si>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</si>
  <si>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</si>
  <si>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</si>
  <si>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</si>
  <si>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</si>
  <si>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</si>
  <si>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</si>
  <si>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</si>
  <si>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</si>
  <si>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</si>
  <si>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</si>
  <si>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</si>
  <si>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</si>
  <si>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</si>
  <si>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</si>
  <si>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</si>
  <si>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</si>
  <si>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</si>
  <si>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</si>
  <si>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</si>
  <si>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</si>
  <si>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</si>
  <si>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</si>
  <si>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</si>
  <si>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</si>
  <si>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</si>
  <si>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</si>
  <si>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</si>
  <si>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Latitude</t>
  </si>
  <si>
    <t>Longitude</t>
  </si>
  <si>
    <t>satellite</t>
  </si>
  <si>
    <t>GF5</t>
  </si>
  <si>
    <t>GF5A</t>
  </si>
  <si>
    <t>GF5B</t>
  </si>
  <si>
    <t>ZY1E</t>
  </si>
  <si>
    <t>ZY1F</t>
  </si>
  <si>
    <t>date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</si>
  <si>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</si>
  <si>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</si>
  <si>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</si>
  <si>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</si>
  <si>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</si>
  <si>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</si>
  <si>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</si>
  <si>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</si>
  <si>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</si>
  <si>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</si>
  <si>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</si>
  <si>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</si>
  <si>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</si>
  <si>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</si>
  <si>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</si>
  <si>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</si>
  <si>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</si>
  <si>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</si>
  <si>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</si>
  <si>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</si>
  <si>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</si>
  <si>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</si>
  <si>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</si>
  <si>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</si>
  <si>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</si>
  <si>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</si>
  <si>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</si>
  <si>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</si>
  <si>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</si>
  <si>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</si>
  <si>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</si>
  <si>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</si>
  <si>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</si>
  <si>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</si>
  <si>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</si>
  <si>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</si>
  <si>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</si>
  <si>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</si>
  <si>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</si>
  <si>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</si>
  <si>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</si>
  <si>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</si>
  <si>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</si>
  <si>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</si>
  <si>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</si>
  <si>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</si>
  <si>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</si>
  <si>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</si>
  <si>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</si>
  <si>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</si>
  <si>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20220327</t>
  </si>
  <si>
    <t>20221004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</si>
  <si>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</si>
  <si>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</si>
  <si>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</si>
  <si>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</si>
  <si>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</si>
  <si>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</si>
  <si>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</si>
  <si>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</si>
  <si>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</si>
  <si>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</si>
  <si>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</si>
  <si>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</si>
  <si>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</si>
  <si>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</si>
  <si>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</si>
  <si>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</si>
  <si>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</si>
  <si>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</si>
  <si>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</si>
  <si>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</si>
  <si>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</si>
  <si>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</si>
  <si>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</si>
  <si>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</si>
  <si>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</si>
  <si>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</si>
  <si>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</si>
  <si>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</si>
  <si>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</si>
  <si>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</si>
  <si>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</si>
  <si>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</si>
  <si>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</si>
  <si>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</si>
  <si>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</si>
  <si>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</si>
  <si>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</si>
  <si>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</si>
  <si>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</si>
  <si>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</si>
  <si>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</si>
  <si>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</si>
  <si>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</si>
  <si>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</si>
  <si>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</si>
  <si>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</si>
  <si>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</si>
  <si>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</si>
  <si>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</si>
  <si>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</si>
  <si>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</si>
  <si>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</si>
  <si>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</si>
  <si>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</si>
  <si>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</si>
  <si>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</si>
  <si>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</si>
  <si>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</si>
  <si>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</si>
  <si>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</si>
  <si>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</si>
  <si>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</si>
  <si>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</si>
  <si>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Time of Satellite</t>
  </si>
  <si>
    <t>UTC</t>
  </si>
  <si>
    <t>State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</si>
  <si>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</si>
  <si>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</si>
  <si>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</si>
  <si>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</si>
  <si>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</si>
  <si>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</si>
  <si>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</si>
  <si>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</si>
  <si>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</si>
  <si>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</si>
  <si>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</si>
  <si>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</si>
  <si>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</si>
  <si>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</si>
  <si>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</si>
  <si>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</si>
  <si>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</si>
  <si>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</si>
  <si>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</si>
  <si>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</si>
  <si>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</si>
  <si>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</si>
  <si>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</si>
  <si>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</si>
  <si>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</si>
  <si>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</si>
  <si>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</si>
  <si>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</si>
  <si>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</si>
  <si>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</si>
  <si>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</si>
  <si>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</si>
  <si>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</si>
  <si>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</si>
  <si>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</si>
  <si>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</si>
  <si>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</si>
  <si>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</si>
  <si>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</si>
  <si>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</si>
  <si>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</si>
  <si>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</si>
  <si>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</si>
  <si>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</si>
  <si>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</si>
  <si>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</si>
  <si>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</si>
  <si>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</si>
  <si>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</si>
  <si>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</si>
  <si>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</si>
  <si>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</si>
  <si>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</si>
  <si>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</si>
  <si>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</si>
  <si>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Zone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</si>
  <si>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</si>
  <si>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</si>
  <si>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</si>
  <si>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</si>
  <si>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</si>
  <si>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</si>
  <si>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</si>
  <si>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</si>
  <si>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</si>
  <si>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</si>
  <si>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</si>
  <si>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</si>
  <si>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</si>
  <si>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Local Standard Time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</si>
  <si>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</si>
  <si>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</si>
  <si>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</si>
  <si>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</si>
  <si>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</si>
  <si>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</si>
  <si>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</si>
  <si>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</si>
  <si>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</si>
  <si>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</si>
  <si>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</si>
  <si>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</si>
  <si>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</si>
  <si>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</si>
  <si>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</si>
  <si>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</si>
  <si>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</si>
  <si>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</si>
  <si>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</si>
  <si>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</si>
  <si>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</si>
  <si>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</si>
  <si>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</si>
  <si>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</si>
  <si>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</si>
  <si>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</si>
  <si>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</si>
  <si>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</si>
  <si>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</si>
  <si>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</si>
  <si>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</si>
  <si>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</si>
  <si>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</si>
  <si>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</si>
  <si>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</si>
  <si>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</si>
  <si>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</si>
  <si>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</si>
  <si>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</si>
  <si>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</si>
  <si>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</si>
  <si>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</si>
  <si>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</si>
  <si>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</si>
  <si>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</si>
  <si>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</si>
  <si>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</si>
  <si>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</si>
  <si>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</si>
  <si>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</si>
  <si>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</si>
  <si>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</si>
  <si>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03/27/2022</t>
  </si>
  <si>
    <t>10/04/2022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</si>
  <si>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</si>
  <si>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</si>
  <si>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</si>
  <si>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</si>
  <si>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</si>
  <si>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</si>
  <si>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</si>
  <si>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</si>
  <si>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</si>
  <si>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</si>
  <si>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</si>
  <si>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</si>
  <si>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</si>
  <si>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</si>
  <si>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</si>
  <si>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</si>
  <si>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</si>
  <si>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</si>
  <si>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</si>
  <si>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</si>
  <si>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</si>
  <si>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</si>
  <si>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</si>
  <si>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</si>
  <si>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</si>
  <si>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</si>
  <si>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</si>
  <si>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</si>
  <si>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</si>
  <si>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</si>
  <si>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</si>
  <si>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</si>
  <si>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</si>
  <si>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</si>
  <si>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</si>
  <si>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</si>
  <si>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</si>
  <si>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</si>
  <si>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</si>
  <si>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</si>
  <si>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</si>
  <si>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</si>
  <si>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</si>
  <si>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</si>
  <si>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</si>
  <si>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</si>
  <si>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</si>
  <si>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</si>
  <si>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</si>
  <si>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</si>
  <si>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</si>
  <si>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</si>
  <si>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</si>
  <si>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</si>
  <si>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</si>
  <si>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</si>
  <si>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</si>
  <si>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</si>
  <si>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</si>
  <si>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</si>
  <si>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</si>
  <si>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</si>
  <si>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</si>
  <si>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</si>
  <si>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</si>
  <si>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</si>
  <si>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</si>
  <si>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</si>
  <si>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</si>
  <si>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</si>
  <si>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</si>
  <si>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</si>
  <si>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</si>
  <si>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</si>
  <si>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</si>
  <si>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</si>
  <si>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</si>
  <si>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</si>
  <si>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</si>
  <si>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</si>
  <si>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</si>
  <si>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</si>
  <si>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</si>
  <si>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</si>
  <si>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</si>
  <si>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</si>
  <si>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</si>
  <si>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</si>
  <si>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</si>
  <si>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</si>
  <si>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</si>
  <si>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</si>
  <si>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</si>
  <si>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</si>
  <si>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</si>
  <si>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</si>
  <si>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</si>
  <si>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</si>
  <si>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</si>
  <si>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</si>
  <si>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</si>
  <si>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</si>
  <si>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</si>
  <si>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</si>
  <si>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</si>
  <si>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</si>
  <si>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</si>
  <si>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</si>
  <si>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</si>
  <si>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</si>
  <si>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</si>
  <si>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</si>
  <si>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11:51</t>
  </si>
  <si>
    <t>10:51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</si>
  <si>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</si>
  <si>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</si>
  <si>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</si>
  <si>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</si>
  <si>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</si>
  <si>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</si>
  <si>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</si>
  <si>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</si>
  <si>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</si>
  <si>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</si>
  <si>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</si>
  <si>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</si>
  <si>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</si>
  <si>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</si>
  <si>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</si>
  <si>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</si>
  <si>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</si>
  <si>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</si>
  <si>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</si>
  <si>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</si>
  <si>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</si>
  <si>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</si>
  <si>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</si>
  <si>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</si>
  <si>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</si>
  <si>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</si>
  <si>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</si>
  <si>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</si>
  <si>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</si>
  <si>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</si>
  <si>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</si>
  <si>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</si>
  <si>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</si>
  <si>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</si>
  <si>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</si>
  <si>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</si>
  <si>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</si>
  <si>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</si>
  <si>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</si>
  <si>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</si>
  <si>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</si>
  <si>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</si>
  <si>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</si>
  <si>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</si>
  <si>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</si>
  <si>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</si>
  <si>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</si>
  <si>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</si>
  <si>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</si>
  <si>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</si>
  <si>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</si>
  <si>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</si>
  <si>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</si>
  <si>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</si>
  <si>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</si>
  <si>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</si>
  <si>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</si>
  <si>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</si>
  <si>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风速</t>
  </si>
  <si>
    <t>提取</t>
  </si>
  <si>
    <t>排放</t>
  </si>
  <si>
    <t>背景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</si>
  <si>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</si>
  <si>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</si>
  <si>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</si>
  <si>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</si>
  <si>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</si>
  <si>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</si>
  <si>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</si>
  <si>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</si>
  <si>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</si>
  <si>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</si>
  <si>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</si>
  <si>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探测到了，但算的不准（该案例说明GF5的探测下限达到256t/h, 3m/s）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</si>
  <si>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</si>
  <si>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</si>
  <si>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</si>
  <si>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</si>
  <si>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</si>
  <si>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</si>
  <si>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</si>
  <si>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</si>
  <si>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</si>
  <si>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</si>
  <si>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</si>
  <si>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</si>
  <si>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</si>
  <si>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</si>
  <si>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</si>
  <si>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</si>
  <si>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</si>
  <si>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</si>
  <si>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有排放</t>
  </si>
  <si>
    <t>右下角伪排放源</t>
  </si>
  <si>
    <t>羽流沿着江面规整陈列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</si>
  <si>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</si>
  <si>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</si>
  <si>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</si>
  <si>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</si>
  <si>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</si>
  <si>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</si>
  <si>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</si>
  <si>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</si>
  <si>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</si>
  <si>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</si>
  <si>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</si>
  <si>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</si>
  <si>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</si>
  <si>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</si>
  <si>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</si>
  <si>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</si>
  <si>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</si>
  <si>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</si>
  <si>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</si>
  <si>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</si>
  <si>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</si>
  <si>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</si>
  <si>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</si>
  <si>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</si>
  <si>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</si>
  <si>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</si>
  <si>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</si>
  <si>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</si>
  <si>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</si>
  <si>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</si>
  <si>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</si>
  <si>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</si>
  <si>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</si>
  <si>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</si>
  <si>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</si>
  <si>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</si>
  <si>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</si>
  <si>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</si>
  <si>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filename</t>
  </si>
  <si>
    <t>GF5_AHSI_W107.84_N40.19_20190803_006569_L10000052859</t>
  </si>
  <si>
    <t>GF5_AHSI_W111.09_N39.21_20191118_008126_L10000065664</t>
  </si>
  <si>
    <t>GF5_AHSI_W85.14_N38.72_20191225_008664_L10000068784</t>
  </si>
  <si>
    <t>GF5A_AHSI_W108.6_N36.7_20231227_005597_L10000078715</t>
  </si>
  <si>
    <t>GF5A_AHSI_W108.7_N41.7_20231213_005393_L10000074107</t>
  </si>
  <si>
    <t>GF5A_AHSI_W108.8_N41.7_20230923_004213_L10000054221</t>
  </si>
  <si>
    <t>GF5A_AHSI_W94.3_N32.3_20230908_003994_L10000051261</t>
  </si>
  <si>
    <t>GF5A_AHSI_W98.5_N29.3_20230814_003630_L10000044804</t>
  </si>
  <si>
    <t>GF5B_AHSI_W100.9_N41.2_20220628_004292_L10000156032</t>
  </si>
  <si>
    <t>GF5B_AHSI_W101.1_N41.2_20211220_001524_L10000044164</t>
  </si>
  <si>
    <t>GF5B_AHSI_W101.6_N47.5_20220619_004161_L10000151101</t>
  </si>
  <si>
    <t>GF5B_AHSI_W101.9_N35.3_20220424_003345_L10000118254</t>
  </si>
  <si>
    <t>GF5B_AHSI_W102.0_N47.5_20220316_002777_L10000118963</t>
  </si>
  <si>
    <t>GF5B_AHSI_W102.1_N47.5_20220626_004263_L10000154923</t>
  </si>
  <si>
    <t>GF5B_AHSI_W107.5_N40.2_20230926_010921_L10000396892</t>
  </si>
  <si>
    <t>GF5B_AHSI_W107.8_N40.7_20221018_005924_L10000222668</t>
  </si>
  <si>
    <t>GF5B_AHSI_W108.2_N36.7_20220610_004030_L10000145798</t>
  </si>
  <si>
    <t>GF5B_AHSI_W108.3_N36.7_20220420_003287_L10000117219</t>
  </si>
  <si>
    <t>GF5B_AHSI_W108.3_N36.7_20240106_012407_L10000448627</t>
  </si>
  <si>
    <t>GF5B_AHSI_W108.8_N41.7_20220212_002311_L10000077220</t>
  </si>
  <si>
    <t>GF5B_AHSI_W109.0_N41.6_20231031_011431_L10000413197</t>
  </si>
  <si>
    <t>GF5B_AHSI_W109.1_N41.6_20231221_012174_L10000440228</t>
  </si>
  <si>
    <t>GF5B_AHSI_W110.9_N39.2_20220418_003258_L10000114473</t>
  </si>
  <si>
    <t>GF5B_AHSI_W110.9_N39.2_20240104_012378_L10000447404</t>
  </si>
  <si>
    <t>GF5B_AHSI_W80.4_N39.2_20231012_011153_L10000404427</t>
  </si>
  <si>
    <t>GF5B_AHSI_W85.2_N38.7_20231031_011430_L10000413176</t>
  </si>
  <si>
    <t>GF5B_AHSI_W85.3_N38.7_20230714_009842_L10000360353</t>
  </si>
  <si>
    <t>GF5B_AHSI_W88.6_N37.1_20231212_012042_L10000435322</t>
  </si>
  <si>
    <t>GF5B_AHSI_W88.6_N37.2_20220326_002922_L10000100107</t>
  </si>
  <si>
    <t>GF5B_AHSI_W88.7_N37.2_20230825_010454_L10000380643</t>
  </si>
  <si>
    <t>GF5B_AHSI_W92.2_N34.3_20231006_011066_L10000401605</t>
  </si>
  <si>
    <t>GF5B_AHSI_W94.2_N45.6_20220602_003913_L10000141558</t>
  </si>
  <si>
    <t>GF5B_AHSI_W94.3_N32.3_20231103_011474_L10000414550</t>
  </si>
  <si>
    <t>GF5B_AHSI_W94.5_N32.3_20220407_003097_L10000107611</t>
  </si>
  <si>
    <t>GF5B_AHSI_W94.5_N38.2_20221019_005938_L10000223276</t>
  </si>
  <si>
    <t>GF5B_AHSI_W96.5_N31.3_20221019_005938_L10000223290</t>
  </si>
  <si>
    <t>GF5B_AHSI_W96.9_N29.8_20221019_005938_L10000223293</t>
  </si>
  <si>
    <t>ZY1E_AHSI_W101.24_N41.04_20230805_020428_L1A0000637084</t>
  </si>
  <si>
    <t>ZY1E_AHSI_W101.46_N35.28_20220305_012995_L1A0000414997</t>
  </si>
  <si>
    <t>ZY1E_AHSI_W101.95_N35.28_20220331_013368_L1A0000427095</t>
  </si>
  <si>
    <t>ZY1E_AHSI_W101.95_N47.64_20201123_006296_L1A0000193277</t>
  </si>
  <si>
    <t>ZY1E_AHSI_W104.76_N41.92_20230917_021045_L1A0000655064</t>
  </si>
  <si>
    <t>ZY1E_AHSI_W104.93_N41.92_20230625_019840_L1A0000620580</t>
  </si>
  <si>
    <t>ZY1E_AHSI_W105.13_N42.36_20200825_005004_L1A0000136593</t>
  </si>
  <si>
    <t>ZY1E_AHSI_W107.47_N40.60_20231007_021332_L1A0000663395</t>
  </si>
  <si>
    <t>ZY1E_AHSI_W107.63_N40.60_20230715_020127_L1A0000628485</t>
  </si>
  <si>
    <t>ZY1E_AHSI_W108.64_N36.61_20200917_005334_L1A0000154763</t>
  </si>
  <si>
    <t>ZY1E_AHSI_W108.68_N41.92_20200911_005248_L1A0000148906</t>
  </si>
  <si>
    <t>ZY1E_AHSI_W108.72_N36.61_20231007_021332_L1A0000663404</t>
  </si>
  <si>
    <t>ZY1E_AHSI_W108.78_N41.92_20200813_004832_L1A0000126505</t>
  </si>
  <si>
    <t>ZY1E_AHSI_W111.21_N39.27_20201004_005578_L1A0000168618</t>
  </si>
  <si>
    <t>ZY1E_AHSI_W111.31_N39.27_20200905_005163_L1A0000144224</t>
  </si>
  <si>
    <t>ZY1E_AHSI_W85.49_N38.38_20220327_013308_L1A0000425150</t>
  </si>
  <si>
    <t>ZY1E_AHSI_W86.17_N36.17_20220327_013308_L1A0000425155</t>
  </si>
  <si>
    <t>ZY1E_AHSI_W86.59_N36.17_20221004_016048_L1A0000511602</t>
  </si>
  <si>
    <t>ZY1E_AHSI_W88.87_N37.06_20211128_011601_L1A0000371189</t>
  </si>
  <si>
    <t>ZY1E_AHSI_W88.95_N37.06_20210119_007111_L1A0000229838</t>
  </si>
  <si>
    <t>ZY1E_AHSI_W89.08_N37.06_20201221_006696_L1A0000212411</t>
  </si>
  <si>
    <t>ZY1E_AHSI_W90.79_N38.83_20210925_010683_L1A0000340283</t>
  </si>
  <si>
    <t>ZY1E_AHSI_W90.90_N38.38_20220113_012261_L1A0000391512</t>
  </si>
  <si>
    <t>ZY1E_AHSI_W90.98_N38.38_20230329_018573_L1A0000585856</t>
  </si>
  <si>
    <t>ZY1E_AHSI_W91.94_N34.40_20220726_015044_L1A0000481359</t>
  </si>
  <si>
    <t>ZY1E_AHSI_W92.11_N34.40_20220113_012261_L1A0000391521</t>
  </si>
  <si>
    <t>ZY1E_AHSI_W92.15_N34.40_20220309_013050_L1A0000416988</t>
  </si>
  <si>
    <t>ZY1E_AHSI_W92.33_N34.40_20231104_021729_L1A0000674441</t>
  </si>
  <si>
    <t>ZY1E_AHSI_W93.56_N45.45_20220320_013210_L1A0000421897</t>
  </si>
  <si>
    <t>ZY1E_AHSI_W94.02_N45.45_20220927_015948_L1A0000508557</t>
  </si>
  <si>
    <t>ZY1E_AHSI_W94.33_N38.38_20211206_011716_L1A0000374910</t>
  </si>
  <si>
    <t>ZY1E_AHSI_W94.40_N32.17_20210401_008144_L1A0000261751</t>
  </si>
  <si>
    <t>ZY1E_AHSI_W94.44_N38.38_20210913_010511_L1A0000334632</t>
  </si>
  <si>
    <t>ZY1E_AHSI_W94.49_N38.38_20200711_004357_L1A0000107667</t>
  </si>
  <si>
    <t>ZY1E_AHSI_W94.59_N32.17_20220303_012967_L1A0000414108</t>
  </si>
  <si>
    <t>ZY1E_AHSI_W94.77_N32.17_20210104_006896_L1A0000221658</t>
  </si>
  <si>
    <t>ZY1E_AHSI_W96.19_N31.29_20220130_012507_L1A0000399543</t>
  </si>
  <si>
    <t>ZY1E_AHSI_W96.23_N31.29_20220326_013296_L1A0000424559</t>
  </si>
  <si>
    <t>ZY1E_AHSI_W96.26_N31.29_20201006_005607_L1A0000169633</t>
  </si>
  <si>
    <t>ZY1E_AHSI_W96.28_N31.29_20210424_008474_L1A0000271419</t>
  </si>
  <si>
    <t>ZY1E_AHSI_W96.41_N31.29_20211206_011716_L1A0000374926</t>
  </si>
  <si>
    <t>ZY1E_AHSI_W96.55_N29.95_20220130_012507_L1A0000399546</t>
  </si>
  <si>
    <t>ZY1E_AHSI_W96.58_N31.29_20200711_004359_L1A0000107694</t>
  </si>
  <si>
    <t>ZY1E_AHSI_W96.59_N29.95_20220326_013296_L1A0000424562</t>
  </si>
  <si>
    <t>ZY1E_AHSI_W96.65_N29.95_20210424_008474_L1A0000271422</t>
  </si>
  <si>
    <t>ZY1E_AHSI_W96.74_N31.10_20200612_003941_L1A0000093912</t>
  </si>
  <si>
    <t>ZY1E_AHSI_W96.95_N29.95_20200711_004359_L1A0000107697</t>
  </si>
  <si>
    <t>ZY1E_AHSI_W97.05_N29.95_20200612_003941_L1A0000093915</t>
  </si>
  <si>
    <t>ZY1E_AHSI_W98.07_N29.51_20220930_015991_L1A0000509878</t>
  </si>
  <si>
    <t>ZY1E_AHSI_W98.20_N29.06_20220418_013626_L1A0000435959</t>
  </si>
  <si>
    <t>ZY1E_AHSI_W98.50_N29.51_20200930_005521_L1A0000170469</t>
  </si>
  <si>
    <t>ZY1E_AHSI_W98.51_N29.06_20201029_005935_L1A0000194928</t>
  </si>
  <si>
    <t>ZY1E_AHSI_W98.53_N29.51_20220514_013997_L1A0000447750</t>
  </si>
  <si>
    <t>ZY1F_AHSI_W101.04_N41.04_20230916_009032_L1A0000537816</t>
  </si>
  <si>
    <t>ZY1F_AHSI_W101.05_N41.04_20231110_009821_L1A0000582861</t>
  </si>
  <si>
    <t>ZY1F_AHSI_W101.48_N41.04_20230624_007827_L1A0000469131</t>
  </si>
  <si>
    <t>ZY1F_AHSI_W104.83_N41.92_20230930_009233_L1A0000549577</t>
  </si>
  <si>
    <t>ZY1F_AHSI_W107.55_N40.59_20231020_009525_L1A0000564874</t>
  </si>
  <si>
    <t>ZY1F_AHSI_W110.71_N39.27_20230817_008602_L1A0000512937</t>
  </si>
  <si>
    <t>ZY1F_AHSI_W110.73_N39.27_20230623_007813_L1A0000468861</t>
  </si>
  <si>
    <t>ZY1F_AHSI_W111.15_N39.27_20230719_008186_L1A0000490264</t>
  </si>
  <si>
    <t>ZY1F_AHSI_W80.08_N39.27_20220621_002553_L1A0000190867</t>
  </si>
  <si>
    <t>ZY1F_AHSI_W80.61_N39.27_20230418_006865_L1A0000414746</t>
  </si>
  <si>
    <t>ZY1F_AHSI_W86.57_N36.17_20230305_006234_L1A0000379047</t>
  </si>
  <si>
    <t>ZY1F_AHSI_W88.63_N37.05_20231031_009677_L1A0000574307</t>
  </si>
  <si>
    <t>ZY1F_AHSI_W90.79_N38.83_20230704_007970_L1A0000476992</t>
  </si>
  <si>
    <t>ZY1F_AHSI_W90.93_N38.38_20231022_009549_L1A0000565683</t>
  </si>
  <si>
    <t>ZY1F_AHSI_W93.93_N45.45_20220721_002978_L1A0000173921</t>
  </si>
  <si>
    <t>ZY1F_AHSI_W94.55_N32.17_20231210_010251_L1A0000608285</t>
  </si>
  <si>
    <t>ZY1F_AHSI_W94.55_N38.38_20220920_003853_L1A0000229994</t>
  </si>
  <si>
    <t>ZY1F_AHSI_W94.56_N38.38_20230816_008587_L1A0000512042</t>
  </si>
  <si>
    <t>ZY1F_AHSI_W94.57_N32.17_20220802_003150_L1A0000184740</t>
  </si>
  <si>
    <t>ZY1F_AHSI_W94.58_N38.38_20230108_005431_L1A0000329362</t>
  </si>
  <si>
    <t>ZY1F_AHSI_W94.61_N32.17_20221120_004728_L1A0000290523</t>
  </si>
  <si>
    <t>ZY1F_AHSI_W96.64_N31.29_20220727_003064_L1A0000178119</t>
  </si>
  <si>
    <t>ZY1F_AHSI_W96.65_N31.29_20230304_006220_L1A0000378222</t>
  </si>
  <si>
    <t>ZY1F_AHSI_W96.65_N31.29_20230816_008587_L1A0000512058</t>
  </si>
  <si>
    <t>ZY1F_AHSI_W96.67_N31.29_20230108_005431_L1A0000329378</t>
  </si>
  <si>
    <t>ZY1F_AHSI_W97.01_N29.95_20230304_006220_L1A0000378225</t>
  </si>
  <si>
    <t>ZY1F_AHSI_W97.01_N29.95_20230816_008587_L1A0000512061</t>
  </si>
  <si>
    <t>ZY1F_AHSI_W98.47_N29.51_20221013_004183_L1A0000250381</t>
  </si>
  <si>
    <t>Craig_20190802</t>
  </si>
  <si>
    <t>Hunter_20191118</t>
  </si>
  <si>
    <t>Trimble County_20191225</t>
  </si>
  <si>
    <t>Four Corners Steam Elec Station_20231227</t>
  </si>
  <si>
    <t>Jim Bridger_20231213</t>
  </si>
  <si>
    <t>Jim Bridger_20230923</t>
  </si>
  <si>
    <t>Martin Lake_20230908</t>
  </si>
  <si>
    <t>J K Spruce_20230814</t>
  </si>
  <si>
    <t>Gerald Gentleman Station_20220628</t>
  </si>
  <si>
    <t>Gerald Gentleman Station_20211220</t>
  </si>
  <si>
    <t>Antelope Valley_20220619</t>
  </si>
  <si>
    <t>Harrington Station_20220424</t>
  </si>
  <si>
    <t>Antelope Valley_20220316</t>
  </si>
  <si>
    <t>Antelope Valley_20220626</t>
  </si>
  <si>
    <t>Craig_20230926</t>
  </si>
  <si>
    <t>Craig_20221018</t>
  </si>
  <si>
    <t>Four Corners Steam Elec Station_20220610</t>
  </si>
  <si>
    <t>Four Corners Steam Elec Station_20220420</t>
  </si>
  <si>
    <t>Four Corners Steam Elec Station_20240106</t>
  </si>
  <si>
    <t>Jim Bridger_20220212</t>
  </si>
  <si>
    <t>Jim Bridger_20231031</t>
  </si>
  <si>
    <t>Jim Bridger_20231221</t>
  </si>
  <si>
    <t>Hunter_20220418</t>
  </si>
  <si>
    <t>Hunter_20240104</t>
  </si>
  <si>
    <t>Harrison Power Station_20231012</t>
  </si>
  <si>
    <t>Trimble County_20231031</t>
  </si>
  <si>
    <t>Trimble County_20230714</t>
  </si>
  <si>
    <t>Shawnee_20231212</t>
  </si>
  <si>
    <t>Shawnee_20220326</t>
  </si>
  <si>
    <t>Shawnee_20230825</t>
  </si>
  <si>
    <t>White Bluff_20231006</t>
  </si>
  <si>
    <t>Sherburne County_20220602</t>
  </si>
  <si>
    <t>Martin Lake_20231103</t>
  </si>
  <si>
    <t>Martin Lake_20220407</t>
  </si>
  <si>
    <t>La Cygne_20221019</t>
  </si>
  <si>
    <t>Oak Grove_20221019</t>
  </si>
  <si>
    <t>Sam Seymour_20221019</t>
  </si>
  <si>
    <t>Gerald Gentleman Station_20230805</t>
  </si>
  <si>
    <t>Harrington Station_20220305</t>
  </si>
  <si>
    <t>Harrington Station_20220331</t>
  </si>
  <si>
    <t>Antelope Valley_20201123</t>
  </si>
  <si>
    <t>Laramie River_20230917</t>
  </si>
  <si>
    <t>Laramie River_20230625</t>
  </si>
  <si>
    <t>Laramie River_20200825</t>
  </si>
  <si>
    <t>Craig_20231007</t>
  </si>
  <si>
    <t>Craig_20230715</t>
  </si>
  <si>
    <t>Four Corners Steam Elec Station_20200917</t>
  </si>
  <si>
    <t>Jim Bridger_20200911</t>
  </si>
  <si>
    <t>Four Corners Steam Elec Station_20231007</t>
  </si>
  <si>
    <t>Jim Bridger_20200813</t>
  </si>
  <si>
    <t>Hunter_20201004</t>
  </si>
  <si>
    <t>Hunter_20200905</t>
  </si>
  <si>
    <t>Trimble County_20220327</t>
  </si>
  <si>
    <t>Gallatin_20220327</t>
  </si>
  <si>
    <t>Gallatin_20221004</t>
  </si>
  <si>
    <t>Shawnee_20211128</t>
  </si>
  <si>
    <t>Shawnee_20210119</t>
  </si>
  <si>
    <t>Shawnee_20201221</t>
  </si>
  <si>
    <t>Labadie_20210925</t>
  </si>
  <si>
    <t>Labadie_20220113</t>
  </si>
  <si>
    <t>Labadie_20230329</t>
  </si>
  <si>
    <t>White Bluff_20220726</t>
  </si>
  <si>
    <t>White Bluff_20220113</t>
  </si>
  <si>
    <t>White Bluff_20220309</t>
  </si>
  <si>
    <t>White Bluff_20231104</t>
  </si>
  <si>
    <t>Sherburne County_20220320</t>
  </si>
  <si>
    <t>Sherburne County_20220927</t>
  </si>
  <si>
    <t>La Cygne_20211206</t>
  </si>
  <si>
    <t>Martin Lake_20210401</t>
  </si>
  <si>
    <t>La Cygne_20210913</t>
  </si>
  <si>
    <t>La Cygne_20200711</t>
  </si>
  <si>
    <t>Martin Lake_20220303</t>
  </si>
  <si>
    <t>Martin Lake_20210104</t>
  </si>
  <si>
    <t>Oak Grove_20220130</t>
  </si>
  <si>
    <t>Oak Grove_20220326</t>
  </si>
  <si>
    <t>Oak Grove_20201006</t>
  </si>
  <si>
    <t>Oak Grove_20210424</t>
  </si>
  <si>
    <t>Oak Grove_20211206</t>
  </si>
  <si>
    <t>Sam Seymour_20220130</t>
  </si>
  <si>
    <t>Oak Grove_20200711</t>
  </si>
  <si>
    <t>Sam Seymour_20220326</t>
  </si>
  <si>
    <t>Sam Seymour_20210424</t>
  </si>
  <si>
    <t>Oak Grove_20200612</t>
  </si>
  <si>
    <t>Sam Seymour_20200711</t>
  </si>
  <si>
    <t>Sam Seymour_20200612</t>
  </si>
  <si>
    <t>J K Spruce_20220930</t>
  </si>
  <si>
    <t>J K Spruce_20220418</t>
  </si>
  <si>
    <t>J K Spruce_20200930</t>
  </si>
  <si>
    <t>J K Spruce_20201029</t>
  </si>
  <si>
    <t>J K Spruce_20220514</t>
  </si>
  <si>
    <t>Gerald Gentleman Station_20230916</t>
  </si>
  <si>
    <t>Gerald Gentleman Station_20231110</t>
  </si>
  <si>
    <t>Gerald Gentleman Station_20230624</t>
  </si>
  <si>
    <t>Laramie River_20230930</t>
  </si>
  <si>
    <t>Craig_20231020</t>
  </si>
  <si>
    <t>Hunter_20230817</t>
  </si>
  <si>
    <t>Hunter_20230623</t>
  </si>
  <si>
    <t>Hunter_20230719</t>
  </si>
  <si>
    <t>Harrison Power Station_20220621</t>
  </si>
  <si>
    <t>Harrison Power Station_20230418</t>
  </si>
  <si>
    <t>Gallatin_20230305</t>
  </si>
  <si>
    <t>Shawnee_20231031</t>
  </si>
  <si>
    <t>Labadie_20230704</t>
  </si>
  <si>
    <t>Labadie_20231022</t>
  </si>
  <si>
    <t>Sherburne County_20220721</t>
  </si>
  <si>
    <t>Martin Lake_20231210</t>
  </si>
  <si>
    <t>La Cygne_20220920</t>
  </si>
  <si>
    <t>La Cygne_20230816</t>
  </si>
  <si>
    <t>Martin Lake_20220802</t>
  </si>
  <si>
    <t>La Cygne_20230108</t>
  </si>
  <si>
    <t>Martin Lake_20221120</t>
  </si>
  <si>
    <t>Oak Grove_20220727</t>
  </si>
  <si>
    <t>Oak Grove_20230304</t>
  </si>
  <si>
    <t>Oak Grove_20230816</t>
  </si>
  <si>
    <t>Oak Grove_20230108</t>
  </si>
  <si>
    <t>Sam Seymour_20230304</t>
  </si>
  <si>
    <t>Sam Seymour_20230816</t>
  </si>
  <si>
    <t>J K Spruce_20221013</t>
  </si>
  <si>
    <t>Craig</t>
  </si>
  <si>
    <t>Hunter</t>
  </si>
  <si>
    <t>Trimble County</t>
  </si>
  <si>
    <t>Four Corners Steam Elec Station</t>
  </si>
  <si>
    <t>Jim Bridger</t>
  </si>
  <si>
    <t>Martin Lake</t>
  </si>
  <si>
    <t>J K Spruce</t>
  </si>
  <si>
    <t>Gerald Gentleman Station</t>
  </si>
  <si>
    <t>Antelope Valley</t>
  </si>
  <si>
    <t>Harrington Station</t>
  </si>
  <si>
    <t>Antelope Valley</t>
  </si>
  <si>
    <t>Craig</t>
  </si>
  <si>
    <t>Four Corners Steam Elec Station</t>
  </si>
  <si>
    <t>Jim Bridger</t>
  </si>
  <si>
    <t>Hunter</t>
  </si>
  <si>
    <t>Harrison Power Station</t>
  </si>
  <si>
    <t>Trimble County</t>
  </si>
  <si>
    <t>Shawnee</t>
  </si>
  <si>
    <t>White Bluff</t>
  </si>
  <si>
    <t>Sherburne County</t>
  </si>
  <si>
    <t>Martin Lake</t>
  </si>
  <si>
    <t>La Cygne</t>
  </si>
  <si>
    <t>Oak Grove</t>
  </si>
  <si>
    <t>Sam Seymour</t>
  </si>
  <si>
    <t>Gerald Gentleman Station</t>
  </si>
  <si>
    <t>Harrington Station</t>
  </si>
  <si>
    <t>Antelope Valley</t>
  </si>
  <si>
    <t>Laramie River</t>
  </si>
  <si>
    <t>Craig</t>
  </si>
  <si>
    <t>Four Corners Steam Elec Station</t>
  </si>
  <si>
    <t>Jim Bridger</t>
  </si>
  <si>
    <t>Four Corners Steam Elec Station</t>
  </si>
  <si>
    <t>Jim Bridger</t>
  </si>
  <si>
    <t>Hunter</t>
  </si>
  <si>
    <t>Trimble County</t>
  </si>
  <si>
    <t>Gallatin</t>
  </si>
  <si>
    <t>Shawnee</t>
  </si>
  <si>
    <t>Labadie</t>
  </si>
  <si>
    <t>White Bluff</t>
  </si>
  <si>
    <t>Sherburne County</t>
  </si>
  <si>
    <t>La Cygne</t>
  </si>
  <si>
    <t>Martin Lake</t>
  </si>
  <si>
    <t>La Cygne</t>
  </si>
  <si>
    <t>Martin Lake</t>
  </si>
  <si>
    <t>Oak Grove</t>
  </si>
  <si>
    <t>Sam Seymour</t>
  </si>
  <si>
    <t>Oak Grove</t>
  </si>
  <si>
    <t>Sam Seymour</t>
  </si>
  <si>
    <t>Oak Grove</t>
  </si>
  <si>
    <t>Sam Seymour</t>
  </si>
  <si>
    <t>J K Spruce</t>
  </si>
  <si>
    <t>Gerald Gentleman Station</t>
  </si>
  <si>
    <t>Laramie River</t>
  </si>
  <si>
    <t>Craig</t>
  </si>
  <si>
    <t>Hunter</t>
  </si>
  <si>
    <t>Harrison Power Station</t>
  </si>
  <si>
    <t>Gallatin</t>
  </si>
  <si>
    <t>Shawnee</t>
  </si>
  <si>
    <t>Labadie</t>
  </si>
  <si>
    <t>Sherburne County</t>
  </si>
  <si>
    <t>Martin Lake</t>
  </si>
  <si>
    <t>La Cygne</t>
  </si>
  <si>
    <t>Martin Lake</t>
  </si>
  <si>
    <t>La Cygne</t>
  </si>
  <si>
    <t>Martin Lake</t>
  </si>
  <si>
    <t>Oak Grove</t>
  </si>
  <si>
    <t>Sam Seymour</t>
  </si>
  <si>
    <t>J K Spruce</t>
  </si>
  <si>
    <t>GF5</t>
  </si>
  <si>
    <t>GF5A</t>
  </si>
  <si>
    <t>GF5B</t>
  </si>
  <si>
    <t>ZY1E</t>
  </si>
  <si>
    <t>ZY1F</t>
  </si>
  <si>
    <t>20190803</t>
  </si>
  <si>
    <t>20191118</t>
  </si>
  <si>
    <t>20191225</t>
  </si>
  <si>
    <t>20231227</t>
  </si>
  <si>
    <t>20231213</t>
  </si>
  <si>
    <t>20230923</t>
  </si>
  <si>
    <t>20230908</t>
  </si>
  <si>
    <t>20230814</t>
  </si>
  <si>
    <t>20220628</t>
  </si>
  <si>
    <t>20211220</t>
  </si>
  <si>
    <t>20220619</t>
  </si>
  <si>
    <t>20220424</t>
  </si>
  <si>
    <t>20220316</t>
  </si>
  <si>
    <t>20220626</t>
  </si>
  <si>
    <t>20230926</t>
  </si>
  <si>
    <t>20221018</t>
  </si>
  <si>
    <t>20220610</t>
  </si>
  <si>
    <t>20220420</t>
  </si>
  <si>
    <t>20240106</t>
  </si>
  <si>
    <t>20220212</t>
  </si>
  <si>
    <t>20231031</t>
  </si>
  <si>
    <t>20231221</t>
  </si>
  <si>
    <t>20220418</t>
  </si>
  <si>
    <t>20240104</t>
  </si>
  <si>
    <t>20231012</t>
  </si>
  <si>
    <t>20231031</t>
  </si>
  <si>
    <t>20230714</t>
  </si>
  <si>
    <t>20231212</t>
  </si>
  <si>
    <t>20220326</t>
  </si>
  <si>
    <t>20230825</t>
  </si>
  <si>
    <t>20231006</t>
  </si>
  <si>
    <t>20220602</t>
  </si>
  <si>
    <t>20231103</t>
  </si>
  <si>
    <t>20220407</t>
  </si>
  <si>
    <t>20221019</t>
  </si>
  <si>
    <t>20230805</t>
  </si>
  <si>
    <t>20220305</t>
  </si>
  <si>
    <t>20220331</t>
  </si>
  <si>
    <t>20201123</t>
  </si>
  <si>
    <t>20230917</t>
  </si>
  <si>
    <t>20230625</t>
  </si>
  <si>
    <t>20200825</t>
  </si>
  <si>
    <t>20231007</t>
  </si>
  <si>
    <t>20230715</t>
  </si>
  <si>
    <t>20200917</t>
  </si>
  <si>
    <t>20200911</t>
  </si>
  <si>
    <t>20231007</t>
  </si>
  <si>
    <t>20200813</t>
  </si>
  <si>
    <t>20201004</t>
  </si>
  <si>
    <t>20200905</t>
  </si>
  <si>
    <t>20220327</t>
  </si>
  <si>
    <t>20221004</t>
  </si>
  <si>
    <t>20211128</t>
  </si>
  <si>
    <t>20210119</t>
  </si>
  <si>
    <t>20201221</t>
  </si>
  <si>
    <t>20210925</t>
  </si>
  <si>
    <t>20220113</t>
  </si>
  <si>
    <t>20230329</t>
  </si>
  <si>
    <t>20220726</t>
  </si>
  <si>
    <t>20220113</t>
  </si>
  <si>
    <t>20220309</t>
  </si>
  <si>
    <t>20231104</t>
  </si>
  <si>
    <t>20220320</t>
  </si>
  <si>
    <t>20220927</t>
  </si>
  <si>
    <t>20211206</t>
  </si>
  <si>
    <t>20210401</t>
  </si>
  <si>
    <t>20210913</t>
  </si>
  <si>
    <t>20200711</t>
  </si>
  <si>
    <t>20220303</t>
  </si>
  <si>
    <t>20210104</t>
  </si>
  <si>
    <t>20220130</t>
  </si>
  <si>
    <t>20220326</t>
  </si>
  <si>
    <t>20201006</t>
  </si>
  <si>
    <t>20210424</t>
  </si>
  <si>
    <t>20211206</t>
  </si>
  <si>
    <t>20220130</t>
  </si>
  <si>
    <t>20200711</t>
  </si>
  <si>
    <t>20220326</t>
  </si>
  <si>
    <t>20210424</t>
  </si>
  <si>
    <t>20200612</t>
  </si>
  <si>
    <t>20200711</t>
  </si>
  <si>
    <t>20200612</t>
  </si>
  <si>
    <t>20220930</t>
  </si>
  <si>
    <t>20220418</t>
  </si>
  <si>
    <t>20200930</t>
  </si>
  <si>
    <t>20201029</t>
  </si>
  <si>
    <t>20220514</t>
  </si>
  <si>
    <t>20230916</t>
  </si>
  <si>
    <t>20231110</t>
  </si>
  <si>
    <t>20230624</t>
  </si>
  <si>
    <t>20230930</t>
  </si>
  <si>
    <t>20231020</t>
  </si>
  <si>
    <t>20230817</t>
  </si>
  <si>
    <t>20230623</t>
  </si>
  <si>
    <t>20230719</t>
  </si>
  <si>
    <t>20220621</t>
  </si>
  <si>
    <t>20230418</t>
  </si>
  <si>
    <t>20230305</t>
  </si>
  <si>
    <t>20231031</t>
  </si>
  <si>
    <t>20230704</t>
  </si>
  <si>
    <t>20231022</t>
  </si>
  <si>
    <t>20220721</t>
  </si>
  <si>
    <t>20231210</t>
  </si>
  <si>
    <t>20220920</t>
  </si>
  <si>
    <t>20230816</t>
  </si>
  <si>
    <t>20220802</t>
  </si>
  <si>
    <t>20230108</t>
  </si>
  <si>
    <t>20221120</t>
  </si>
  <si>
    <t>20220727</t>
  </si>
  <si>
    <t>20230304</t>
  </si>
  <si>
    <t>20230816</t>
  </si>
  <si>
    <t>20230108</t>
  </si>
  <si>
    <t>20230304</t>
  </si>
  <si>
    <t>20230816</t>
  </si>
  <si>
    <t>20221013</t>
  </si>
  <si>
    <t>UTC</t>
  </si>
  <si>
    <t>CO</t>
  </si>
  <si>
    <t>UT</t>
  </si>
  <si>
    <t>KY</t>
  </si>
  <si>
    <t>NM</t>
  </si>
  <si>
    <t>WY</t>
  </si>
  <si>
    <t>TX</t>
  </si>
  <si>
    <t>NE</t>
  </si>
  <si>
    <t>ND</t>
  </si>
  <si>
    <t>TX</t>
  </si>
  <si>
    <t>ND</t>
  </si>
  <si>
    <t>CO</t>
  </si>
  <si>
    <t>NM</t>
  </si>
  <si>
    <t>WY</t>
  </si>
  <si>
    <t>UT</t>
  </si>
  <si>
    <t>WV</t>
  </si>
  <si>
    <t>KY</t>
  </si>
  <si>
    <t>AR</t>
  </si>
  <si>
    <t>MN</t>
  </si>
  <si>
    <t>TX</t>
  </si>
  <si>
    <t>KS</t>
  </si>
  <si>
    <t>TX</t>
  </si>
  <si>
    <t>NE</t>
  </si>
  <si>
    <t>TX</t>
  </si>
  <si>
    <t>ND</t>
  </si>
  <si>
    <t>WY</t>
  </si>
  <si>
    <t>CO</t>
  </si>
  <si>
    <t>NM</t>
  </si>
  <si>
    <t>WY</t>
  </si>
  <si>
    <t>NM</t>
  </si>
  <si>
    <t>WY</t>
  </si>
  <si>
    <t>UT</t>
  </si>
  <si>
    <t>KY</t>
  </si>
  <si>
    <t>TN</t>
  </si>
  <si>
    <t>KY</t>
  </si>
  <si>
    <t>MO</t>
  </si>
  <si>
    <t>AR</t>
  </si>
  <si>
    <t>MN</t>
  </si>
  <si>
    <t>KS</t>
  </si>
  <si>
    <t>TX</t>
  </si>
  <si>
    <t>KS</t>
  </si>
  <si>
    <t>TX</t>
  </si>
  <si>
    <t>NE</t>
  </si>
  <si>
    <t>WY</t>
  </si>
  <si>
    <t>CO</t>
  </si>
  <si>
    <t>UT</t>
  </si>
  <si>
    <t>WV</t>
  </si>
  <si>
    <t>TN</t>
  </si>
  <si>
    <t>KY</t>
  </si>
  <si>
    <t>MO</t>
  </si>
  <si>
    <t>MN</t>
  </si>
  <si>
    <t>TX</t>
  </si>
  <si>
    <t>KS</t>
  </si>
  <si>
    <t>TX</t>
  </si>
  <si>
    <t>KS</t>
  </si>
  <si>
    <t>TX</t>
  </si>
  <si>
    <t>MST</t>
  </si>
  <si>
    <t>EST</t>
  </si>
  <si>
    <t>MST</t>
  </si>
  <si>
    <t>CST</t>
  </si>
  <si>
    <t>MST</t>
  </si>
  <si>
    <t>EST</t>
  </si>
  <si>
    <t>CST</t>
  </si>
  <si>
    <t>MST</t>
  </si>
  <si>
    <t>EST</t>
  </si>
  <si>
    <t>CST</t>
  </si>
  <si>
    <t>MST</t>
  </si>
  <si>
    <t>EST</t>
  </si>
  <si>
    <t>CST</t>
  </si>
  <si>
    <t>Facility ID</t>
  </si>
  <si>
    <t>day LST</t>
  </si>
  <si>
    <t>08/02/2019</t>
  </si>
  <si>
    <t>11/17/2019</t>
  </si>
  <si>
    <t>12/24/2019</t>
  </si>
  <si>
    <t>12/27/2023</t>
  </si>
  <si>
    <t>12/13/2023</t>
  </si>
  <si>
    <t>09/23/2023</t>
  </si>
  <si>
    <t>09/08/2023</t>
  </si>
  <si>
    <t>08/14/2023</t>
  </si>
  <si>
    <t>06/28/2022</t>
  </si>
  <si>
    <t>12/20/2021</t>
  </si>
  <si>
    <t>06/19/2022</t>
  </si>
  <si>
    <t>04/24/2022</t>
  </si>
  <si>
    <t>03/16/2022</t>
  </si>
  <si>
    <t>06/26/2022</t>
  </si>
  <si>
    <t>09/26/2023</t>
  </si>
  <si>
    <t>10/18/2022</t>
  </si>
  <si>
    <t>06/10/2022</t>
  </si>
  <si>
    <t>04/20/2022</t>
  </si>
  <si>
    <t>01/06/2024</t>
  </si>
  <si>
    <t>02/12/2022</t>
  </si>
  <si>
    <t>10/31/2023</t>
  </si>
  <si>
    <t>12/21/2023</t>
  </si>
  <si>
    <t>04/18/2022</t>
  </si>
  <si>
    <t>01/04/2024</t>
  </si>
  <si>
    <t>10/12/2023</t>
  </si>
  <si>
    <t>10/31/2023</t>
  </si>
  <si>
    <t>07/14/2023</t>
  </si>
  <si>
    <t>12/12/2023</t>
  </si>
  <si>
    <t>03/26/2022</t>
  </si>
  <si>
    <t>08/25/2023</t>
  </si>
  <si>
    <t>10/06/2023</t>
  </si>
  <si>
    <t>06/02/2022</t>
  </si>
  <si>
    <t>11/03/2023</t>
  </si>
  <si>
    <t>04/07/2022</t>
  </si>
  <si>
    <t>10/19/2022</t>
  </si>
  <si>
    <t>08/05/2023</t>
  </si>
  <si>
    <t>03/05/2022</t>
  </si>
  <si>
    <t>03/31/2022</t>
  </si>
  <si>
    <t>11/23/2020</t>
  </si>
  <si>
    <t>09/17/2023</t>
  </si>
  <si>
    <t>06/25/2023</t>
  </si>
  <si>
    <t>08/25/2020</t>
  </si>
  <si>
    <t>10/07/2023</t>
  </si>
  <si>
    <t>07/15/2023</t>
  </si>
  <si>
    <t>09/17/2020</t>
  </si>
  <si>
    <t>09/11/2020</t>
  </si>
  <si>
    <t>10/07/2023</t>
  </si>
  <si>
    <t>08/13/2020</t>
  </si>
  <si>
    <t>10/04/2020</t>
  </si>
  <si>
    <t>09/05/2020</t>
  </si>
  <si>
    <t>03/27/2022</t>
  </si>
  <si>
    <t>10/04/2022</t>
  </si>
  <si>
    <t>11/28/2021</t>
  </si>
  <si>
    <t>01/19/2021</t>
  </si>
  <si>
    <t>12/21/2020</t>
  </si>
  <si>
    <t>09/25/2021</t>
  </si>
  <si>
    <t>01/13/2022</t>
  </si>
  <si>
    <t>03/29/2023</t>
  </si>
  <si>
    <t>07/26/2022</t>
  </si>
  <si>
    <t>01/13/2022</t>
  </si>
  <si>
    <t>03/09/2022</t>
  </si>
  <si>
    <t>11/04/2023</t>
  </si>
  <si>
    <t>03/20/2022</t>
  </si>
  <si>
    <t>09/27/2022</t>
  </si>
  <si>
    <t>12/06/2021</t>
  </si>
  <si>
    <t>04/01/2021</t>
  </si>
  <si>
    <t>09/13/2021</t>
  </si>
  <si>
    <t>07/11/2020</t>
  </si>
  <si>
    <t>03/03/2022</t>
  </si>
  <si>
    <t>01/04/2021</t>
  </si>
  <si>
    <t>01/30/2022</t>
  </si>
  <si>
    <t>03/26/2022</t>
  </si>
  <si>
    <t>10/06/2020</t>
  </si>
  <si>
    <t>04/24/2021</t>
  </si>
  <si>
    <t>12/06/2021</t>
  </si>
  <si>
    <t>01/30/2022</t>
  </si>
  <si>
    <t>07/11/2020</t>
  </si>
  <si>
    <t>03/26/2022</t>
  </si>
  <si>
    <t>04/24/2021</t>
  </si>
  <si>
    <t>06/12/2020</t>
  </si>
  <si>
    <t>07/11/2020</t>
  </si>
  <si>
    <t>06/12/2020</t>
  </si>
  <si>
    <t>09/30/2022</t>
  </si>
  <si>
    <t>04/18/2022</t>
  </si>
  <si>
    <t>09/30/2020</t>
  </si>
  <si>
    <t>10/29/2020</t>
  </si>
  <si>
    <t>05/14/2022</t>
  </si>
  <si>
    <t>09/16/2023</t>
  </si>
  <si>
    <t>11/10/2023</t>
  </si>
  <si>
    <t>06/24/2023</t>
  </si>
  <si>
    <t>09/30/2023</t>
  </si>
  <si>
    <t>10/20/2023</t>
  </si>
  <si>
    <t>08/17/2023</t>
  </si>
  <si>
    <t>06/23/2023</t>
  </si>
  <si>
    <t>07/19/2023</t>
  </si>
  <si>
    <t>06/21/2022</t>
  </si>
  <si>
    <t>04/18/2023</t>
  </si>
  <si>
    <t>03/05/2023</t>
  </si>
  <si>
    <t>10/31/2023</t>
  </si>
  <si>
    <t>07/04/2023</t>
  </si>
  <si>
    <t>10/22/2023</t>
  </si>
  <si>
    <t>07/21/2022</t>
  </si>
  <si>
    <t>12/10/2023</t>
  </si>
  <si>
    <t>09/20/2022</t>
  </si>
  <si>
    <t>08/16/2023</t>
  </si>
  <si>
    <t>08/02/2022</t>
  </si>
  <si>
    <t>01/08/2023</t>
  </si>
  <si>
    <t>11/20/2022</t>
  </si>
  <si>
    <t>07/27/2022</t>
  </si>
  <si>
    <t>03/04/2023</t>
  </si>
  <si>
    <t>08/16/2023</t>
  </si>
  <si>
    <t>01/08/2023</t>
  </si>
  <si>
    <t>03/04/2023</t>
  </si>
  <si>
    <t>08/16/2023</t>
  </si>
  <si>
    <t>10/13/2022</t>
  </si>
  <si>
    <t>time</t>
  </si>
  <si>
    <t>13:08</t>
  </si>
  <si>
    <t>13:20</t>
  </si>
  <si>
    <t>13:36</t>
  </si>
  <si>
    <t>13:12</t>
  </si>
  <si>
    <t>13:08</t>
  </si>
  <si>
    <t>13:11</t>
  </si>
  <si>
    <t>13:22</t>
  </si>
  <si>
    <t>13:42</t>
  </si>
  <si>
    <t>11:41</t>
  </si>
  <si>
    <t>11:37</t>
  </si>
  <si>
    <t>11:51</t>
  </si>
  <si>
    <t>11:38</t>
  </si>
  <si>
    <t>11:50</t>
  </si>
  <si>
    <t>11:53</t>
  </si>
  <si>
    <t>11:12</t>
  </si>
  <si>
    <t>11:11</t>
  </si>
  <si>
    <t>11:06</t>
  </si>
  <si>
    <t>11:05</t>
  </si>
  <si>
    <t>11:12</t>
  </si>
  <si>
    <t>11:10</t>
  </si>
  <si>
    <t>11:20</t>
  </si>
  <si>
    <t>11:17</t>
  </si>
  <si>
    <t>11:25</t>
  </si>
  <si>
    <t>11:23</t>
  </si>
  <si>
    <t>11:42</t>
  </si>
  <si>
    <t>10:54</t>
  </si>
  <si>
    <t>10:46</t>
  </si>
  <si>
    <t>10:54</t>
  </si>
  <si>
    <t>11:05</t>
  </si>
  <si>
    <t>11:19</t>
  </si>
  <si>
    <t>11:12</t>
  </si>
  <si>
    <t>11:05</t>
  </si>
  <si>
    <t>11:15</t>
  </si>
  <si>
    <t>11:17</t>
  </si>
  <si>
    <t>11:48</t>
  </si>
  <si>
    <t>11:52</t>
  </si>
  <si>
    <t>11:54</t>
  </si>
  <si>
    <t>12:05</t>
  </si>
  <si>
    <t>11:02</t>
  </si>
  <si>
    <t>11:05</t>
  </si>
  <si>
    <t>11:10</t>
  </si>
  <si>
    <t>11:11</t>
  </si>
  <si>
    <t>11:14</t>
  </si>
  <si>
    <t>11:19</t>
  </si>
  <si>
    <t>11:24</t>
  </si>
  <si>
    <t>11:12</t>
  </si>
  <si>
    <t>11:24</t>
  </si>
  <si>
    <t>11:32</t>
  </si>
  <si>
    <t>11:51</t>
  </si>
  <si>
    <t>10:51</t>
  </si>
  <si>
    <t>11:03</t>
  </si>
  <si>
    <t>11:02</t>
  </si>
  <si>
    <t>11:03</t>
  </si>
  <si>
    <t>11:13</t>
  </si>
  <si>
    <t>11:07</t>
  </si>
  <si>
    <t>11:12</t>
  </si>
  <si>
    <t>11:14</t>
  </si>
  <si>
    <t>11:03</t>
  </si>
  <si>
    <t>11:31</t>
  </si>
  <si>
    <t>11:27</t>
  </si>
  <si>
    <t>11:20</t>
  </si>
  <si>
    <t>11:27</t>
  </si>
  <si>
    <t>11:23</t>
  </si>
  <si>
    <t>11:22</t>
  </si>
  <si>
    <t>11:21</t>
  </si>
  <si>
    <t>11:28</t>
  </si>
  <si>
    <t>11:27</t>
  </si>
  <si>
    <t>11:25</t>
  </si>
  <si>
    <t>11:27</t>
  </si>
  <si>
    <t>11:29</t>
  </si>
  <si>
    <t>11:28</t>
  </si>
  <si>
    <t>11:25</t>
  </si>
  <si>
    <t>11:28</t>
  </si>
  <si>
    <t>11:25</t>
  </si>
  <si>
    <t>11:31</t>
  </si>
  <si>
    <t>11:33</t>
  </si>
  <si>
    <t>11:35</t>
  </si>
  <si>
    <t>12:00</t>
  </si>
  <si>
    <t>12:01</t>
  </si>
  <si>
    <t>12:00</t>
  </si>
  <si>
    <t>11:16</t>
  </si>
  <si>
    <t>11:26</t>
  </si>
  <si>
    <t>11:36</t>
  </si>
  <si>
    <t>11:38</t>
  </si>
  <si>
    <t>11:24</t>
  </si>
  <si>
    <t>11:34</t>
  </si>
  <si>
    <t>10:54</t>
  </si>
  <si>
    <t>11:07</t>
  </si>
  <si>
    <t>11:16</t>
  </si>
  <si>
    <t>11:17</t>
  </si>
  <si>
    <t>11:27</t>
  </si>
  <si>
    <t>11:24</t>
  </si>
  <si>
    <t>11:31</t>
  </si>
  <si>
    <t>11:17</t>
  </si>
  <si>
    <t>11:27</t>
  </si>
  <si>
    <t>11:20</t>
  </si>
  <si>
    <t>11:24</t>
  </si>
  <si>
    <t>11:30</t>
  </si>
  <si>
    <t>11:33</t>
  </si>
  <si>
    <t>11:29</t>
  </si>
  <si>
    <t>11:30</t>
  </si>
  <si>
    <t>11:33</t>
  </si>
  <si>
    <t>前整点Q</t>
  </si>
  <si>
    <t>后整点Q</t>
  </si>
  <si>
    <t>avg Q(ton/h)</t>
  </si>
  <si>
    <t>反演结果</t>
  </si>
  <si>
    <t>反演误差</t>
  </si>
  <si>
    <t>不确定度</t>
  </si>
  <si>
    <t>IME_u (t/h)</t>
  </si>
  <si>
    <t>Wind_u (t/h)</t>
  </si>
  <si>
    <t>MF_u (ppm)</t>
  </si>
  <si>
    <t>q</t>
  </si>
  <si>
    <t>diff_dir</t>
  </si>
  <si>
    <t>phi</t>
  </si>
  <si>
    <t>风速</t>
  </si>
  <si>
    <t>提取</t>
  </si>
  <si>
    <t>背景</t>
  </si>
  <si>
    <t>备注</t>
  </si>
  <si>
    <t>有羽流、但周围水汽干扰也很大</t>
  </si>
  <si>
    <t>完美</t>
  </si>
  <si>
    <t>24波段可见排放，有排放，但是算不准，靠近湖边</t>
  </si>
  <si>
    <t>能看见一点</t>
  </si>
  <si>
    <t>两个源</t>
  </si>
  <si>
    <t>完美</t>
  </si>
  <si>
    <t>有排放</t>
  </si>
  <si>
    <t>有排放，但周围噪声明显更大，不适合反演</t>
  </si>
  <si>
    <t>低风速</t>
  </si>
  <si>
    <t>伪排放</t>
  </si>
  <si>
    <t>探测到了，但算的不准（该案例说明GF5的探测下限达到256t/h, 3m/s）</t>
  </si>
  <si>
    <t>羽流飘到了水面上，水汽干扰大</t>
  </si>
  <si>
    <t>有排放，圆形，无羽流形状</t>
  </si>
  <si>
    <t>有羽流，水面噪声大</t>
  </si>
  <si>
    <t>32波段可见排放源</t>
  </si>
  <si>
    <t>有排放</t>
  </si>
  <si>
    <t>排放强度太低了，无法检测到</t>
  </si>
  <si>
    <t>这一景还是不太好反演</t>
  </si>
  <si>
    <t>羽流良好</t>
  </si>
  <si>
    <t>有排放</t>
  </si>
  <si>
    <t>有排放 不像羽流</t>
  </si>
  <si>
    <t>19波段较好</t>
  </si>
  <si>
    <t>羽流形状好</t>
  </si>
  <si>
    <t>排放位置在山上，不像排放源</t>
  </si>
  <si>
    <t>羽流很完整，可以作为案例</t>
  </si>
  <si>
    <t>羽流形状很好，不过怎么风速有点问题</t>
  </si>
  <si>
    <t>完美</t>
  </si>
  <si>
    <t>有羽流</t>
  </si>
  <si>
    <t>像伪排放源</t>
  </si>
  <si>
    <t>有排放</t>
  </si>
  <si>
    <t>右下角伪排放源</t>
  </si>
  <si>
    <t>羽流沿着江面规整陈列</t>
  </si>
  <si>
    <t>微弱的排放</t>
  </si>
  <si>
    <t>没有排放</t>
  </si>
  <si>
    <t>很多云，不适合反演</t>
  </si>
  <si>
    <t>有羽流</t>
  </si>
  <si>
    <t>反演效果不好，只有一团排放；感觉有点像是把水汽也核算进去了，偏高很多；误差太大了</t>
  </si>
  <si>
    <t>这一景本应该能够看到完美羽流的，但是羽流的方向刚好经过了湖面，导致出现一段非常大的异常高值</t>
  </si>
  <si>
    <t>水汽干扰大，几乎无反演结果</t>
  </si>
  <si>
    <t>有排放，无羽流</t>
  </si>
  <si>
    <t>偏高</t>
  </si>
  <si>
    <t>有一点点羽流</t>
  </si>
  <si>
    <t>羽流可以</t>
  </si>
  <si>
    <t>能看到排放，但羽流飘到了湖面上</t>
  </si>
  <si>
    <t>排放羽流很清晰</t>
  </si>
  <si>
    <t>有羽流，还不错，飘到水面上了，前16波段清晰；作为强吸收和弱吸收的案例</t>
  </si>
  <si>
    <t>羽流形状很好，可以作为案例</t>
  </si>
  <si>
    <t>有噪声，有羽流</t>
  </si>
  <si>
    <t>有团块排放</t>
  </si>
  <si>
    <t>10波段效果好</t>
  </si>
  <si>
    <t>有羽流</t>
  </si>
  <si>
    <t>22有一个羽流 24双羽流0.001</t>
  </si>
  <si>
    <t>有点不像</t>
  </si>
  <si>
    <t>清晰完美</t>
  </si>
  <si>
    <t>非常清晰</t>
  </si>
  <si>
    <t>无排放</t>
  </si>
  <si>
    <t>羽流飘到了水面上，水汽干扰大</t>
  </si>
  <si>
    <t>构成羽流，有排放</t>
  </si>
  <si>
    <t>受江水影响较大</t>
  </si>
  <si>
    <t>适合作为反演案例</t>
  </si>
  <si>
    <t>有羽流</t>
  </si>
  <si>
    <t>水汽影响太大了</t>
  </si>
  <si>
    <t>飘到湖面上了</t>
  </si>
  <si>
    <t>有排放，圆形，堆叠状，飘到湖面上</t>
  </si>
  <si>
    <t>噪声较大</t>
  </si>
  <si>
    <t>有一点羽流比较稀疏</t>
  </si>
  <si>
    <t>被云挡住了</t>
  </si>
  <si>
    <t>羽流很好，简直完美！！！适合作为案例</t>
  </si>
  <si>
    <t>有羽流，水池下方有一个点源</t>
  </si>
  <si>
    <t>噪声较大</t>
  </si>
  <si>
    <t>foldername</t>
    <phoneticPr fontId="10" type="noConversion"/>
  </si>
  <si>
    <t>Latitude</t>
    <phoneticPr fontId="10" type="noConversion"/>
  </si>
  <si>
    <t>Longitude</t>
    <phoneticPr fontId="10" type="noConversion"/>
  </si>
  <si>
    <t>satellite</t>
    <phoneticPr fontId="10" type="noConversion"/>
  </si>
  <si>
    <t>date</t>
    <phoneticPr fontId="10" type="noConversion"/>
  </si>
  <si>
    <t>Time of Satellite</t>
    <phoneticPr fontId="10" type="noConversion"/>
  </si>
  <si>
    <t>State</t>
    <phoneticPr fontId="10" type="noConversion"/>
  </si>
  <si>
    <t>Zone</t>
    <phoneticPr fontId="10" type="noConversion"/>
  </si>
  <si>
    <t>Local Standard Time</t>
    <phoneticPr fontId="10" type="noConversion"/>
  </si>
  <si>
    <t>排放</t>
    <phoneticPr fontId="10" type="noConversion"/>
  </si>
  <si>
    <t>平均值项:Facility ID</t>
  </si>
  <si>
    <t>id</t>
    <phoneticPr fontId="10" type="noConversion"/>
  </si>
  <si>
    <t>facility</t>
    <phoneticPr fontId="10" type="noConversion"/>
  </si>
  <si>
    <t>type</t>
    <phoneticPr fontId="10" type="noConversion"/>
  </si>
  <si>
    <t>Altitude</t>
    <phoneticPr fontId="10" type="noConversion"/>
  </si>
  <si>
    <t>Google检索表达式</t>
    <phoneticPr fontId="10" type="noConversion"/>
  </si>
  <si>
    <t>GF5A_AHSI_W101.6_N47.5_20240823_009093_L10000162368</t>
  </si>
  <si>
    <t>Antelope Valley_20240823</t>
  </si>
  <si>
    <t>electricity</t>
  </si>
  <si>
    <t>20240823</t>
  </si>
  <si>
    <t>08/23/2024</t>
  </si>
  <si>
    <t>13:29</t>
  </si>
  <si>
    <t>GF5A_AHSI_W102.1_N47.6_20240830_009196_L10000164953</t>
  </si>
  <si>
    <t>Antelope Valley_20240830</t>
  </si>
  <si>
    <t>20240830</t>
  </si>
  <si>
    <t>08/30/2024</t>
  </si>
  <si>
    <t>13:31</t>
  </si>
  <si>
    <t>GF5B_AHSI_W102.1_N47.5_20240623_014869_L10000537123</t>
  </si>
  <si>
    <t>Antelope Valley_20240623</t>
  </si>
  <si>
    <t>20240623</t>
  </si>
  <si>
    <t>06/23/2024</t>
  </si>
  <si>
    <t>GF5A_AHSI_W107.6_N40.7_20231206_005292_L10000072037</t>
  </si>
  <si>
    <t>Craig_20231206</t>
  </si>
  <si>
    <t>20231206</t>
  </si>
  <si>
    <t>12/06/2023</t>
  </si>
  <si>
    <t>13:05</t>
  </si>
  <si>
    <t>GF5A_AHSI_W107.6_N40.7_20240606_007957_L10000134130</t>
  </si>
  <si>
    <t>Craig_20240606</t>
  </si>
  <si>
    <t>20240606</t>
  </si>
  <si>
    <t>06/06/2024</t>
  </si>
  <si>
    <t>13:02</t>
  </si>
  <si>
    <t>GF5A_AHSI_W107.8_N40.2_20230916_004111_L10000052906</t>
  </si>
  <si>
    <t>Craig_20230916</t>
  </si>
  <si>
    <t>13:09</t>
  </si>
  <si>
    <t>GF5A_AHSI_W107.8_N40.2_20240613_008059_L10000136449</t>
  </si>
  <si>
    <t>Craig_20240613</t>
  </si>
  <si>
    <t>20240613</t>
  </si>
  <si>
    <t>06/13/2024</t>
  </si>
  <si>
    <t>13:03</t>
  </si>
  <si>
    <t>GF5B_AHSI_W107.6_N40.7_20240113_012509_L10000452553</t>
  </si>
  <si>
    <t>Craig_20240113</t>
  </si>
  <si>
    <t>20240113</t>
  </si>
  <si>
    <t>01/13/2024</t>
  </si>
  <si>
    <t>GF5A_AHSI_W108.5_N36.7_20240711_008467_L10000146576</t>
  </si>
  <si>
    <t>Four Corners Steam Elec Station_20240711</t>
  </si>
  <si>
    <t>20240711</t>
  </si>
  <si>
    <t>07/11/2024</t>
  </si>
  <si>
    <t>GF5A_AHSI_W108.8_N36.7_20240407_007083_L10000113789</t>
  </si>
  <si>
    <t>Four Corners Steam Elec Station_20240407</t>
  </si>
  <si>
    <t>20240407</t>
  </si>
  <si>
    <t>04/07/2024</t>
  </si>
  <si>
    <t>GF5A_AHSI_W100.9_N41.2_20230913_004068_L10000052333</t>
  </si>
  <si>
    <t>Gerald Gentleman Station_20230913</t>
  </si>
  <si>
    <t>20230913</t>
  </si>
  <si>
    <t>09/13/2023</t>
  </si>
  <si>
    <t>13:40</t>
  </si>
  <si>
    <t>GF5A_AHSI_W100.9_N41.2_20240610_008016_L10000135380</t>
  </si>
  <si>
    <t>Gerald Gentleman Station_20240610</t>
  </si>
  <si>
    <t>20240610</t>
  </si>
  <si>
    <t>06/10/2024</t>
  </si>
  <si>
    <t>13:34</t>
  </si>
  <si>
    <t>GF5A_AHSI_W101.1_N41.2_20240229_006530_L10000101560</t>
  </si>
  <si>
    <t>Gerald Gentleman Station_20240229</t>
  </si>
  <si>
    <t>20240229</t>
  </si>
  <si>
    <t>02/29/2024</t>
  </si>
  <si>
    <t>13:37</t>
  </si>
  <si>
    <t>GF5A_AHSI_W101.2_N41.2_20240927_009603_L10000174913</t>
  </si>
  <si>
    <t>Gerald Gentleman Station_20240927</t>
  </si>
  <si>
    <t>20240927</t>
  </si>
  <si>
    <t>09/27/2024</t>
  </si>
  <si>
    <t>GF5A_AHSI_W101.4_N35.3_20231018_004577_L10000059390</t>
  </si>
  <si>
    <t>Harrington Station_20231018</t>
  </si>
  <si>
    <t>20231018</t>
  </si>
  <si>
    <t>10/18/2023</t>
  </si>
  <si>
    <t>13:47</t>
  </si>
  <si>
    <t>GF5A_AHSI_W101.6_N35.3_20240411_007143_L10000114980</t>
  </si>
  <si>
    <t>Harrington Station_20240411</t>
  </si>
  <si>
    <t>20240411</t>
  </si>
  <si>
    <t>04/11/2024</t>
  </si>
  <si>
    <t>13:44</t>
  </si>
  <si>
    <t>GF5A_AHSI_W101.7_N35.3_20230328_001612_L10000019840</t>
  </si>
  <si>
    <t>Harrington Station_20230328</t>
  </si>
  <si>
    <t>20230328</t>
  </si>
  <si>
    <t>03/28/2023</t>
  </si>
  <si>
    <t>13:54</t>
  </si>
  <si>
    <t>GF5A_AHSI_W101.7_N35.3_20240213_006298_L10000094521</t>
  </si>
  <si>
    <t>Harrington Station_20240213</t>
  </si>
  <si>
    <t>20240213</t>
  </si>
  <si>
    <t>02/13/2024</t>
  </si>
  <si>
    <t>13:45</t>
  </si>
  <si>
    <t>GF5A_AHSI_W101.9_N35.3_20230904_003936_L10000050446</t>
  </si>
  <si>
    <t>Harrington Station_20230904</t>
  </si>
  <si>
    <t>20230904</t>
  </si>
  <si>
    <t>09/04/2023</t>
  </si>
  <si>
    <t>13:50</t>
  </si>
  <si>
    <t>GF5B_AHSI_W101.7_N35.3_20240301_013208_L10000477342</t>
  </si>
  <si>
    <t>Harrington Station_20240301</t>
  </si>
  <si>
    <t>20240301</t>
  </si>
  <si>
    <t>03/01/2024</t>
  </si>
  <si>
    <t>11:44</t>
  </si>
  <si>
    <t>GF5B_AHSI_W101.9_N35.3_20240110_012465_L10000450920</t>
  </si>
  <si>
    <t>Harrington Station_20240110</t>
  </si>
  <si>
    <t>20240110</t>
  </si>
  <si>
    <t>01/10/2024</t>
  </si>
  <si>
    <t>11:45</t>
  </si>
  <si>
    <t>GF5A_AHSI_W80.0_N39.2_20240312_006703_L10000103880</t>
  </si>
  <si>
    <t>Harrison Power Station_20240312</t>
  </si>
  <si>
    <t>20240312</t>
  </si>
  <si>
    <t>03/12/2024</t>
  </si>
  <si>
    <t>13:14</t>
  </si>
  <si>
    <t>GF5A_AHSI_W80.1_N39.2_20231115_004984_L10000065474</t>
  </si>
  <si>
    <t>Harrison Power Station_20231115</t>
  </si>
  <si>
    <t>20231115</t>
  </si>
  <si>
    <t>11/15/2023</t>
  </si>
  <si>
    <t>13:17</t>
  </si>
  <si>
    <t>GF5A_AHSI_W80.4_N39.2_20240319_006805_L10000106623</t>
  </si>
  <si>
    <t>Harrison Power Station_20240319</t>
  </si>
  <si>
    <t>20240319</t>
  </si>
  <si>
    <t>03/19/2024</t>
  </si>
  <si>
    <t>13:16</t>
  </si>
  <si>
    <t>GF5A_AHSI_W80.5_N39.2_20230819_003702_L10000047101</t>
  </si>
  <si>
    <t>Harrison Power Station_20230819</t>
  </si>
  <si>
    <t>20230819</t>
  </si>
  <si>
    <t>08/19/2023</t>
  </si>
  <si>
    <t>13:21</t>
  </si>
  <si>
    <t>GF5B_AHSI_W80.2_N39.2_20240313_013382_L10000483618</t>
  </si>
  <si>
    <t>Harrison Power Station_20240313</t>
  </si>
  <si>
    <t>20240313</t>
  </si>
  <si>
    <t>03/13/2024</t>
  </si>
  <si>
    <t>GF5B_AHSI_W80.4_N39.2_20240122_012639_L10000457433</t>
  </si>
  <si>
    <t>Harrison Power Station_20240122</t>
  </si>
  <si>
    <t>20240122</t>
  </si>
  <si>
    <t>01/22/2024</t>
  </si>
  <si>
    <t>GF5A_AHSI_W111.2_N39.2_20240928_009618_L10000175260</t>
  </si>
  <si>
    <t>Hunter_20240928</t>
  </si>
  <si>
    <t>20240928</t>
  </si>
  <si>
    <t>09/28/2024</t>
  </si>
  <si>
    <t>GF5A_AHSI_W98.0_N29.3_20230920_004169_L10000053680</t>
  </si>
  <si>
    <t>J K Spruce_20230920</t>
  </si>
  <si>
    <t>20230920</t>
  </si>
  <si>
    <t>09/20/2023</t>
  </si>
  <si>
    <t>13:39</t>
  </si>
  <si>
    <t>GF5A_AHSI_W98.5_N29.3_20231217_005451_L10000075253</t>
  </si>
  <si>
    <t>J K Spruce_20231217</t>
  </si>
  <si>
    <t>20231217</t>
  </si>
  <si>
    <t>12/17/2023</t>
  </si>
  <si>
    <t>13:38</t>
  </si>
  <si>
    <t>GF5B_AHSI_W98.2_N29.3_20240204_012829_L10000463990</t>
  </si>
  <si>
    <t>J K Spruce_20240204</t>
  </si>
  <si>
    <t>20240204</t>
  </si>
  <si>
    <t>02/04/2024</t>
  </si>
  <si>
    <t>GF5B_AHSI_W98.6_N29.3_20240211_012931_L10000467494</t>
  </si>
  <si>
    <t>J K Spruce_20240211</t>
  </si>
  <si>
    <t>20240211</t>
  </si>
  <si>
    <t>02/11/2024</t>
  </si>
  <si>
    <t>GF5A_AHSI_W108.6_N41.7_20240803_008802_L10000154428</t>
  </si>
  <si>
    <t>Jim Bridger_20240803</t>
  </si>
  <si>
    <t>20240803</t>
  </si>
  <si>
    <t>08/03/2024</t>
  </si>
  <si>
    <t>13:04</t>
  </si>
  <si>
    <t>GF5A_AHSI_W94.7_N38.2_20231008_004431_L10000057166</t>
  </si>
  <si>
    <t>La Cygne_20231008</t>
  </si>
  <si>
    <t>20231008</t>
  </si>
  <si>
    <t>10/08/2023</t>
  </si>
  <si>
    <t>GF5A_AHSI_W94.6_N32.3_20240224_006456_L10000098053</t>
  </si>
  <si>
    <t>Martin Lake_20240224</t>
  </si>
  <si>
    <t>20240224</t>
  </si>
  <si>
    <t>02/24/2024</t>
  </si>
  <si>
    <t>13:19</t>
  </si>
  <si>
    <t>GF5A_AHSI_W94.8_N32.3_20240422_007301_L10000118547</t>
  </si>
  <si>
    <t>Martin Lake_20240422</t>
  </si>
  <si>
    <t>20240422</t>
  </si>
  <si>
    <t>04/22/2024</t>
  </si>
  <si>
    <t>GF5B_AHSI_W94.3_N32.3_20240404_013703_L10000494997</t>
  </si>
  <si>
    <t>Martin Lake_20240404</t>
  </si>
  <si>
    <t>20240404</t>
  </si>
  <si>
    <t>04/04/2024</t>
  </si>
  <si>
    <t>GF5B_AHSI_W94.4_N32.3_20240213_012960_L10000468942</t>
  </si>
  <si>
    <t>Martin Lake_20240213</t>
  </si>
  <si>
    <t>GF5B_AHSI_W94.8_N32.3_20240601_014548_L10000524560</t>
  </si>
  <si>
    <t>Martin Lake_20240601</t>
  </si>
  <si>
    <t>20240601</t>
  </si>
  <si>
    <t>06/01/2024</t>
  </si>
  <si>
    <t>GF5A_AHSI_W94.0_N45.6_20240714_008510_L10000147652</t>
  </si>
  <si>
    <t>Sherburne County_20240714</t>
  </si>
  <si>
    <t>20240714</t>
  </si>
  <si>
    <t>07/14/2024</t>
  </si>
  <si>
    <t>GF5A_AHSI_W85.3_N38.7_20240414_007185_L10000115875</t>
  </si>
  <si>
    <t>Trimble County_20240414</t>
  </si>
  <si>
    <t>20240414</t>
  </si>
  <si>
    <t>04/14/2024</t>
  </si>
  <si>
    <t>13:35</t>
  </si>
  <si>
    <t>GF5A_AHSI_W92.0_N34.3_20240614_008073_L10000136769</t>
  </si>
  <si>
    <t>White Bluff_20240614</t>
  </si>
  <si>
    <t>20240614</t>
  </si>
  <si>
    <t>06/14/2024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</si>
</sst>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numFmts count="5">
    <numFmt numFmtId="176" formatCode="yyyy/mm/dd\ hh:mm:ss"/>
    <numFmt numFmtId="177" formatCode="0.0"/>
    <numFmt numFmtId="178" formatCode="0.00_);[Red]\(0.00\)"/>
    <numFmt numFmtId="179" formatCode="0.000"/>
    <numFmt numFmtId="180" formatCode="0.0%"/>
  </numFmts>
  <fonts count="25">
    <font>
      <sz val="11"/>
      <name val="Calibri"/>
      <charset val="134"/>
    </font>
    <font>
      <sz val="11"/>
      <name val="宋体"/>
      <family val="3"/>
      <charset val="134"/>
    </font>
    <font>
      <sz val="12"/>
      <name val="Calibri"/>
      <family val="2"/>
    </font>
    <font>
      <u/>
      <sz val="11"/>
      <color theme="10"/>
      <name val="Calibri"/>
      <family val="2"/>
    </font>
    <font>
      <sz val="11"/>
      <name val="微软雅黑"/>
      <family val="2"/>
      <charset val="134"/>
    </font>
    <font>
      <sz val="11"/>
      <color theme="1"/>
      <name val="Calibri"/>
      <family val="2"/>
    </font>
    <font>
      <sz val="11"/>
      <name val="Microsoft YaHei UI"/>
      <family val="2"/>
      <charset val="134"/>
    </font>
    <font>
      <b/>
      <sz val="11"/>
      <color theme="1"/>
      <name val="Calibri"/>
      <family val="2"/>
    </font>
    <font>
      <sz val="11"/>
      <name val="Calibri"/>
      <family val="2"/>
    </font>
    <font>
      <sz val="12"/>
      <name val="宋体"/>
      <family val="3"/>
      <charset val="134"/>
    </font>
    <font>
      <sz val="9"/>
      <name val="Calibri"/>
      <family val="2"/>
    </font>
    <font>
      <sz val="11"/>
      <name val="宋体"/>
      <family val="2"/>
      <charset val="134"/>
    </font>
    <font>
      <b/>
      <sz val="11"/>
      <name val="Calibri"/>
      <family val="2"/>
    </font>
    <font>
      <sz val="11"/>
      <name val="Calibri"/>
      <family val="2"/>
      <charset val="134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1"/>
      <color theme="0"/>
      <name val="Calibri"/>
      <family val="2"/>
      <charset val="134"/>
    </font>
    <font>
      <b/>
      <sz val="11"/>
      <color theme="0"/>
      <name val="微软雅黑"/>
      <family val="2"/>
      <charset val="134"/>
    </font>
    <font>
      <b/>
      <sz val="11"/>
      <color theme="0"/>
      <name val="宋体"/>
      <family val="3"/>
      <charset val="134"/>
    </font>
    <font>
      <sz val="11"/>
      <color theme="1"/>
      <name val="宋体"/>
      <family val="3"/>
      <charset val="134"/>
    </font>
    <font>
      <sz val="11"/>
      <color theme="1"/>
      <name val="宋体"/>
      <family val="2"/>
      <charset val="134"/>
    </font>
    <font>
      <sz val="11"/>
      <name val="Calibri"/>
      <family val="3"/>
    </font>
    <font>
      <sz val="11"/>
      <name val="Calibri"/>
      <family val="3"/>
      <charset val="134"/>
    </font>
    <font>
      <sz val="10"/>
      <name val="Times New Roman"/>
      <family val="1"/>
    </font>
    <font>
      <sz val="11"/>
      <name val="Times New Roman"/>
      <family val="1"/>
    </font>
  </fonts>
  <fills count="9">
    <fill>
      <patternFill patternType="none"/>
    </fill>
    <fill>
      <patternFill patternType="gray125"/>
    </fill>
    <fill>
      <patternFill patternType="solid">
        <fgColor theme="0" tint="-0.048890652180548"/>
        <bgColor indexed="64"/>
      </patternFill>
    </fill>
    <fill>
      <patternFill patternType="solid">
        <fgColor theme="4" tint="0.79995117038484"/>
        <bgColor theme="4" tint="0.79995117038484"/>
      </patternFill>
    </fill>
    <fill>
      <patternFill patternType="solid">
        <fgColor theme="4" tint="0.79995117038484"/>
        <bgColor theme="4" tint="0.79995117038484"/>
      </patternFill>
    </fill>
    <fill>
      <patternFill patternType="solid">
        <fgColor theme="6"/>
        <bgColor theme="6"/>
      </patternFill>
    </fill>
    <fill>
      <patternFill patternType="solid">
        <fgColor theme="6" tint="0.79995117038484"/>
        <bgColor theme="6" tint="0.79995117038484"/>
      </patternFill>
    </fill>
    <fill>
      <patternFill patternType="solid">
        <fgColor rgb="FF92D050"/>
        <bgColor indexed="64"/>
      </patternFill>
    </fill>
    <fill>
      <patternFill patternType="solid">
        <fgColor theme="1" tint="0.24994659260842"/>
        <bgColor indexed="64"/>
      </patternFill>
    </fill>
  </fills>
  <borders count="27">
    <border>
      <left/>
      <right/>
      <top/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 style="thin">
        <color auto="true"/>
      </right>
      <top style="thin">
        <color auto="true"/>
      </top>
      <bottom style="thin">
        <color auto="true"/>
      </bottom>
      <diagonal/>
    </border>
    <border>
      <left/>
      <right/>
      <top/>
      <bottom style="thin">
        <color auto="true"/>
      </bottom>
      <diagonal/>
    </border>
    <border>
      <left/>
      <right/>
      <top style="thin">
        <color auto="true"/>
      </top>
      <bottom style="thin">
        <color auto="true"/>
      </bottom>
      <diagonal/>
    </border>
    <border>
      <left/>
      <right/>
      <top style="thin">
        <color auto="true"/>
      </top>
      <bottom/>
      <diagonal/>
    </border>
    <border>
      <left style="thin">
        <color auto="true"/>
      </left>
      <right style="thin">
        <color auto="true"/>
      </right>
      <top style="thin">
        <color auto="true"/>
      </top>
      <bottom/>
      <diagonal/>
    </border>
    <border>
      <left/>
      <right style="thin">
        <color auto="true"/>
      </right>
      <top style="thin">
        <color auto="true"/>
      </top>
      <bottom/>
      <diagonal/>
    </border>
    <border>
      <left/>
      <right style="thin">
        <color auto="true"/>
      </right>
      <top/>
      <bottom style="thin">
        <color auto="true"/>
      </bottom>
      <diagonal/>
    </border>
    <border>
      <left style="thin">
        <color auto="true"/>
      </left>
      <right style="thin">
        <color auto="true"/>
      </right>
      <top/>
      <bottom style="thin">
        <color auto="true"/>
      </bottom>
      <diagonal/>
    </border>
    <border>
      <left style="thin">
        <color auto="true"/>
      </left>
      <right/>
      <top/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 style="thin">
        <color auto="true"/>
      </bottom>
      <diagonal/>
    </border>
    <border>
      <left style="thin">
        <color auto="true"/>
      </left>
      <right/>
      <top style="thin">
        <color auto="true"/>
      </top>
      <bottom/>
      <diagonal/>
    </border>
    <border>
      <left/>
      <right/>
      <top style="thin">
        <color theme="4" tint="0.39997558519242"/>
      </top>
      <bottom style="thin">
        <color theme="4" tint="0.39997558519242"/>
      </bottom>
      <diagonal/>
    </border>
    <border>
      <left/>
      <right/>
      <top style="thin">
        <color theme="4" tint="0.39997558519242"/>
      </top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theme="4" tint="0.39997558519242"/>
      </bottom>
      <diagonal/>
    </border>
    <border>
      <left/>
      <right/>
      <top/>
      <bottom/>
      <diagonal/>
    </border>
    <border>
      <left style="thin">
        <color auto="true"/>
      </left>
      <right/>
      <top style="thin">
        <color auto="true"/>
      </top>
      <bottom style="thin">
        <color theme="6" tint="0.39997558519242"/>
      </bottom>
      <diagonal/>
    </border>
    <border>
      <left style="thin">
        <color theme="6" tint="0.39997558519242"/>
      </left>
      <right/>
      <top/>
      <bottom/>
      <diagonal/>
    </border>
    <border>
      <left style="thin">
        <color auto="true"/>
      </left>
      <right/>
      <top/>
      <bottom/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/>
      <bottom/>
      <diagonal/>
    </border>
    <border>
      <left/>
      <right/>
      <top/>
      <bottom/>
      <diagonal/>
    </border>
  </borders>
  <cellStyleXfs count="3">
    <xf numFmtId="0" fontId="0" fillId="0" borderId="0"/>
    <xf numFmtId="0" fontId="3" fillId="0" borderId="0" applyNumberFormat="false" applyFill="false" applyBorder="false" applyAlignment="false" applyProtection="false"/>
    <xf numFmtId="9" fontId="14" fillId="0" borderId="0" applyFont="false" applyFill="false" applyBorder="false" applyAlignment="false" applyProtection="false">
      <alignment vertical="center"/>
    </xf>
  </cellStyleXfs>
  <cellXfs count="220">
    <xf numFmtId="0" fontId="0" fillId="0" borderId="0" xfId="0"/>
    <xf numFmtId="0" fontId="1" fillId="0" borderId="0" xfId="0" applyFont="true"/>
    <xf numFmtId="0" fontId="2" fillId="2" borderId="0" xfId="0" applyFont="true" applyFill="true" applyAlignment="true">
      <alignment horizontal="left" vertical="center"/>
    </xf>
    <xf numFmtId="0" fontId="0" fillId="2" borderId="0" xfId="0" applyFill="true" applyAlignment="true">
      <alignment horizontal="left"/>
    </xf>
    <xf numFmtId="0" fontId="3" fillId="0" borderId="0" xfId="1"/>
    <xf numFmtId="0" fontId="0" fillId="0" borderId="1" xfId="0" applyBorder="true" applyAlignment="true">
      <alignment horizontal="left" vertical="center"/>
    </xf>
    <xf numFmtId="0" fontId="1" fillId="0" borderId="1" xfId="0" applyFont="true" applyBorder="true" applyAlignment="true">
      <alignment horizontal="left" vertical="center"/>
    </xf>
    <xf numFmtId="0" fontId="0" fillId="0" borderId="0" xfId="0" applyAlignment="true">
      <alignment horizontal="left" vertical="center"/>
    </xf>
    <xf numFmtId="0" fontId="0" fillId="0" borderId="0" xfId="0" applyAlignment="true">
      <alignment horizontal="center"/>
    </xf>
    <xf numFmtId="0" fontId="0" fillId="0" borderId="0" xfId="0" applyAlignment="true">
      <alignment horizontal="left"/>
    </xf>
    <xf numFmtId="49" fontId="0" fillId="0" borderId="0" xfId="0" applyNumberFormat="true"/>
    <xf numFmtId="0" fontId="0" fillId="0" borderId="2" xfId="0" applyBorder="true" applyAlignment="true">
      <alignment horizontal="left" vertical="center" wrapText="true"/>
    </xf>
    <xf numFmtId="0" fontId="0" fillId="0" borderId="1" xfId="0" applyBorder="true" applyAlignment="true">
      <alignment horizontal="left" vertical="center" wrapText="true"/>
    </xf>
    <xf numFmtId="0" fontId="0" fillId="0" borderId="2" xfId="0" applyBorder="true" applyAlignment="true">
      <alignment horizontal="left"/>
    </xf>
    <xf numFmtId="0" fontId="0" fillId="0" borderId="1" xfId="0" applyBorder="true" applyAlignment="true">
      <alignment horizontal="left"/>
    </xf>
    <xf numFmtId="176" fontId="0" fillId="0" borderId="1" xfId="0" applyNumberFormat="true" applyBorder="true" applyAlignment="true">
      <alignment horizontal="left" vertical="center"/>
    </xf>
    <xf numFmtId="22" fontId="0" fillId="0" borderId="1" xfId="0" applyNumberFormat="true" applyBorder="true" applyAlignment="true">
      <alignment horizontal="left" vertical="center"/>
    </xf>
    <xf numFmtId="0" fontId="0" fillId="0" borderId="1" xfId="0" applyBorder="true" applyAlignment="true">
      <alignment vertical="center" wrapText="true"/>
    </xf>
    <xf numFmtId="0" fontId="4" fillId="0" borderId="1" xfId="0" applyFont="true" applyBorder="true" applyAlignment="true">
      <alignment vertical="center" wrapText="true"/>
    </xf>
    <xf numFmtId="0" fontId="1" fillId="0" borderId="1" xfId="0" applyFont="true" applyBorder="true" applyAlignment="true">
      <alignment vertical="center"/>
    </xf>
    <xf numFmtId="0" fontId="1" fillId="0" borderId="1" xfId="0" applyFont="true" applyBorder="true" applyAlignment="true">
      <alignment vertical="center" wrapText="true"/>
    </xf>
    <xf numFmtId="177" fontId="0" fillId="0" borderId="1" xfId="0" applyNumberFormat="true" applyBorder="true" applyAlignment="true">
      <alignment horizontal="left" vertical="center"/>
    </xf>
    <xf numFmtId="0" fontId="1" fillId="0" borderId="1" xfId="0" applyFont="true" applyBorder="true" applyAlignment="true">
      <alignment horizontal="left"/>
    </xf>
    <xf numFmtId="4" fontId="1" fillId="0" borderId="1" xfId="0" applyNumberFormat="true" applyFont="true" applyBorder="true" applyAlignment="true">
      <alignment horizontal="left"/>
    </xf>
    <xf numFmtId="49" fontId="1" fillId="0" borderId="1" xfId="0" applyNumberFormat="true" applyFont="true" applyBorder="true" applyAlignment="true">
      <alignment vertical="center" wrapText="true"/>
    </xf>
    <xf numFmtId="0" fontId="0" fillId="0" borderId="3" xfId="0" applyBorder="true" applyAlignment="true">
      <alignment horizontal="left"/>
    </xf>
    <xf numFmtId="49" fontId="0" fillId="0" borderId="1" xfId="0" applyNumberFormat="true" applyBorder="true" applyAlignment="true">
      <alignment horizontal="left"/>
    </xf>
    <xf numFmtId="178" fontId="0" fillId="0" borderId="1" xfId="0" applyNumberFormat="true" applyBorder="true" applyAlignment="true">
      <alignment horizontal="left"/>
    </xf>
    <xf numFmtId="0" fontId="0" fillId="0" borderId="4" xfId="0" applyBorder="true" applyAlignment="true">
      <alignment horizontal="left"/>
    </xf>
    <xf numFmtId="0" fontId="0" fillId="0" borderId="4" xfId="0" applyBorder="true" applyAlignment="true">
      <alignment horizontal="left" vertical="center"/>
    </xf>
    <xf numFmtId="0" fontId="0" fillId="0" borderId="5" xfId="0" applyBorder="true" applyAlignment="true">
      <alignment horizontal="left"/>
    </xf>
    <xf numFmtId="0" fontId="0" fillId="0" borderId="5" xfId="0" applyBorder="true" applyAlignment="true">
      <alignment horizontal="left" vertical="center"/>
    </xf>
    <xf numFmtId="176" fontId="0" fillId="0" borderId="4" xfId="0" applyNumberFormat="true" applyBorder="true" applyAlignment="true">
      <alignment horizontal="left" vertical="center"/>
    </xf>
    <xf numFmtId="22" fontId="0" fillId="0" borderId="4" xfId="0" applyNumberFormat="true" applyBorder="true" applyAlignment="true">
      <alignment horizontal="left" vertical="center"/>
    </xf>
    <xf numFmtId="176" fontId="0" fillId="0" borderId="5" xfId="0" applyNumberFormat="true" applyBorder="true" applyAlignment="true">
      <alignment horizontal="left" vertical="center"/>
    </xf>
    <xf numFmtId="22" fontId="0" fillId="0" borderId="5" xfId="0" applyNumberFormat="true" applyBorder="true" applyAlignment="true">
      <alignment horizontal="left" vertical="center"/>
    </xf>
    <xf numFmtId="177" fontId="0" fillId="0" borderId="4" xfId="0" applyNumberFormat="true" applyBorder="true" applyAlignment="true">
      <alignment horizontal="left" vertical="center"/>
    </xf>
    <xf numFmtId="177" fontId="0" fillId="0" borderId="5" xfId="0" applyNumberFormat="true" applyBorder="true" applyAlignment="true">
      <alignment horizontal="left" vertical="center"/>
    </xf>
    <xf numFmtId="0" fontId="1" fillId="0" borderId="6" xfId="0" applyFont="true" applyBorder="true" applyAlignment="true">
      <alignment horizontal="left"/>
    </xf>
    <xf numFmtId="0" fontId="0" fillId="0" borderId="6" xfId="0" applyBorder="true" applyAlignment="true">
      <alignment horizontal="left"/>
    </xf>
    <xf numFmtId="49" fontId="0" fillId="0" borderId="4" xfId="0" applyNumberFormat="true" applyBorder="true" applyAlignment="true">
      <alignment horizontal="left"/>
    </xf>
    <xf numFmtId="49" fontId="0" fillId="0" borderId="5" xfId="0" applyNumberFormat="true" applyBorder="true" applyAlignment="true">
      <alignment horizontal="left"/>
    </xf>
    <xf numFmtId="178" fontId="0" fillId="0" borderId="6" xfId="0" applyNumberFormat="true" applyBorder="true" applyAlignment="true">
      <alignment horizontal="left"/>
    </xf>
    <xf numFmtId="0" fontId="0" fillId="0" borderId="7" xfId="0" applyBorder="true" applyAlignment="true">
      <alignment horizontal="left"/>
    </xf>
    <xf numFmtId="49" fontId="0" fillId="0" borderId="6" xfId="0" applyNumberFormat="true" applyBorder="true" applyAlignment="true">
      <alignment horizontal="left"/>
    </xf>
    <xf numFmtId="0" fontId="0" fillId="0" borderId="0" xfId="0" applyAlignment="true">
      <alignment horizontal="right"/>
    </xf>
    <xf numFmtId="0" fontId="0" fillId="0" borderId="8" xfId="0" applyBorder="true" applyAlignment="true">
      <alignment horizontal="left" vertical="center" wrapText="true"/>
    </xf>
    <xf numFmtId="0" fontId="0" fillId="0" borderId="9" xfId="0" applyBorder="true" applyAlignment="true">
      <alignment horizontal="left" vertical="center" wrapText="true"/>
    </xf>
    <xf numFmtId="0" fontId="0" fillId="0" borderId="9" xfId="0" applyBorder="true" applyAlignment="true">
      <alignment horizontal="left" vertical="center"/>
    </xf>
    <xf numFmtId="0" fontId="0" fillId="0" borderId="9" xfId="0" applyBorder="true" applyAlignment="true">
      <alignment horizontal="right" vertical="center" wrapText="true"/>
    </xf>
    <xf numFmtId="22" fontId="0" fillId="0" borderId="0" xfId="0" applyNumberFormat="true"/>
    <xf numFmtId="0" fontId="0" fillId="0" borderId="9" xfId="0" applyBorder="true" applyAlignment="true">
      <alignment vertical="center" wrapText="true"/>
    </xf>
    <xf numFmtId="0" fontId="4" fillId="0" borderId="9" xfId="0" applyFont="true" applyBorder="true" applyAlignment="true">
      <alignment vertical="center" wrapText="true"/>
    </xf>
    <xf numFmtId="179" fontId="0" fillId="0" borderId="1" xfId="0" applyNumberFormat="true" applyBorder="true" applyAlignment="true">
      <alignment horizontal="left" vertical="center"/>
    </xf>
    <xf numFmtId="2" fontId="0" fillId="0" borderId="1" xfId="0" applyNumberFormat="true" applyBorder="true" applyAlignment="true">
      <alignment horizontal="left" vertical="center"/>
    </xf>
    <xf numFmtId="0" fontId="1" fillId="0" borderId="10" xfId="0" applyFont="true" applyBorder="true" applyAlignment="true">
      <alignment vertical="center"/>
    </xf>
    <xf numFmtId="0" fontId="0" fillId="0" borderId="11" xfId="0" applyBorder="true" applyAlignment="true">
      <alignment horizontal="left"/>
    </xf>
    <xf numFmtId="4" fontId="1" fillId="0" borderId="11" xfId="0" applyNumberFormat="true" applyFont="true" applyBorder="true" applyAlignment="true">
      <alignment horizontal="left"/>
    </xf>
    <xf numFmtId="0" fontId="1" fillId="0" borderId="11" xfId="0" applyFont="true" applyBorder="true" applyAlignment="true">
      <alignment horizontal="left"/>
    </xf>
    <xf numFmtId="0" fontId="0" fillId="0" borderId="6" xfId="0" applyBorder="true" applyAlignment="true">
      <alignment horizontal="left" vertical="center"/>
    </xf>
    <xf numFmtId="22" fontId="0" fillId="0" borderId="6" xfId="0" applyNumberFormat="true" applyBorder="true" applyAlignment="true">
      <alignment horizontal="left" vertical="center"/>
    </xf>
    <xf numFmtId="177" fontId="0" fillId="0" borderId="6" xfId="0" applyNumberFormat="true" applyBorder="true" applyAlignment="true">
      <alignment horizontal="left" vertical="center"/>
    </xf>
    <xf numFmtId="179" fontId="0" fillId="0" borderId="6" xfId="0" applyNumberFormat="true" applyBorder="true" applyAlignment="true">
      <alignment horizontal="left" vertical="center"/>
    </xf>
    <xf numFmtId="0" fontId="5" fillId="3" borderId="1" xfId="0" applyFont="true" applyFill="true" applyBorder="true" applyAlignment="true">
      <alignment horizontal="center" vertical="center"/>
    </xf>
    <xf numFmtId="0" fontId="5" fillId="0" borderId="1" xfId="0" applyFont="true" applyBorder="true" applyAlignment="true">
      <alignment horizontal="center" vertical="center"/>
    </xf>
    <xf numFmtId="0" fontId="0" fillId="0" borderId="0" xfId="0" applyAlignment="true">
      <alignment horizontal="center" vertical="center"/>
    </xf>
    <xf numFmtId="0" fontId="6" fillId="0" borderId="0" xfId="0" applyFont="true" applyAlignment="true">
      <alignment horizontal="center" vertical="center"/>
    </xf>
    <xf numFmtId="22" fontId="5" fillId="3" borderId="13" xfId="0" applyNumberFormat="true" applyFont="true" applyFill="true" applyBorder="true" applyAlignment="true">
      <alignment horizontal="center" vertical="center"/>
    </xf>
    <xf numFmtId="1" fontId="5" fillId="3" borderId="1" xfId="0" applyNumberFormat="true" applyFont="true" applyFill="true" applyBorder="true" applyAlignment="true">
      <alignment horizontal="center" vertical="center"/>
    </xf>
    <xf numFmtId="22" fontId="5" fillId="0" borderId="13" xfId="0" applyNumberFormat="true" applyFont="true" applyBorder="true" applyAlignment="true">
      <alignment horizontal="center" vertical="center"/>
    </xf>
    <xf numFmtId="1" fontId="5" fillId="0" borderId="1" xfId="0" applyNumberFormat="true" applyFont="true" applyBorder="true" applyAlignment="true">
      <alignment horizontal="center" vertical="center"/>
    </xf>
    <xf numFmtId="1" fontId="0" fillId="0" borderId="0" xfId="0" applyNumberFormat="true" applyAlignment="true">
      <alignment horizontal="center"/>
    </xf>
    <xf numFmtId="0" fontId="6" fillId="0" borderId="0" xfId="0" applyFont="true" applyAlignment="true">
      <alignment horizontal="center"/>
    </xf>
    <xf numFmtId="0" fontId="7" fillId="3" borderId="14" xfId="0" applyFont="true" applyFill="true" applyBorder="true" applyAlignment="true">
      <alignment horizontal="center"/>
    </xf>
    <xf numFmtId="1" fontId="7" fillId="3" borderId="14" xfId="0" applyNumberFormat="true" applyFont="true" applyFill="true" applyBorder="true" applyAlignment="true">
      <alignment horizontal="center"/>
    </xf>
    <xf numFmtId="0" fontId="0" fillId="0" borderId="1" xfId="0" applyBorder="true" applyAlignment="true">
      <alignment horizontal="center" vertical="center"/>
    </xf>
    <xf numFmtId="0" fontId="0" fillId="0" borderId="1" xfId="0" applyBorder="true" applyAlignment="true">
      <alignment horizontal="center"/>
    </xf>
    <xf numFmtId="0" fontId="1" fillId="0" borderId="1" xfId="0" applyFont="true" applyBorder="true" applyAlignment="true">
      <alignment horizontal="center"/>
    </xf>
    <xf numFmtId="0" fontId="0" fillId="0" borderId="4" xfId="0" applyBorder="true" applyAlignment="true">
      <alignment horizontal="center" vertical="center"/>
    </xf>
    <xf numFmtId="0" fontId="0" fillId="0" borderId="5" xfId="0" applyBorder="true" applyAlignment="true">
      <alignment horizontal="center" vertical="center"/>
    </xf>
    <xf numFmtId="0" fontId="0" fillId="0" borderId="4" xfId="0" applyBorder="true" applyAlignment="true">
      <alignment horizontal="center"/>
    </xf>
    <xf numFmtId="0" fontId="0" fillId="0" borderId="6" xfId="0" applyBorder="true" applyAlignment="true">
      <alignment horizontal="center"/>
    </xf>
    <xf numFmtId="0" fontId="1" fillId="0" borderId="12" xfId="0" applyFont="true" applyBorder="true" applyAlignment="true">
      <alignment horizontal="left"/>
    </xf>
    <xf numFmtId="0" fontId="8" fillId="0" borderId="11" xfId="0" applyFont="true" applyBorder="true" applyAlignment="true">
      <alignment horizontal="left"/>
    </xf>
    <xf numFmtId="0" fontId="1" fillId="0" borderId="9" xfId="0" applyFont="true" applyBorder="true" applyAlignment="true">
      <alignment vertical="center" wrapText="true"/>
    </xf>
    <xf numFmtId="22" fontId="0" fillId="0" borderId="15" xfId="0" applyNumberFormat="true" applyBorder="true"/>
    <xf numFmtId="22" fontId="0" fillId="0" borderId="1" xfId="0" applyNumberFormat="true" applyBorder="true"/>
    <xf numFmtId="0" fontId="8" fillId="0" borderId="1" xfId="0" applyFont="true" applyBorder="true" applyAlignment="true">
      <alignment horizontal="left"/>
    </xf>
    <xf numFmtId="22" fontId="0" fillId="0" borderId="16" xfId="0" applyNumberFormat="true" applyBorder="true"/>
    <xf numFmtId="0" fontId="11" fillId="0" borderId="1" xfId="0" applyFont="true" applyBorder="true" applyAlignment="true">
      <alignment horizontal="left"/>
    </xf>
    <xf numFmtId="22" fontId="0" fillId="0" borderId="17" xfId="0" applyNumberFormat="true" applyBorder="true"/>
    <xf numFmtId="0" fontId="7" fillId="4" borderId="18" xfId="0" applyFont="true" applyFill="true" applyBorder="true"/>
    <xf numFmtId="0" fontId="0" fillId="0" borderId="0" xfId="0" pivotButton="true"/>
    <xf numFmtId="0" fontId="8" fillId="0" borderId="0" xfId="0" applyFont="true"/>
    <xf numFmtId="0" fontId="11" fillId="0" borderId="0" xfId="0" applyFont="true"/>
    <xf numFmtId="180" fontId="0" fillId="0" borderId="0" xfId="0" applyNumberFormat="true"/>
    <xf numFmtId="1" fontId="0" fillId="0" borderId="0" xfId="0" applyNumberFormat="true"/>
    <xf numFmtId="0" fontId="7" fillId="4" borderId="14" xfId="0" applyFont="true" applyFill="true" applyBorder="true" applyAlignment="true">
      <alignment horizontal="left"/>
    </xf>
    <xf numFmtId="1" fontId="7" fillId="4" borderId="14" xfId="0" applyNumberFormat="true" applyFont="true" applyFill="true" applyBorder="true"/>
    <xf numFmtId="180" fontId="7" fillId="4" borderId="14" xfId="0" applyNumberFormat="true" applyFont="true" applyFill="true" applyBorder="true"/>
    <xf numFmtId="0" fontId="8" fillId="0" borderId="0" xfId="0" applyFont="true" applyAlignment="true">
      <alignment horizontal="left"/>
    </xf>
    <xf numFmtId="0" fontId="13" fillId="0" borderId="9" xfId="0" applyFont="true" applyBorder="true" applyAlignment="true">
      <alignment vertical="center" wrapText="true"/>
    </xf>
    <xf numFmtId="0" fontId="0" fillId="0" borderId="6" xfId="0" applyBorder="true" applyAlignment="true">
      <alignment horizontal="center" vertical="center"/>
    </xf>
    <xf numFmtId="22" fontId="0" fillId="0" borderId="17" xfId="0" applyNumberFormat="true" applyBorder="true" applyAlignment="true">
      <alignment horizontal="left" vertical="center"/>
    </xf>
    <xf numFmtId="22" fontId="0" fillId="0" borderId="6" xfId="0" applyNumberFormat="true" applyBorder="true"/>
    <xf numFmtId="0" fontId="1" fillId="0" borderId="10" xfId="0" applyFont="true" applyBorder="true" applyAlignment="true">
      <alignment vertical="center" wrapText="true"/>
    </xf>
    <xf numFmtId="22" fontId="0" fillId="0" borderId="15" xfId="0" applyNumberFormat="true" applyBorder="true" applyAlignment="true">
      <alignment horizontal="left" vertical="center"/>
    </xf>
    <xf numFmtId="0" fontId="0" fillId="0" borderId="5" xfId="0" applyBorder="true" applyAlignment="true">
      <alignment horizontal="center"/>
    </xf>
    <xf numFmtId="2" fontId="0" fillId="0" borderId="6" xfId="0" applyNumberFormat="true" applyBorder="true" applyAlignment="true">
      <alignment horizontal="left" vertical="center"/>
    </xf>
    <xf numFmtId="0" fontId="0" fillId="7" borderId="0" xfId="0" applyFill="true"/>
    <xf numFmtId="2" fontId="0" fillId="0" borderId="0" xfId="0" applyNumberFormat="true"/>
    <xf numFmtId="0" fontId="5" fillId="6" borderId="12" xfId="0" applyFont="true" applyFill="true" applyBorder="true" applyAlignment="true">
      <alignment horizontal="left"/>
    </xf>
    <xf numFmtId="0" fontId="5" fillId="6" borderId="12" xfId="0" applyFont="true" applyFill="true" applyBorder="true" applyAlignment="true">
      <alignment horizontal="left" vertical="center"/>
    </xf>
    <xf numFmtId="22" fontId="5" fillId="6" borderId="12" xfId="0" applyNumberFormat="true" applyFont="true" applyFill="true" applyBorder="true" applyAlignment="true">
      <alignment horizontal="left" vertical="center"/>
    </xf>
    <xf numFmtId="177" fontId="5" fillId="6" borderId="12" xfId="0" applyNumberFormat="true" applyFont="true" applyFill="true" applyBorder="true" applyAlignment="true">
      <alignment horizontal="left" vertical="center"/>
    </xf>
    <xf numFmtId="1" fontId="5" fillId="6" borderId="12" xfId="0" applyNumberFormat="true" applyFont="true" applyFill="true" applyBorder="true" applyAlignment="true">
      <alignment horizontal="left" vertical="center"/>
    </xf>
    <xf numFmtId="2" fontId="5" fillId="6" borderId="12" xfId="0" applyNumberFormat="true" applyFont="true" applyFill="true" applyBorder="true" applyAlignment="true">
      <alignment horizontal="left"/>
    </xf>
    <xf numFmtId="0" fontId="5" fillId="6" borderId="12" xfId="0" applyFont="true" applyFill="true" applyBorder="true" applyAlignment="true">
      <alignment horizontal="center" vertical="center"/>
    </xf>
    <xf numFmtId="0" fontId="5" fillId="6" borderId="12" xfId="0" applyFont="true" applyFill="true" applyBorder="true" applyAlignment="true">
      <alignment horizontal="center"/>
    </xf>
    <xf numFmtId="179" fontId="5" fillId="6" borderId="12" xfId="0" applyNumberFormat="true" applyFont="true" applyFill="true" applyBorder="true" applyAlignment="true">
      <alignment horizontal="center"/>
    </xf>
    <xf numFmtId="0" fontId="5" fillId="0" borderId="12" xfId="0" applyFont="true" applyBorder="true" applyAlignment="true">
      <alignment horizontal="left"/>
    </xf>
    <xf numFmtId="0" fontId="5" fillId="0" borderId="12" xfId="0" applyFont="true" applyBorder="true" applyAlignment="true">
      <alignment horizontal="left" vertical="center"/>
    </xf>
    <xf numFmtId="22" fontId="5" fillId="0" borderId="12" xfId="0" applyNumberFormat="true" applyFont="true" applyBorder="true" applyAlignment="true">
      <alignment horizontal="left" vertical="center"/>
    </xf>
    <xf numFmtId="177" fontId="5" fillId="0" borderId="12" xfId="0" applyNumberFormat="true" applyFont="true" applyBorder="true" applyAlignment="true">
      <alignment horizontal="left" vertical="center"/>
    </xf>
    <xf numFmtId="1" fontId="5" fillId="0" borderId="12" xfId="0" applyNumberFormat="true" applyFont="true" applyBorder="true" applyAlignment="true">
      <alignment horizontal="left" vertical="center"/>
    </xf>
    <xf numFmtId="2" fontId="5" fillId="0" borderId="12" xfId="0" applyNumberFormat="true" applyFont="true" applyBorder="true" applyAlignment="true">
      <alignment horizontal="left"/>
    </xf>
    <xf numFmtId="0" fontId="5" fillId="0" borderId="12" xfId="0" applyFont="true" applyBorder="true" applyAlignment="true">
      <alignment horizontal="center"/>
    </xf>
    <xf numFmtId="179" fontId="5" fillId="0" borderId="12" xfId="0" applyNumberFormat="true" applyFont="true" applyBorder="true" applyAlignment="true">
      <alignment horizontal="center"/>
    </xf>
    <xf numFmtId="0" fontId="5" fillId="0" borderId="12" xfId="0" applyFont="true" applyBorder="true" applyAlignment="true">
      <alignment horizontal="center" vertical="center"/>
    </xf>
    <xf numFmtId="0" fontId="19" fillId="0" borderId="12" xfId="0" applyFont="true" applyBorder="true" applyAlignment="true">
      <alignment horizontal="center"/>
    </xf>
    <xf numFmtId="179" fontId="19" fillId="0" borderId="12" xfId="0" applyNumberFormat="true" applyFont="true" applyBorder="true" applyAlignment="true">
      <alignment horizontal="center"/>
    </xf>
    <xf numFmtId="0" fontId="5" fillId="0" borderId="11" xfId="0" applyFont="true" applyBorder="true" applyAlignment="true">
      <alignment horizontal="left"/>
    </xf>
    <xf numFmtId="0" fontId="5" fillId="0" borderId="20" xfId="0" applyFont="true" applyBorder="true" applyAlignment="true">
      <alignment horizontal="left"/>
    </xf>
    <xf numFmtId="0" fontId="5" fillId="0" borderId="20" xfId="0" applyFont="true" applyBorder="true" applyAlignment="true">
      <alignment horizontal="left" vertical="center"/>
    </xf>
    <xf numFmtId="22" fontId="5" fillId="0" borderId="20" xfId="0" applyNumberFormat="true" applyFont="true" applyBorder="true" applyAlignment="true">
      <alignment horizontal="left" vertical="center"/>
    </xf>
    <xf numFmtId="1" fontId="5" fillId="0" borderId="20" xfId="0" applyNumberFormat="true" applyFont="true" applyBorder="true" applyAlignment="true">
      <alignment horizontal="left" vertical="center"/>
    </xf>
    <xf numFmtId="2" fontId="5" fillId="0" borderId="20" xfId="0" applyNumberFormat="true" applyFont="true" applyBorder="true" applyAlignment="true">
      <alignment horizontal="left"/>
    </xf>
    <xf numFmtId="0" fontId="5" fillId="0" borderId="20" xfId="0" applyFont="true" applyBorder="true" applyAlignment="true">
      <alignment horizontal="center" vertical="center"/>
    </xf>
    <xf numFmtId="0" fontId="5" fillId="0" borderId="20" xfId="0" applyFont="true" applyBorder="true" applyAlignment="true">
      <alignment horizontal="center"/>
    </xf>
    <xf numFmtId="179" fontId="5" fillId="0" borderId="20" xfId="0" applyNumberFormat="true" applyFont="true" applyBorder="true" applyAlignment="true">
      <alignment horizontal="center"/>
    </xf>
    <xf numFmtId="4" fontId="19" fillId="6" borderId="12" xfId="0" applyNumberFormat="true" applyFont="true" applyFill="true" applyBorder="true" applyAlignment="true">
      <alignment horizontal="left"/>
    </xf>
    <xf numFmtId="0" fontId="19" fillId="6" borderId="12" xfId="0" applyFont="true" applyFill="true" applyBorder="true" applyAlignment="true">
      <alignment horizontal="left"/>
    </xf>
    <xf numFmtId="0" fontId="19" fillId="0" borderId="12" xfId="0" applyFont="true" applyBorder="true" applyAlignment="true">
      <alignment horizontal="left"/>
    </xf>
    <xf numFmtId="0" fontId="20" fillId="0" borderId="12" xfId="0" applyFont="true" applyBorder="true" applyAlignment="true">
      <alignment horizontal="left"/>
    </xf>
    <xf numFmtId="0" fontId="15" fillId="5" borderId="21" xfId="0" applyFont="true" applyFill="true" applyBorder="true" applyAlignment="true">
      <alignment horizontal="left" vertical="center" wrapText="true"/>
    </xf>
    <xf numFmtId="0" fontId="15" fillId="5" borderId="22" xfId="0" applyFont="true" applyFill="true" applyBorder="true" applyAlignment="true">
      <alignment horizontal="left" vertical="center" wrapText="true"/>
    </xf>
    <xf numFmtId="0" fontId="15" fillId="5" borderId="22" xfId="0" applyFont="true" applyFill="true" applyBorder="true" applyAlignment="true">
      <alignment horizontal="left" vertical="center"/>
    </xf>
    <xf numFmtId="0" fontId="16" fillId="5" borderId="22" xfId="0" applyFont="true" applyFill="true" applyBorder="true" applyAlignment="true">
      <alignment vertical="center" wrapText="true"/>
    </xf>
    <xf numFmtId="0" fontId="17" fillId="5" borderId="22" xfId="0" applyFont="true" applyFill="true" applyBorder="true" applyAlignment="true">
      <alignment vertical="center" wrapText="true"/>
    </xf>
    <xf numFmtId="0" fontId="18" fillId="5" borderId="22" xfId="0" applyFont="true" applyFill="true" applyBorder="true" applyAlignment="true">
      <alignment vertical="center" wrapText="true"/>
    </xf>
    <xf numFmtId="179" fontId="18" fillId="5" borderId="22" xfId="0" applyNumberFormat="true" applyFont="true" applyFill="true" applyBorder="true" applyAlignment="true">
      <alignment vertical="center" wrapText="true"/>
    </xf>
    <xf numFmtId="0" fontId="18" fillId="5" borderId="22" xfId="0" applyFont="true" applyFill="true" applyBorder="true" applyAlignment="true">
      <alignment vertical="center"/>
    </xf>
    <xf numFmtId="179" fontId="15" fillId="5" borderId="22" xfId="0" applyNumberFormat="true" applyFont="true" applyFill="true" applyBorder="true" applyAlignment="true">
      <alignment horizontal="left" vertical="center"/>
    </xf>
    <xf numFmtId="179" fontId="5" fillId="6" borderId="12" xfId="0" applyNumberFormat="true" applyFont="true" applyFill="true" applyBorder="true" applyAlignment="true">
      <alignment horizontal="left"/>
    </xf>
    <xf numFmtId="179" fontId="5" fillId="0" borderId="12" xfId="0" applyNumberFormat="true" applyFont="true" applyBorder="true" applyAlignment="true">
      <alignment horizontal="left" vertical="center"/>
    </xf>
    <xf numFmtId="179" fontId="5" fillId="6" borderId="12" xfId="0" applyNumberFormat="true" applyFont="true" applyFill="true" applyBorder="true" applyAlignment="true">
      <alignment horizontal="left" vertical="center"/>
    </xf>
    <xf numFmtId="179" fontId="5" fillId="0" borderId="12" xfId="0" applyNumberFormat="true" applyFont="true" applyBorder="true" applyAlignment="true">
      <alignment horizontal="left"/>
    </xf>
    <xf numFmtId="179" fontId="5" fillId="0" borderId="20" xfId="0" applyNumberFormat="true" applyFont="true" applyBorder="true" applyAlignment="true">
      <alignment horizontal="left"/>
    </xf>
    <xf numFmtId="0" fontId="22" fillId="0" borderId="0" xfId="0" applyFont="true"/>
    <xf numFmtId="0" fontId="23" fillId="0" borderId="23" xfId="0" applyFont="true" applyBorder="true" applyAlignment="true">
      <alignment horizontal="center" vertical="center"/>
    </xf>
    <xf numFmtId="0" fontId="23" fillId="0" borderId="23" xfId="0" applyFont="true" applyBorder="true" applyAlignment="true">
      <alignment horizontal="center" vertical="center" wrapText="true"/>
    </xf>
    <xf numFmtId="0" fontId="22" fillId="7" borderId="0" xfId="0" applyFont="true" applyFill="true"/>
    <xf numFmtId="0" fontId="0" fillId="8" borderId="0" xfId="0" applyFill="true"/>
    <xf numFmtId="0" fontId="24" fillId="0" borderId="19" xfId="0" applyFont="true" applyBorder="true" applyAlignment="true">
      <alignment horizontal="center"/>
    </xf>
    <xf numFmtId="1" fontId="24" fillId="0" borderId="19" xfId="0" applyNumberFormat="true" applyFont="true" applyBorder="true" applyAlignment="true">
      <alignment horizontal="center"/>
    </xf>
    <xf numFmtId="10" fontId="24" fillId="0" borderId="19" xfId="2" applyNumberFormat="true" applyFont="true" applyBorder="true" applyAlignment="true">
      <alignment horizontal="center"/>
    </xf>
    <xf numFmtId="0" fontId="24" fillId="0" borderId="24" xfId="0" applyFont="true" applyBorder="true" applyAlignment="true">
      <alignment horizontal="center"/>
    </xf>
    <xf numFmtId="1" fontId="24" fillId="0" borderId="24" xfId="0" applyNumberFormat="true" applyFont="true" applyBorder="true" applyAlignment="true">
      <alignment horizontal="center"/>
    </xf>
    <xf numFmtId="10" fontId="24" fillId="0" borderId="24" xfId="2" applyNumberFormat="true" applyFont="true" applyBorder="true" applyAlignment="true">
      <alignment horizontal="center"/>
    </xf>
    <xf numFmtId="22" fontId="0" fillId="0" borderId="25" xfId="0" applyNumberFormat="true" applyBorder="true"/>
    <xf numFmtId="0" fontId="5" fillId="6" borderId="1" xfId="0" applyFont="true" applyFill="true" applyBorder="true" applyAlignment="true">
      <alignment horizontal="left"/>
    </xf>
    <xf numFmtId="0" fontId="5" fillId="6" borderId="1" xfId="0" applyFont="true" applyFill="true" applyBorder="true" applyAlignment="true">
      <alignment horizontal="left" vertical="center"/>
    </xf>
    <xf numFmtId="179" fontId="5" fillId="6" borderId="1" xfId="0" applyNumberFormat="true" applyFont="true" applyFill="true" applyBorder="true" applyAlignment="true">
      <alignment horizontal="left"/>
    </xf>
    <xf numFmtId="22" fontId="5" fillId="6" borderId="1" xfId="0" applyNumberFormat="true" applyFont="true" applyFill="true" applyBorder="true" applyAlignment="true">
      <alignment horizontal="left" vertical="center"/>
    </xf>
    <xf numFmtId="177" fontId="5" fillId="6" borderId="1" xfId="0" applyNumberFormat="true" applyFont="true" applyFill="true" applyBorder="true" applyAlignment="true">
      <alignment horizontal="left" vertical="center"/>
    </xf>
    <xf numFmtId="1" fontId="5" fillId="6" borderId="1" xfId="0" applyNumberFormat="true" applyFont="true" applyFill="true" applyBorder="true" applyAlignment="true">
      <alignment horizontal="left" vertical="center"/>
    </xf>
    <xf numFmtId="2" fontId="5" fillId="6" borderId="1" xfId="0" applyNumberFormat="true" applyFont="true" applyFill="true" applyBorder="true" applyAlignment="true">
      <alignment horizontal="left"/>
    </xf>
    <xf numFmtId="0" fontId="5" fillId="6" borderId="1" xfId="0" applyFont="true" applyFill="true" applyBorder="true" applyAlignment="true">
      <alignment horizontal="center" vertical="center"/>
    </xf>
    <xf numFmtId="0" fontId="5" fillId="6" borderId="1" xfId="0" applyFont="true" applyFill="true" applyBorder="true" applyAlignment="true">
      <alignment horizontal="center"/>
    </xf>
    <xf numFmtId="179" fontId="5" fillId="6" borderId="1" xfId="0" applyNumberFormat="true" applyFont="true" applyFill="true" applyBorder="true" applyAlignment="true">
      <alignment horizontal="center"/>
    </xf>
    <xf numFmtId="4" fontId="19" fillId="6" borderId="1" xfId="0" applyNumberFormat="true" applyFont="true" applyFill="true" applyBorder="true" applyAlignment="true">
      <alignment horizontal="left"/>
    </xf>
    <xf numFmtId="0" fontId="5" fillId="0" borderId="1" xfId="0" applyFont="true" applyBorder="true" applyAlignment="true">
      <alignment horizontal="left"/>
    </xf>
    <xf numFmtId="0" fontId="5" fillId="0" borderId="1" xfId="0" applyFont="true" applyBorder="true" applyAlignment="true">
      <alignment horizontal="left" vertical="center"/>
    </xf>
    <xf numFmtId="179" fontId="5" fillId="0" borderId="1" xfId="0" applyNumberFormat="true" applyFont="true" applyBorder="true" applyAlignment="true">
      <alignment horizontal="left" vertical="center"/>
    </xf>
    <xf numFmtId="22" fontId="5" fillId="0" borderId="1" xfId="0" applyNumberFormat="true" applyFont="true" applyBorder="true" applyAlignment="true">
      <alignment horizontal="left" vertical="center"/>
    </xf>
    <xf numFmtId="177" fontId="5" fillId="0" borderId="1" xfId="0" applyNumberFormat="true" applyFont="true" applyBorder="true" applyAlignment="true">
      <alignment horizontal="left" vertical="center"/>
    </xf>
    <xf numFmtId="1" fontId="5" fillId="0" borderId="1" xfId="0" applyNumberFormat="true" applyFont="true" applyBorder="true" applyAlignment="true">
      <alignment horizontal="left" vertical="center"/>
    </xf>
    <xf numFmtId="2" fontId="5" fillId="0" borderId="1" xfId="0" applyNumberFormat="true" applyFont="true" applyBorder="true" applyAlignment="true">
      <alignment horizontal="left"/>
    </xf>
    <xf numFmtId="0" fontId="5" fillId="0" borderId="1" xfId="0" applyFont="true" applyBorder="true" applyAlignment="true">
      <alignment horizontal="center"/>
    </xf>
    <xf numFmtId="179" fontId="5" fillId="0" borderId="1" xfId="0" applyNumberFormat="true" applyFont="true" applyBorder="true" applyAlignment="true">
      <alignment horizontal="center"/>
    </xf>
    <xf numFmtId="179" fontId="5" fillId="6" borderId="1" xfId="0" applyNumberFormat="true" applyFont="true" applyFill="true" applyBorder="true" applyAlignment="true">
      <alignment horizontal="left" vertical="center"/>
    </xf>
    <xf numFmtId="0" fontId="19" fillId="6" borderId="1" xfId="0" applyFont="true" applyFill="true" applyBorder="true" applyAlignment="true">
      <alignment horizontal="left"/>
    </xf>
    <xf numFmtId="179" fontId="5" fillId="0" borderId="1" xfId="0" applyNumberFormat="true" applyFont="true" applyBorder="true" applyAlignment="true">
      <alignment horizontal="left"/>
    </xf>
    <xf numFmtId="0" fontId="19" fillId="0" borderId="1" xfId="0" applyFont="true" applyBorder="true" applyAlignment="true">
      <alignment horizontal="left"/>
    </xf>
    <xf numFmtId="0" fontId="20" fillId="0" borderId="1" xfId="0" applyFont="true" applyBorder="true" applyAlignment="true">
      <alignment horizontal="left"/>
    </xf>
    <xf numFmtId="179" fontId="19" fillId="0" borderId="1" xfId="0" applyNumberFormat="true" applyFont="true" applyBorder="true" applyAlignment="true">
      <alignment horizontal="center"/>
    </xf>
    <xf numFmtId="2" fontId="0" fillId="0" borderId="1" xfId="0" applyNumberFormat="true" applyBorder="true" applyAlignment="true">
      <alignment horizontal="center" vertical="center"/>
    </xf>
    <xf numFmtId="22" fontId="0" fillId="0" borderId="26" xfId="0" applyNumberFormat="true" applyBorder="true"/>
    <xf numFmtId="0" fontId="0" fillId="0" borderId="0" xfId="0" applyNumberFormat="true"/>
    <xf numFmtId="0" fontId="8" fillId="0" borderId="1" xfId="0" applyFont="true" applyBorder="true" applyAlignment="true">
      <alignment horizontal="left" vertical="center"/>
    </xf>
    <xf numFmtId="0" fontId="0" fillId="0" borderId="1" xfId="0" applyBorder="true"/>
    <xf numFmtId="179" fontId="15" fillId="5" borderId="22" xfId="0" applyNumberFormat="true" applyFont="true" applyFill="true" applyBorder="true" applyAlignment="true">
      <alignment horizontal="center" vertical="center"/>
    </xf>
    <xf numFmtId="0" fontId="5" fillId="0" borderId="1" xfId="0" applyFont="true" applyFill="true" applyBorder="true" applyAlignment="true">
      <alignment horizontal="left"/>
    </xf>
    <xf numFmtId="0" fontId="5" fillId="0" borderId="1" xfId="0" applyFont="true" applyFill="true" applyBorder="true" applyAlignment="true">
      <alignment horizontal="left" vertical="center"/>
    </xf>
    <xf numFmtId="179" fontId="5" fillId="0" borderId="1" xfId="0" applyNumberFormat="true" applyFont="true" applyFill="true" applyBorder="true" applyAlignment="true">
      <alignment horizontal="left"/>
    </xf>
    <xf numFmtId="22" fontId="5" fillId="0" borderId="1" xfId="0" applyNumberFormat="true" applyFont="true" applyFill="true" applyBorder="true" applyAlignment="true">
      <alignment horizontal="left" vertical="center"/>
    </xf>
    <xf numFmtId="177" fontId="5" fillId="0" borderId="1" xfId="0" applyNumberFormat="true" applyFont="true" applyFill="true" applyBorder="true" applyAlignment="true">
      <alignment horizontal="left" vertical="center"/>
    </xf>
    <xf numFmtId="1" fontId="5" fillId="0" borderId="1" xfId="0" applyNumberFormat="true" applyFont="true" applyFill="true" applyBorder="true" applyAlignment="true">
      <alignment horizontal="left" vertical="center"/>
    </xf>
    <xf numFmtId="2" fontId="5" fillId="0" borderId="1" xfId="0" applyNumberFormat="true" applyFont="true" applyFill="true" applyBorder="true" applyAlignment="true">
      <alignment horizontal="left"/>
    </xf>
    <xf numFmtId="4" fontId="19" fillId="0" borderId="1" xfId="0" applyNumberFormat="true" applyFont="true" applyFill="true" applyBorder="true" applyAlignment="true">
      <alignment horizontal="left"/>
    </xf>
    <xf numFmtId="179" fontId="5" fillId="0" borderId="1" xfId="0" applyNumberFormat="true" applyFont="true" applyFill="true" applyBorder="true" applyAlignment="true">
      <alignment horizontal="left" vertical="center"/>
    </xf>
    <xf numFmtId="0" fontId="19" fillId="0" borderId="1" xfId="0" applyFont="true" applyFill="true" applyBorder="true" applyAlignment="true">
      <alignment horizontal="left"/>
    </xf>
    <xf numFmtId="0" fontId="20" fillId="0" borderId="1" xfId="0" applyFont="true" applyFill="true" applyBorder="true" applyAlignment="true">
      <alignment horizontal="left"/>
    </xf>
    <xf numFmtId="0" fontId="0" fillId="0" borderId="1" xfId="0" applyFill="true" applyBorder="true" applyAlignment="true">
      <alignment horizontal="left"/>
    </xf>
    <xf numFmtId="1" fontId="5" fillId="0" borderId="1" xfId="0" applyNumberFormat="true" applyFont="true" applyFill="true" applyBorder="true" applyAlignment="true">
      <alignment horizontal="left"/>
    </xf>
    <xf numFmtId="2" fontId="0" fillId="0" borderId="1" xfId="0" applyNumberFormat="true" applyFill="true" applyBorder="true" applyAlignment="true">
      <alignment horizontal="left" vertical="center"/>
    </xf>
    <xf numFmtId="179" fontId="0" fillId="0" borderId="1" xfId="0" applyNumberFormat="true" applyFill="true" applyBorder="true" applyAlignment="true">
      <alignment horizontal="left"/>
    </xf>
    <xf numFmtId="1" fontId="0" fillId="0" borderId="1" xfId="0" applyNumberFormat="true" applyFill="true" applyBorder="true" applyAlignment="true">
      <alignment horizontal="left"/>
    </xf>
    <xf numFmtId="2" fontId="5" fillId="0" borderId="1" xfId="0" applyNumberFormat="true" applyFont="true" applyFill="true" applyBorder="true" applyAlignment="true">
      <alignment horizontal="left" vertical="center"/>
    </xf>
    <xf numFmtId="179" fontId="19" fillId="0" borderId="1" xfId="0" applyNumberFormat="true" applyFont="true" applyFill="true" applyBorder="true" applyAlignment="true">
      <alignment horizontal="left"/>
    </xf>
  </cellXfs>
  <cellStyles count="3">
    <cellStyle name="百分比" xfId="2" builtinId="5"/>
    <cellStyle name="常规" xfId="0" builtinId="0"/>
    <cellStyle name="超链接" xfId="1" builtinId="8"/>
  </cellStyles>
  <dxfs count="441"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solid">
          <bgColor theme="9" tint="0.79995117038484"/>
        </patternFill>
      </fill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宋体"/>
        <charset val="134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 style="thin">
          <color auto="true"/>
        </bottom>
        <vertical/>
        <horizontal/>
      </border>
    </dxf>
    <dxf>
      <alignment horizontal="center" vertical="bottom" textRotation="0" wrapText="false" indent="0" justifyLastLine="false" shrinkToFit="false" readingOrder="0"/>
    </dxf>
    <dxf>
      <alignment horizontal="center" vertical="center" textRotation="0" wrapText="false" indent="0" justifyLastLine="false" shrinkToFit="false" readingOrder="0"/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center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/>
        <top style="thin">
          <color auto="true"/>
        </top>
        <bottom style="thin">
          <color auto="true"/>
        </bottom>
        <vertical/>
        <horizontal/>
      </border>
    </dxf>
    <dxf>
      <alignment horizontal="left" vertical="bottom" textRotation="0" wrapText="false" indent="0" justifyLastLine="false" shrinkToFit="false" readingOrder="0"/>
      <border diagonalUp="false" diagonalDown="false">
        <left/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border outline="false">
        <right style="thin">
          <color auto="true"/>
        </right>
        <top style="thin">
          <color auto="true"/>
        </top>
      </border>
    </dxf>
    <dxf>
      <border outline="false">
        <bottom style="thin">
          <color auto="true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微软雅黑"/>
        <charset val="134"/>
        <scheme val="none"/>
      </font>
      <alignment horizontal="general" vertical="center" textRotation="0" wrapText="true" indent="0" justifyLastLine="false" shrinkToFit="false" readingOrder="0"/>
      <border diagonalUp="false" diagonalDown="false" outline="false">
        <left style="thin">
          <color auto="true"/>
        </left>
        <right style="thin">
          <color auto="true"/>
        </right>
        <top/>
        <bottom/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宋体"/>
        <charset val="134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false">
        <right style="thin">
          <color auto="true"/>
        </right>
        <top style="thin">
          <color auto="true"/>
        </top>
      </border>
    </dxf>
    <dxf>
      <border outline="false">
        <bottom style="thin">
          <color auto="true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微软雅黑"/>
        <charset val="134"/>
        <scheme val="none"/>
      </font>
      <alignment horizontal="general" vertical="center" textRotation="0" wrapText="true" indent="0" justifyLastLine="false" shrinkToFit="false" readingOrder="0"/>
      <border diagonalUp="false" diagonalDown="false" outline="false">
        <left style="thin">
          <color auto="true"/>
        </left>
        <right style="thin">
          <color auto="true"/>
        </right>
        <top/>
        <bottom/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宋体"/>
        <charset val="134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false">
        <right style="thin">
          <color auto="true"/>
        </right>
        <top style="thin">
          <color auto="true"/>
        </top>
      </border>
    </dxf>
    <dxf>
      <border outline="false">
        <bottom style="thin">
          <color auto="true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微软雅黑"/>
        <charset val="134"/>
        <scheme val="none"/>
      </font>
      <alignment horizontal="general" vertical="center" textRotation="0" wrapText="true" indent="0" justifyLastLine="false" shrinkToFit="false" readingOrder="0"/>
      <border diagonalUp="false" diagonalDown="false" outline="false">
        <left style="thin">
          <color auto="true"/>
        </left>
        <right style="thin">
          <color auto="true"/>
        </right>
        <top/>
        <bottom/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宋体"/>
        <charset val="134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bottom" textRotation="0" wrapText="false" indent="0" justifyLastLine="false" shrinkToFit="false" readingOrder="0"/>
      <border diagonalUp="false" diagonalDown="false">
        <left style="thin">
          <color auto="true"/>
        </left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alignment horizontal="center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center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false">
        <right style="thin">
          <color auto="true"/>
        </right>
        <top style="thin">
          <color auto="true"/>
        </top>
      </border>
    </dxf>
    <dxf>
      <border outline="false">
        <bottom style="thin">
          <color auto="true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微软雅黑"/>
        <charset val="134"/>
        <scheme val="none"/>
      </font>
      <alignment horizontal="general" vertical="center" textRotation="0" wrapText="true" indent="0" justifyLastLine="false" shrinkToFit="false" readingOrder="0"/>
      <border diagonalUp="false" diagonalDown="false" outline="false">
        <left style="thin">
          <color auto="true"/>
        </left>
        <right style="thin">
          <color auto="true"/>
        </right>
        <top/>
        <bottom/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Calibri"/>
        <family val="2"/>
        <scheme val="none"/>
      </font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Calibri"/>
        <family val="2"/>
        <scheme val="none"/>
      </font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宋体"/>
        <family val="3"/>
        <charset val="134"/>
        <scheme val="none"/>
      </font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Calibri"/>
        <family val="2"/>
        <scheme val="none"/>
      </font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Calibri"/>
        <family val="2"/>
        <scheme val="none"/>
      </font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auto="true"/>
        <name val="Calibri"/>
        <family val="2"/>
        <scheme val="none"/>
      </font>
    </dxf>
    <dxf>
      <numFmt numFmtId="1" formatCode="0"/>
    </dxf>
    <dxf>
      <numFmt numFmtId="180" formatCode="0.0%"/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9" formatCode="0.000"/>
      <alignment horizontal="center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center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center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 style="thin">
          <color auto="true"/>
        </left>
        <right/>
        <top style="thin">
          <color theme="6" tint="0.39997558519242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/>
        <right/>
        <top style="thin">
          <color theme="6" tint="0.39997558519242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 style="thin">
          <color auto="true"/>
        </left>
        <right/>
        <top style="thin">
          <color theme="6" tint="0.39997558519242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 outline="false">
        <left/>
        <right/>
        <top style="thin">
          <color auto="true"/>
        </top>
        <bottom/>
      </border>
    </dxf>
    <dxf>
      <numFmt numFmtId="179" formatCode="0.000"/>
    </dxf>
    <dxf>
      <numFmt numFmtId="179" formatCode="0.000"/>
      <border outline="false">
        <right style="thin">
          <color auto="true"/>
        </right>
      </border>
    </dxf>
    <dxf>
      <border outline="false">
        <right style="thin">
          <color auto="true"/>
        </right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auto="true"/>
        </left>
        <right/>
        <top style="thin">
          <color auto="true"/>
        </top>
        <bottom/>
        <vertical/>
        <horizontal/>
      </border>
    </dxf>
    <dxf>
      <border outline="false">
        <right style="thin">
          <color auto="true"/>
        </right>
        <top style="thin">
          <color auto="true"/>
        </top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>
          <bgColor rgb="FFC00000"/>
        </patternFill>
      </fill>
    </dxf>
    <dxf>
      <fill>
        <patternFill>
          <bgColor theme="4" tint="0.39991454817347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9" formatCode="0.000"/>
      <alignment horizontal="center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center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center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false" indent="0" justifyLastLine="false" shrinkToFit="false" readingOrder="0"/>
      <border diagonalUp="false" diagonalDown="false" outline="false">
        <left style="thin">
          <color auto="true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center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auto="true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center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9" formatCode="0.00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79" formatCode="0.00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alignment horizontal="left" vertical="bottom" textRotation="0" wrapText="false" indent="0" justifyLastLine="false" shrinkToFit="false" readingOrder="0"/>
      <border diagonalUp="false" diagonalDown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outline="false">
        <right style="thin">
          <color auto="true"/>
        </right>
        <top style="thin">
          <color auto="true"/>
        </top>
      </border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>
          <bgColor rgb="FFC00000"/>
        </patternFill>
      </fill>
    </dxf>
    <dxf>
      <fill>
        <patternFill>
          <bgColor theme="4" tint="0.39991454817347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9" formatCode="0.000"/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" formatCode="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79" formatCode="0.00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79" formatCode="0.00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false">
        <right style="thin">
          <color auto="true"/>
        </right>
        <top style="thin">
          <color auto="true"/>
        </top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>
          <bgColor rgb="FFC00000"/>
        </patternFill>
      </fill>
    </dxf>
    <dxf>
      <fill>
        <patternFill>
          <bgColor theme="4" tint="0.39991454817347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9" formatCode="0.000"/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indexed="65"/>
        </patternFill>
      </fill>
      <alignment horizontal="left" vertical="center" textRotation="0" wrapText="false" indent="0" justifyLastLine="false" shrinkToFit="false" readingOrder="0"/>
      <border diagonalUp="false" diagonalDown="false">
        <left style="thin">
          <color auto="true"/>
        </left>
        <right style="thin">
          <color auto="true"/>
        </right>
        <top style="thin">
          <color auto="true"/>
        </top>
        <bottom style="thin">
          <color auto="true"/>
        </bottom>
        <vertical/>
        <horizontal/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77" formatCode="0.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" formatCode="0.00"/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1" formatCode="0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center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numFmt numFmtId="27" formatCode="yyyy/m/d\ h:mm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" formatCode="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79" formatCode="0.00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numFmt numFmtId="179" formatCode="0.000"/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 patternType="none">
          <fgColor indexed="64"/>
          <bgColor auto="true"/>
        </patternFill>
      </fill>
      <alignment horizontal="left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false"/>
        <i val="false"/>
        <strike val="false"/>
        <condense val="false"/>
        <extend val="false"/>
        <outline val="false"/>
        <shadow val="false"/>
        <u val="none"/>
        <vertAlign val="baseline"/>
        <sz val="11"/>
        <color theme="1"/>
        <name val="Calibri"/>
        <family val="2"/>
        <scheme val="none"/>
      </font>
      <fill>
        <patternFill patternType="none">
          <fgColor indexed="64"/>
          <bgColor auto="true"/>
        </patternFill>
      </fill>
      <alignment horizontal="left" vertical="bottom" textRotation="0" wrapText="false" indent="0" justifyLastLine="false" shrinkToFit="false" readingOrder="0"/>
      <border diagonalUp="false" diagonalDown="false" outline="false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outline="false">
        <right style="thin">
          <color auto="true"/>
        </right>
        <top style="thin">
          <color auto="true"/>
        </top>
      </border>
    </dxf>
    <dxf>
      <fill>
        <patternFill patternType="none">
          <fgColor rgb="FF000000"/>
          <bgColor auto="true"/>
        </patternFill>
      </fill>
      <alignment horizontal="left" textRotation="0" wrapText="false" indent="0" justifyLastLine="false" shrinkToFit="false" readingOrder="0"/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>
          <bgColor rgb="FFC00000"/>
        </patternFill>
      </fill>
    </dxf>
    <dxf>
      <fill>
        <patternFill>
          <bgColor theme="4" tint="0.39991454817347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F0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9" tint="0.79995117038484"/>
        </patternFill>
      </fill>
    </dxf>
    <dxf>
      <fill>
        <patternFill patternType="solid">
          <bgColor theme="7" tint="0.79995117038484"/>
        </patternFill>
      </fill>
    </dxf>
    <dxf>
      <fill>
        <patternFill patternType="solid">
          <bgColor theme="5" tint="0.79995117038484"/>
        </patternFill>
      </fill>
    </dxf>
    <dxf>
      <fill>
        <patternFill patternType="solid">
          <bgColor theme="7" tint="0.79995117038484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9C0006"/>
      </font>
      <fill>
        <patternFill patternType="solid">
          <bgColor rgb="FFFFC7CE"/>
        </patternFill>
      </fill>
    </dxf>
    <dxf>
      <font>
        <color rgb="FF006100"/>
      </font>
      <fill>
        <patternFill patternType="solid">
          <bgColor rgb="FFC6EFCE"/>
        </patternFill>
      </fill>
    </dxf>
  </dxfs>
  <tableStyles count="0" defaultTableStyle="TableStyleMedium2" defaultPivotStyle="PivotStyleLight16"/>
  <colors>
    <mruColors>
      <color rgb="FF246490"/>
      <color rgb="FF4891D4"/>
      <color rgb="FF25659F"/>
      <color rgb="FF1B4B6B"/>
      <color rgb="FF004D86"/>
      <color rgb="FF0775CF"/>
      <color rgb="FF1591F7"/>
      <color rgb="FF0060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worksheets/sheet13.xml" Type="http://schemas.openxmlformats.org/officeDocument/2006/relationships/worksheet" Id="rId13"/><Relationship Target="worksheets/sheet18.xml" Type="http://schemas.openxmlformats.org/officeDocument/2006/relationships/worksheet" Id="rId18"/><Relationship Target="sharedStrings.xml" Type="http://schemas.openxmlformats.org/officeDocument/2006/relationships/sharedStrings" Id="rId26"/><Relationship Target="worksheets/sheet3.xml" Type="http://schemas.openxmlformats.org/officeDocument/2006/relationships/worksheet" Id="rId3"/><Relationship Target="pivotCache/pivotCacheDefinition3.xml" Type="http://schemas.openxmlformats.org/officeDocument/2006/relationships/pivotCacheDefinition" Id="rId21"/><Relationship Target="worksheets/sheet7.xml" Type="http://schemas.openxmlformats.org/officeDocument/2006/relationships/worksheet" Id="rId7"/><Relationship Target="worksheets/sheet12.xml" Type="http://schemas.openxmlformats.org/officeDocument/2006/relationships/worksheet" Id="rId12"/><Relationship Target="worksheets/sheet17.xml" Type="http://schemas.openxmlformats.org/officeDocument/2006/relationships/worksheet" Id="rId17"/><Relationship Target="styles.xml" Type="http://schemas.openxmlformats.org/officeDocument/2006/relationships/styles" Id="rId25"/><Relationship Target="worksheets/sheet2.xml" Type="http://schemas.openxmlformats.org/officeDocument/2006/relationships/worksheet" Id="rId2"/><Relationship Target="worksheets/sheet16.xml" Type="http://schemas.openxmlformats.org/officeDocument/2006/relationships/worksheet" Id="rId16"/><Relationship Target="pivotCache/pivotCacheDefinition2.xml" Type="http://schemas.openxmlformats.org/officeDocument/2006/relationships/pivotCacheDefinition" Id="rId20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theme/theme1.xml" Type="http://schemas.openxmlformats.org/officeDocument/2006/relationships/theme" Id="rId24"/><Relationship Target="worksheets/sheet5.xml" Type="http://schemas.openxmlformats.org/officeDocument/2006/relationships/worksheet" Id="rId5"/><Relationship Target="worksheets/sheet15.xml" Type="http://schemas.openxmlformats.org/officeDocument/2006/relationships/worksheet" Id="rId15"/><Relationship Target="pivotCache/pivotCacheDefinition5.xml" Type="http://schemas.openxmlformats.org/officeDocument/2006/relationships/pivotCacheDefinition" Id="rId23"/><Relationship Target="worksheets/sheet10.xml" Type="http://schemas.openxmlformats.org/officeDocument/2006/relationships/worksheet" Id="rId10"/><Relationship Target="pivotCache/pivotCacheDefinition1.xml" Type="http://schemas.openxmlformats.org/officeDocument/2006/relationships/pivotCacheDefinition" Id="rId19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worksheets/sheet14.xml" Type="http://schemas.openxmlformats.org/officeDocument/2006/relationships/worksheet" Id="rId14"/><Relationship Target="pivotCache/pivotCacheDefinition4.xml" Type="http://schemas.openxmlformats.org/officeDocument/2006/relationships/pivotCacheDefinition" Id="rId22"/></Relationships>
</file>

<file path=xl/charts/_rels/chart1.xml.rels><?xml version="1.0" encoding="UTF-8"?><Relationships xmlns="http://schemas.openxmlformats.org/package/2006/relationships"><Relationship Target="colors1.xml" Type="http://schemas.microsoft.com/office/2011/relationships/chartColorStyle" Id="rId2"/><Relationship Target="style1.xml" Type="http://schemas.microsoft.com/office/2011/relationships/chartStyle" Id="rId1"/></Relationships>
</file>

<file path=xl/charts/_rels/chart2.xml.rels><?xml version="1.0" encoding="UTF-8"?><Relationships xmlns="http://schemas.openxmlformats.org/package/2006/relationships"><Relationship Target="colors2.xml" Type="http://schemas.microsoft.com/office/2011/relationships/chartColorStyle" Id="rId2"/><Relationship Target="style2.xml" Type="http://schemas.microsoft.com/office/2011/relationships/chartStyle" Id="rId1"/></Relationships>
</file>

<file path=xl/charts/_rels/chartEx1.xml.rels><?xml version="1.0" encoding="UTF-8"?><Relationships xmlns="http://schemas.openxmlformats.org/package/2006/relationships"><Relationship Target="colors3.xml" Type="http://schemas.microsoft.com/office/2011/relationships/chartColorStyle" Id="rId2"/><Relationship Target="style3.xml" Type="http://schemas.microsoft.com/office/2011/relationships/chartStyle" Id="rId1"/></Relationships>
</file>

<file path=xl/charts/_rels/chartEx2.xml.rels><?xml version="1.0" encoding="UTF-8"?><Relationships xmlns="http://schemas.openxmlformats.org/package/2006/relationships"><Relationship Target="colors4.xml" Type="http://schemas.microsoft.com/office/2011/relationships/chartColorStyle" Id="rId2"/><Relationship Target="style4.xml" Type="http://schemas.microsoft.com/office/2011/relationships/chartStyle" Id="rId1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6"/>
    </mc:Choice>
    <mc:Fallback>
      <c:style val="6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260129568196201"/>
          <c:y val="1.6435507588945842E-2"/>
          <c:w val="0.75845948205717395"/>
          <c:h val="0.79059706402663055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4">
                  <a:shade val="53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A-E2A0-41E9-8A49-A455D6C9D772}"/>
              </c:ext>
            </c:extLst>
          </c:dPt>
          <c:dPt>
            <c:idx val="1"/>
            <c:bubble3D val="0"/>
            <c:spPr>
              <a:solidFill>
                <a:schemeClr val="accent4">
                  <a:shade val="76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C-E2A0-41E9-8A49-A455D6C9D772}"/>
              </c:ext>
            </c:extLst>
          </c:dPt>
          <c:dPt>
            <c:idx val="2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E2A0-41E9-8A49-A455D6C9D772}"/>
              </c:ext>
            </c:extLst>
          </c:dPt>
          <c:dPt>
            <c:idx val="3"/>
            <c:bubble3D val="0"/>
            <c:spPr>
              <a:solidFill>
                <a:schemeClr val="accent4">
                  <a:tint val="77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E2A0-41E9-8A49-A455D6C9D772}"/>
              </c:ext>
            </c:extLst>
          </c:dPt>
          <c:dPt>
            <c:idx val="4"/>
            <c:bubble3D val="0"/>
            <c:spPr>
              <a:solidFill>
                <a:schemeClr val="accent4">
                  <a:tint val="54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8-69DE-4F47-98D8-E2F38AB7FE04}"/>
              </c:ext>
            </c:extLst>
          </c:dPt>
          <c:dLbls>
            <c:dLbl>
              <c:idx val="4"/>
              <c:layout>
                <c:manualLayout>
                  <c:x val="1.057303273652597E-2"/>
                  <c:y val="5.4600444267047937E-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9DE-4F47-98D8-E2F38AB7FE0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ysClr val="windowText" lastClr="000000"/>
                    </a:solidFill>
                    <a:effectLst/>
                    <a:latin typeface="+mn-lt"/>
                    <a:ea typeface="+mn-ea"/>
                    <a:cs typeface="+mn-cs"/>
                  </a:defRPr>
                </a:pPr>
                <a:endParaRPr lang="zh-CN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数据定义!$D$3:$D$7</c:f>
              <c:strCache>
                <c:ptCount val="5"/>
                <c:pt idx="0">
                  <c:v>High Confidence</c:v>
                </c:pt>
                <c:pt idx="1">
                  <c:v>Medium Confidence</c:v>
                </c:pt>
                <c:pt idx="2">
                  <c:v>Low Confidence</c:v>
                </c:pt>
                <c:pt idx="3">
                  <c:v>Not Detected</c:v>
                </c:pt>
                <c:pt idx="4">
                  <c:v>Low Wind Speed</c:v>
                </c:pt>
              </c:strCache>
            </c:strRef>
          </c:cat>
          <c:val>
            <c:numRef>
              <c:f>数据定义!$F$3:$F$7</c:f>
              <c:numCache>
                <c:formatCode>General</c:formatCode>
                <c:ptCount val="5"/>
                <c:pt idx="0">
                  <c:v>62</c:v>
                </c:pt>
                <c:pt idx="1">
                  <c:v>29</c:v>
                </c:pt>
                <c:pt idx="2">
                  <c:v>15</c:v>
                </c:pt>
                <c:pt idx="3">
                  <c:v>9</c:v>
                </c:pt>
                <c:pt idx="4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A0-41E9-8A49-A455D6C9D772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2.4699675286788511E-3"/>
          <c:y val="0.81527440119649774"/>
          <c:w val="0.9962621806351436"/>
          <c:h val="0.18472559880350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  <c:extLst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600" b="1"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773654131840362"/>
          <c:y val="4.8920633002874518E-2"/>
          <c:w val="0.73845053122780679"/>
          <c:h val="0.5876143851080187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数据定义!$P$10</c:f>
              <c:strCache>
                <c:ptCount val="1"/>
                <c:pt idx="0">
                  <c:v>平均值项:反演结果</c:v>
                </c:pt>
              </c:strCache>
            </c:strRef>
          </c:tx>
          <c:spPr>
            <a:gradFill>
              <a:gsLst>
                <a:gs pos="100000">
                  <a:srgbClr val="F8931D">
                    <a:lumMod val="75000"/>
                  </a:srgbClr>
                </a:gs>
                <a:gs pos="0">
                  <a:srgbClr val="F8931D"/>
                </a:gs>
              </a:gsLst>
              <a:lin ang="5400000" scaled="1"/>
            </a:gra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数据定义!$Q$11:$Q$29</c:f>
                <c:numCache>
                  <c:formatCode>General</c:formatCode>
                  <c:ptCount val="19"/>
                  <c:pt idx="0">
                    <c:v>241.85456982587542</c:v>
                  </c:pt>
                  <c:pt idx="1">
                    <c:v>416.74978622466051</c:v>
                  </c:pt>
                  <c:pt idx="2">
                    <c:v>288.59283181934444</c:v>
                  </c:pt>
                  <c:pt idx="3">
                    <c:v>270.54727328039542</c:v>
                  </c:pt>
                  <c:pt idx="4">
                    <c:v>276.94197097820552</c:v>
                  </c:pt>
                  <c:pt idx="5">
                    <c:v>196.70677821684319</c:v>
                  </c:pt>
                  <c:pt idx="6">
                    <c:v>243.69537755783409</c:v>
                  </c:pt>
                  <c:pt idx="7">
                    <c:v>207.47052913020173</c:v>
                  </c:pt>
                  <c:pt idx="8">
                    <c:v>448.61105204301725</c:v>
                  </c:pt>
                  <c:pt idx="9">
                    <c:v>103.25310020217624</c:v>
                  </c:pt>
                  <c:pt idx="10">
                    <c:v>201.28577508839453</c:v>
                  </c:pt>
                  <c:pt idx="11">
                    <c:v>130.03073383485258</c:v>
                  </c:pt>
                  <c:pt idx="12">
                    <c:v>252.09237797416478</c:v>
                  </c:pt>
                  <c:pt idx="13">
                    <c:v>206.50577642364937</c:v>
                  </c:pt>
                  <c:pt idx="14">
                    <c:v>82.739981680243403</c:v>
                  </c:pt>
                  <c:pt idx="15">
                    <c:v>202.8697197310475</c:v>
                  </c:pt>
                  <c:pt idx="16">
                    <c:v>68.093781767016111</c:v>
                  </c:pt>
                  <c:pt idx="17">
                    <c:v>61.642206612625351</c:v>
                  </c:pt>
                  <c:pt idx="18">
                    <c:v>133.06176995511728</c:v>
                  </c:pt>
                </c:numCache>
              </c:numRef>
            </c:plus>
            <c:minus>
              <c:numRef>
                <c:f>数据定义!$Q$11:$Q$29</c:f>
                <c:numCache>
                  <c:formatCode>General</c:formatCode>
                  <c:ptCount val="19"/>
                  <c:pt idx="0">
                    <c:v>241.85456982587542</c:v>
                  </c:pt>
                  <c:pt idx="1">
                    <c:v>416.74978622466051</c:v>
                  </c:pt>
                  <c:pt idx="2">
                    <c:v>288.59283181934444</c:v>
                  </c:pt>
                  <c:pt idx="3">
                    <c:v>270.54727328039542</c:v>
                  </c:pt>
                  <c:pt idx="4">
                    <c:v>276.94197097820552</c:v>
                  </c:pt>
                  <c:pt idx="5">
                    <c:v>196.70677821684319</c:v>
                  </c:pt>
                  <c:pt idx="6">
                    <c:v>243.69537755783409</c:v>
                  </c:pt>
                  <c:pt idx="7">
                    <c:v>207.47052913020173</c:v>
                  </c:pt>
                  <c:pt idx="8">
                    <c:v>448.61105204301725</c:v>
                  </c:pt>
                  <c:pt idx="9">
                    <c:v>103.25310020217624</c:v>
                  </c:pt>
                  <c:pt idx="10">
                    <c:v>201.28577508839453</c:v>
                  </c:pt>
                  <c:pt idx="11">
                    <c:v>130.03073383485258</c:v>
                  </c:pt>
                  <c:pt idx="12">
                    <c:v>252.09237797416478</c:v>
                  </c:pt>
                  <c:pt idx="13">
                    <c:v>206.50577642364937</c:v>
                  </c:pt>
                  <c:pt idx="14">
                    <c:v>82.739981680243403</c:v>
                  </c:pt>
                  <c:pt idx="15">
                    <c:v>202.8697197310475</c:v>
                  </c:pt>
                  <c:pt idx="16">
                    <c:v>68.093781767016111</c:v>
                  </c:pt>
                  <c:pt idx="17">
                    <c:v>61.642206612625351</c:v>
                  </c:pt>
                  <c:pt idx="18">
                    <c:v>133.06176995511728</c:v>
                  </c:pt>
                </c:numCache>
              </c:numRef>
            </c:minus>
            <c:spPr>
              <a:noFill/>
              <a:ln w="19050" cap="flat" cmpd="sng" algn="ctr">
                <a:solidFill>
                  <a:schemeClr val="accent5">
                    <a:lumMod val="50000"/>
                  </a:schemeClr>
                </a:solidFill>
                <a:round/>
              </a:ln>
              <a:effectLst/>
            </c:spPr>
          </c:errBars>
          <c:cat>
            <c:strRef>
              <c:f>数据定义!$O$11:$O$29</c:f>
              <c:strCache>
                <c:ptCount val="19"/>
                <c:pt idx="0">
                  <c:v>Sherburne</c:v>
                </c:pt>
                <c:pt idx="1">
                  <c:v>Labadie</c:v>
                </c:pt>
                <c:pt idx="2">
                  <c:v>Martin Lake</c:v>
                </c:pt>
                <c:pt idx="3">
                  <c:v>Oak Grove</c:v>
                </c:pt>
                <c:pt idx="4">
                  <c:v>La Cygne</c:v>
                </c:pt>
                <c:pt idx="5">
                  <c:v>Sam Seymour</c:v>
                </c:pt>
                <c:pt idx="6">
                  <c:v>J K Spruce</c:v>
                </c:pt>
                <c:pt idx="7">
                  <c:v>Harrison</c:v>
                </c:pt>
                <c:pt idx="8">
                  <c:v>Trimble</c:v>
                </c:pt>
                <c:pt idx="9">
                  <c:v>Jim Bridger</c:v>
                </c:pt>
                <c:pt idx="10">
                  <c:v>Craig</c:v>
                </c:pt>
                <c:pt idx="11">
                  <c:v>Laramie River</c:v>
                </c:pt>
                <c:pt idx="12">
                  <c:v>Shawnee</c:v>
                </c:pt>
                <c:pt idx="13">
                  <c:v>Four Corners</c:v>
                </c:pt>
                <c:pt idx="14">
                  <c:v>Antelope Valley</c:v>
                </c:pt>
                <c:pt idx="15">
                  <c:v>White Bluff</c:v>
                </c:pt>
                <c:pt idx="16">
                  <c:v>Gerald Gentleman</c:v>
                </c:pt>
                <c:pt idx="17">
                  <c:v>Harrington</c:v>
                </c:pt>
                <c:pt idx="18">
                  <c:v>Hunter</c:v>
                </c:pt>
              </c:strCache>
            </c:strRef>
          </c:cat>
          <c:val>
            <c:numRef>
              <c:f>数据定义!$P$11:$P$29</c:f>
              <c:numCache>
                <c:formatCode>0</c:formatCode>
                <c:ptCount val="19"/>
                <c:pt idx="0">
                  <c:v>2590.2721981135323</c:v>
                </c:pt>
                <c:pt idx="1">
                  <c:v>1872.903298021336</c:v>
                </c:pt>
                <c:pt idx="2">
                  <c:v>1763.6524911082001</c:v>
                </c:pt>
                <c:pt idx="3">
                  <c:v>1579.1368414859407</c:v>
                </c:pt>
                <c:pt idx="4">
                  <c:v>1482.3475587654573</c:v>
                </c:pt>
                <c:pt idx="5">
                  <c:v>1223.5674411948053</c:v>
                </c:pt>
                <c:pt idx="6">
                  <c:v>1130.2676038818345</c:v>
                </c:pt>
                <c:pt idx="7">
                  <c:v>1112.4847744696319</c:v>
                </c:pt>
                <c:pt idx="8">
                  <c:v>1059.4188894494896</c:v>
                </c:pt>
                <c:pt idx="9">
                  <c:v>964.41519144057429</c:v>
                </c:pt>
                <c:pt idx="10">
                  <c:v>933.74045949135541</c:v>
                </c:pt>
                <c:pt idx="11">
                  <c:v>925.90191637903729</c:v>
                </c:pt>
                <c:pt idx="12">
                  <c:v>924.2105842025004</c:v>
                </c:pt>
                <c:pt idx="13">
                  <c:v>790.57709222412836</c:v>
                </c:pt>
                <c:pt idx="14">
                  <c:v>717.09585384057755</c:v>
                </c:pt>
                <c:pt idx="15">
                  <c:v>701.81668903241348</c:v>
                </c:pt>
                <c:pt idx="16">
                  <c:v>689.34268717345071</c:v>
                </c:pt>
                <c:pt idx="17">
                  <c:v>607.87213431290763</c:v>
                </c:pt>
                <c:pt idx="18">
                  <c:v>530.98855347948665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D0-43AB-BDEB-ADEB764A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1728127"/>
        <c:axId val="1701727647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数据定义!$Q$10</c15:sqref>
                        </c15:formulaRef>
                      </c:ext>
                    </c:extLst>
                    <c:strCache>
                      <c:ptCount val="1"/>
                      <c:pt idx="0">
                        <c:v>平均值项:不确定度</c:v>
                      </c:pt>
                    </c:strCache>
                  </c:strRef>
                </c:tx>
                <c:spPr>
                  <a:solidFill>
                    <a:schemeClr val="accent2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数据定义!$O$11:$O$29</c15:sqref>
                        </c15:formulaRef>
                      </c:ext>
                    </c:extLst>
                    <c:strCache>
                      <c:ptCount val="19"/>
                      <c:pt idx="0">
                        <c:v>Sherburne</c:v>
                      </c:pt>
                      <c:pt idx="1">
                        <c:v>Labadie</c:v>
                      </c:pt>
                      <c:pt idx="2">
                        <c:v>Martin Lake</c:v>
                      </c:pt>
                      <c:pt idx="3">
                        <c:v>Oak Grove</c:v>
                      </c:pt>
                      <c:pt idx="4">
                        <c:v>La Cygne</c:v>
                      </c:pt>
                      <c:pt idx="5">
                        <c:v>Sam Seymour</c:v>
                      </c:pt>
                      <c:pt idx="6">
                        <c:v>J K Spruce</c:v>
                      </c:pt>
                      <c:pt idx="7">
                        <c:v>Harrison</c:v>
                      </c:pt>
                      <c:pt idx="8">
                        <c:v>Trimble</c:v>
                      </c:pt>
                      <c:pt idx="9">
                        <c:v>Jim Bridger</c:v>
                      </c:pt>
                      <c:pt idx="10">
                        <c:v>Craig</c:v>
                      </c:pt>
                      <c:pt idx="11">
                        <c:v>Laramie River</c:v>
                      </c:pt>
                      <c:pt idx="12">
                        <c:v>Shawnee</c:v>
                      </c:pt>
                      <c:pt idx="13">
                        <c:v>Four Corners</c:v>
                      </c:pt>
                      <c:pt idx="14">
                        <c:v>Antelope Valley</c:v>
                      </c:pt>
                      <c:pt idx="15">
                        <c:v>White Bluff</c:v>
                      </c:pt>
                      <c:pt idx="16">
                        <c:v>Gerald Gentleman</c:v>
                      </c:pt>
                      <c:pt idx="17">
                        <c:v>Harrington</c:v>
                      </c:pt>
                      <c:pt idx="18">
                        <c:v>Hunter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数据定义!$Q$11:$Q$29</c15:sqref>
                        </c15:formulaRef>
                      </c:ext>
                    </c:extLst>
                    <c:numCache>
                      <c:formatCode>0</c:formatCode>
                      <c:ptCount val="19"/>
                      <c:pt idx="0">
                        <c:v>241.85456982587542</c:v>
                      </c:pt>
                      <c:pt idx="1">
                        <c:v>416.74978622466051</c:v>
                      </c:pt>
                      <c:pt idx="2">
                        <c:v>288.59283181934444</c:v>
                      </c:pt>
                      <c:pt idx="3">
                        <c:v>270.54727328039542</c:v>
                      </c:pt>
                      <c:pt idx="4">
                        <c:v>276.94197097820552</c:v>
                      </c:pt>
                      <c:pt idx="5">
                        <c:v>196.70677821684319</c:v>
                      </c:pt>
                      <c:pt idx="6">
                        <c:v>243.69537755783409</c:v>
                      </c:pt>
                      <c:pt idx="7">
                        <c:v>207.47052913020173</c:v>
                      </c:pt>
                      <c:pt idx="8">
                        <c:v>448.61105204301725</c:v>
                      </c:pt>
                      <c:pt idx="9">
                        <c:v>103.25310020217624</c:v>
                      </c:pt>
                      <c:pt idx="10">
                        <c:v>201.28577508839453</c:v>
                      </c:pt>
                      <c:pt idx="11">
                        <c:v>130.03073383485258</c:v>
                      </c:pt>
                      <c:pt idx="12">
                        <c:v>252.09237797416478</c:v>
                      </c:pt>
                      <c:pt idx="13">
                        <c:v>206.50577642364937</c:v>
                      </c:pt>
                      <c:pt idx="14">
                        <c:v>82.739981680243403</c:v>
                      </c:pt>
                      <c:pt idx="15">
                        <c:v>202.8697197310475</c:v>
                      </c:pt>
                      <c:pt idx="16">
                        <c:v>68.093781767016111</c:v>
                      </c:pt>
                      <c:pt idx="17">
                        <c:v>61.642206612625351</c:v>
                      </c:pt>
                      <c:pt idx="18">
                        <c:v>133.06176995511728</c:v>
                      </c:pt>
                    </c:numCache>
                  </c:numRef>
                </c:val>
                <c:extLst>
                  <c:ext xmlns:c16="http://schemas.microsoft.com/office/drawing/2014/chart" uri="{C3380CC4-5D6E-409C-BE32-E72D297353CC}">
                    <c16:uniqueId val="{00000001-07D0-43AB-BDEB-ADEB764A25B8}"/>
                  </c:ext>
                </c:extLst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数据定义!$R$10</c:f>
              <c:strCache>
                <c:ptCount val="1"/>
                <c:pt idx="0">
                  <c:v>平均值项:反演误差</c:v>
                </c:pt>
              </c:strCache>
            </c:strRef>
          </c:tx>
          <c:spPr>
            <a:ln w="317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noFill/>
              </a:ln>
              <a:effectLst/>
            </c:spPr>
          </c:marker>
          <c:cat>
            <c:strRef>
              <c:f>数据定义!$O$11:$O$29</c:f>
              <c:strCache>
                <c:ptCount val="19"/>
                <c:pt idx="0">
                  <c:v>Sherburne</c:v>
                </c:pt>
                <c:pt idx="1">
                  <c:v>Labadie</c:v>
                </c:pt>
                <c:pt idx="2">
                  <c:v>Martin Lake</c:v>
                </c:pt>
                <c:pt idx="3">
                  <c:v>Oak Grove</c:v>
                </c:pt>
                <c:pt idx="4">
                  <c:v>La Cygne</c:v>
                </c:pt>
                <c:pt idx="5">
                  <c:v>Sam Seymour</c:v>
                </c:pt>
                <c:pt idx="6">
                  <c:v>J K Spruce</c:v>
                </c:pt>
                <c:pt idx="7">
                  <c:v>Harrison</c:v>
                </c:pt>
                <c:pt idx="8">
                  <c:v>Trimble</c:v>
                </c:pt>
                <c:pt idx="9">
                  <c:v>Jim Bridger</c:v>
                </c:pt>
                <c:pt idx="10">
                  <c:v>Craig</c:v>
                </c:pt>
                <c:pt idx="11">
                  <c:v>Laramie River</c:v>
                </c:pt>
                <c:pt idx="12">
                  <c:v>Shawnee</c:v>
                </c:pt>
                <c:pt idx="13">
                  <c:v>Four Corners</c:v>
                </c:pt>
                <c:pt idx="14">
                  <c:v>Antelope Valley</c:v>
                </c:pt>
                <c:pt idx="15">
                  <c:v>White Bluff</c:v>
                </c:pt>
                <c:pt idx="16">
                  <c:v>Gerald Gentleman</c:v>
                </c:pt>
                <c:pt idx="17">
                  <c:v>Harrington</c:v>
                </c:pt>
                <c:pt idx="18">
                  <c:v>Hunter</c:v>
                </c:pt>
              </c:strCache>
            </c:strRef>
          </c:cat>
          <c:val>
            <c:numRef>
              <c:f>数据定义!$R$11:$R$29</c:f>
              <c:numCache>
                <c:formatCode>0.0%</c:formatCode>
                <c:ptCount val="19"/>
                <c:pt idx="0">
                  <c:v>0.18503656118762526</c:v>
                </c:pt>
                <c:pt idx="1">
                  <c:v>0.17047766624646529</c:v>
                </c:pt>
                <c:pt idx="2">
                  <c:v>0.10737249527381709</c:v>
                </c:pt>
                <c:pt idx="3">
                  <c:v>0.22520395580928379</c:v>
                </c:pt>
                <c:pt idx="4">
                  <c:v>0.30031330572378551</c:v>
                </c:pt>
                <c:pt idx="5">
                  <c:v>0.13451771376438929</c:v>
                </c:pt>
                <c:pt idx="6">
                  <c:v>0.18569197991781966</c:v>
                </c:pt>
                <c:pt idx="7">
                  <c:v>5.7534806646977493E-2</c:v>
                </c:pt>
                <c:pt idx="8">
                  <c:v>0.26770780726921828</c:v>
                </c:pt>
                <c:pt idx="9">
                  <c:v>0.1238868849131191</c:v>
                </c:pt>
                <c:pt idx="10">
                  <c:v>2.6365637030830797E-2</c:v>
                </c:pt>
                <c:pt idx="11">
                  <c:v>8.9385198865367999E-2</c:v>
                </c:pt>
                <c:pt idx="12">
                  <c:v>3.935911840109263E-2</c:v>
                </c:pt>
                <c:pt idx="13">
                  <c:v>0.32787604393347081</c:v>
                </c:pt>
                <c:pt idx="14">
                  <c:v>0.30961059119157402</c:v>
                </c:pt>
                <c:pt idx="15">
                  <c:v>0.19037748358843243</c:v>
                </c:pt>
                <c:pt idx="16">
                  <c:v>0.19737795962183804</c:v>
                </c:pt>
                <c:pt idx="17">
                  <c:v>4.8581154343943583E-2</c:v>
                </c:pt>
                <c:pt idx="18">
                  <c:v>0.11364086202424632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7D0-43AB-BDEB-ADEB764A25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01720927"/>
        <c:axId val="1701736767"/>
      </c:lineChart>
      <c:catAx>
        <c:axId val="170172812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7647"/>
        <c:crosses val="autoZero"/>
        <c:auto val="1"/>
        <c:lblAlgn val="ctr"/>
        <c:lblOffset val="100"/>
        <c:noMultiLvlLbl val="0"/>
      </c:catAx>
      <c:valAx>
        <c:axId val="17017276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AHSI Emission Rate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1.2464777190951237E-2"/>
              <c:y val="0.257469272316731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0" sourceLinked="1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8127"/>
        <c:crosses val="autoZero"/>
        <c:crossBetween val="between"/>
      </c:valAx>
      <c:valAx>
        <c:axId val="1701736767"/>
        <c:scaling>
          <c:orientation val="minMax"/>
          <c:max val="0.4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Quantification Error</a:t>
                </a:r>
                <a:endParaRPr lang="zh-CN"/>
              </a:p>
            </c:rich>
          </c:tx>
          <c:layout>
            <c:manualLayout>
              <c:xMode val="edge"/>
              <c:yMode val="edge"/>
              <c:x val="0.94707573586814198"/>
              <c:y val="0.245427765304653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zh-CN"/>
            </a:p>
          </c:txPr>
        </c:title>
        <c:numFmt formatCode="0%" sourceLinked="0"/>
        <c:majorTickMark val="in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701720927"/>
        <c:crosses val="max"/>
        <c:crossBetween val="between"/>
        <c:majorUnit val="0.1"/>
      </c:valAx>
      <c:catAx>
        <c:axId val="1701720927"/>
        <c:scaling>
          <c:orientation val="minMax"/>
        </c:scaling>
        <c:delete val="1"/>
        <c:axPos val="b"/>
        <c:numFmt formatCode="General" sourceLinked="1"/>
        <c:majorTickMark val="none"/>
        <c:minorTickMark val="none"/>
        <c:tickLblPos val="nextTo"/>
        <c:crossAx val="1701736767"/>
        <c:crosses val="autoZero"/>
        <c:auto val="1"/>
        <c:lblAlgn val="ctr"/>
        <c:lblOffset val="100"/>
        <c:noMultiLvlLbl val="0"/>
      </c:catAx>
      <c:spPr>
        <a:noFill/>
        <a:ln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400">
          <a:latin typeface="+mn-lt"/>
        </a:defRPr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val">
        <cx:f>_xlchart.v1.1</cx:f>
      </cx:numDim>
    </cx:data>
  </cx:chartData>
  <cx:chart>
    <cx:plotArea>
      <cx:plotAreaRegion>
        <cx:plotSurface>
          <cx:spPr>
            <a:ln w="25400">
              <a:solidFill>
                <a:schemeClr val="tx1"/>
              </a:solidFill>
            </a:ln>
          </cx:spPr>
        </cx:plotSurface>
        <cx:series layoutId="boxWhisker" uniqueId="{ADAEF6CA-2BAF-43D6-A14A-2946D0B46A5A}">
          <cx:spPr>
            <a:solidFill>
              <a:schemeClr val="accent5">
                <a:lumMod val="75000"/>
                <a:alpha val="98000"/>
              </a:schemeClr>
            </a:solidFill>
            <a:ln w="25400">
              <a:solidFill>
                <a:schemeClr val="tx1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"/>
        <cx:majorTickMarks type="in"/>
        <cx:tickLabels/>
        <cx:spPr>
          <a:ln w="25400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600" b="0" i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zh-CN" altLang="en-US" sz="2600"/>
          </a:p>
        </cx:txPr>
      </cx:axis>
      <cx:axis id="1">
        <cx:valScaling/>
        <cx:title>
          <cx:tx>
            <cx:rich>
              <a:bodyPr spcFirstLastPara="1" vertOverflow="ellipsis" horzOverflow="overflow" wrap="square" lIns="0" tIns="0" rIns="0" bIns="0" anchor="ctr" anchorCtr="1"/>
              <a:lstStyle/>
              <a:p>
                <a:pPr rtl="0">
                  <a:defRPr sz="2600"/>
                </a:pPr>
                <a:r>
                  <a:rPr lang="en-US" altLang="zh-CN" sz="2600" b="0" i="0" baseline="0">
                    <a:effectLst/>
                  </a:rPr>
                  <a:t>AHSI Emission Rate</a:t>
                </a:r>
                <a:endParaRPr lang="zh-CN" altLang="zh-CN" sz="2600">
                  <a:effectLst/>
                </a:endParaRPr>
              </a:p>
            </cx:rich>
          </cx:tx>
        </cx:title>
        <cx:majorGridlines/>
        <cx:majorTickMarks type="in"/>
        <cx:tickLabels/>
        <cx:spPr>
          <a:ln w="25400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600" b="0" i="0">
                <a:solidFill>
                  <a:srgbClr val="595959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zh-CN" altLang="en-US" sz="2600"/>
          </a:p>
        </cx:txPr>
      </cx:axis>
    </cx:plotArea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_xlchart.v1.2</cx:f>
      </cx:strDim>
      <cx:numDim type="val">
        <cx:f>_xlchart.v1.3</cx:f>
      </cx:numDim>
    </cx:data>
  </cx:chartData>
  <cx:chart>
    <cx:plotArea>
      <cx:plotAreaRegion>
        <cx:plotSurface>
          <cx:spPr>
            <a:ln w="25400">
              <a:solidFill>
                <a:schemeClr val="tx1"/>
              </a:solidFill>
            </a:ln>
          </cx:spPr>
        </cx:plotSurface>
        <cx:series layoutId="boxWhisker" uniqueId="{ADAEF6CA-2BAF-43D6-A14A-2946D0B46A5A}">
          <cx:spPr>
            <a:gradFill>
              <a:gsLst>
                <a:gs pos="100000">
                  <a:srgbClr val="246490"/>
                </a:gs>
                <a:gs pos="40000">
                  <a:srgbClr val="4891D4"/>
                </a:gs>
              </a:gsLst>
              <a:lin ang="5400000" scaled="1"/>
            </a:gradFill>
            <a:ln w="31750">
              <a:solidFill>
                <a:schemeClr val="tx1"/>
              </a:solidFill>
            </a:ln>
          </cx:spPr>
          <cx:dataId val="0"/>
          <cx:layoutPr>
            <cx:visibility meanLine="0" meanMarker="1" nonoutliers="0" outliers="1"/>
            <cx:statistics quartileMethod="exclusive"/>
          </cx:layoutPr>
        </cx:series>
      </cx:plotAreaRegion>
      <cx:axis id="0">
        <cx:catScaling gapWidth="1.20000005"/>
        <cx:majorTickMarks type="in"/>
        <cx:tickLabels/>
        <cx:spPr>
          <a:ln w="3175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800" b="0" i="0">
                <a:solidFill>
                  <a:sysClr val="windowText" lastClr="000000"/>
                </a:solidFill>
                <a:latin typeface="Arial" panose="020B0604020202020204" pitchFamily="34" charset="0"/>
                <a:ea typeface="Arial" panose="020B0604020202020204" pitchFamily="34" charset="0"/>
                <a:cs typeface="Arial" panose="020B0604020202020204" pitchFamily="34" charset="0"/>
              </a:defRPr>
            </a:pPr>
            <a:endParaRPr lang="zh-CN" altLang="en-US" sz="28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x:txPr>
      </cx:axis>
      <cx:axis id="1">
        <cx:valScaling/>
        <cx:title>
          <cx:tx>
            <cx:rich>
              <a:bodyPr spcFirstLastPara="1" vertOverflow="ellipsis" horzOverflow="overflow" wrap="square" lIns="0" tIns="0" rIns="0" bIns="0" anchor="ctr" anchorCtr="1"/>
              <a:lstStyle/>
              <a:p>
                <a:pPr rtl="0">
                  <a:defRPr sz="280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r>
                  <a:rPr lang="en-US" altLang="zh-CN" sz="2800" b="0" i="0" baseline="0">
                    <a:solidFill>
                      <a:sysClr val="windowText" lastClr="000000"/>
                    </a:solidFill>
                    <a:effectLst/>
                    <a:latin typeface="Arial" panose="020B0604020202020204" pitchFamily="34" charset="0"/>
                    <a:cs typeface="Arial" panose="020B0604020202020204" pitchFamily="34" charset="0"/>
                  </a:rPr>
                  <a:t>Emission Rate</a:t>
                </a:r>
                <a:endParaRPr lang="zh-CN" altLang="zh-CN" sz="2800">
                  <a:solidFill>
                    <a:sysClr val="windowText" lastClr="000000"/>
                  </a:solidFill>
                  <a:effectLst/>
                  <a:latin typeface="Arial" panose="020B0604020202020204" pitchFamily="34" charset="0"/>
                  <a:cs typeface="Arial" panose="020B0604020202020204" pitchFamily="34" charset="0"/>
                </a:endParaRPr>
              </a:p>
            </cx:rich>
          </cx:tx>
        </cx:title>
        <cx:majorGridlines>
          <cx:spPr>
            <a:ln>
              <a:solidFill>
                <a:schemeClr val="tx1">
                  <a:lumMod val="75000"/>
                  <a:lumOff val="25000"/>
                </a:schemeClr>
              </a:solidFill>
            </a:ln>
          </cx:spPr>
        </cx:majorGridlines>
        <cx:majorTickMarks type="in"/>
        <cx:tickLabels/>
        <cx:spPr>
          <a:ln w="9525">
            <a:solidFill>
              <a:schemeClr val="tx1"/>
            </a:solidFill>
          </a:ln>
        </cx:spPr>
        <cx:txPr>
          <a:bodyPr vertOverflow="overflow" horzOverflow="overflow" wrap="square" lIns="0" tIns="0" rIns="0" bIns="0"/>
          <a:lstStyle/>
          <a:p>
            <a:pPr algn="ctr" rtl="0">
              <a:defRPr sz="2800" b="0" i="0">
                <a:solidFill>
                  <a:sysClr val="windowText" lastClr="000000"/>
                </a:solidFill>
                <a:latin typeface="Arial" panose="020B0604020202020204" pitchFamily="34" charset="0"/>
                <a:ea typeface="Arial" panose="020B0604020202020204" pitchFamily="34" charset="0"/>
                <a:cs typeface="Arial" panose="020B0604020202020204" pitchFamily="34" charset="0"/>
              </a:defRPr>
            </a:pPr>
            <a:endParaRPr lang="zh-CN" altLang="en-US" sz="280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endParaRPr>
          </a:p>
        </cx:txPr>
      </cx:axis>
    </cx:plotArea>
  </cx:chart>
  <cx:spPr>
    <a:ln>
      <a:noFill/>
    </a:ln>
  </cx:spPr>
</cx:chartSpace>
</file>

<file path=xl/charts/colors1.xml><?xml version="1.0" encoding="utf-8"?>
<cs:colorStyle xmlns:cs="http://schemas.microsoft.com/office/drawing/2012/chartStyle" xmlns:a="http://schemas.openxmlformats.org/drawingml/2006/main" meth="withinLinear" id="17">
  <a:schemeClr val="accent4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?><Relationships xmlns="http://schemas.openxmlformats.org/package/2006/relationships"><Relationship Target="../charts/chartEx1.xml" Type="http://schemas.microsoft.com/office/2014/relationships/chartEx" Id="rId3"/><Relationship Target="../charts/chart2.xml" Type="http://schemas.openxmlformats.org/officeDocument/2006/relationships/chart" Id="rId2"/><Relationship Target="../charts/chart1.xml" Type="http://schemas.openxmlformats.org/officeDocument/2006/relationships/chart" Id="rId1"/><Relationship Target="../charts/chartEx2.xml" Type="http://schemas.microsoft.com/office/2014/relationships/chartEx" Id="rId4"/></Relationships>
</file>

<file path=xl/drawings/_rels/drawing2.xml.rels><?xml version="1.0" encoding="UTF-8"?><Relationships xmlns="http://schemas.openxmlformats.org/package/2006/relationships"><Relationship Target="../media/image2.png" Type="http://schemas.openxmlformats.org/officeDocument/2006/relationships/image" Id="rId2"/><Relationship Target="../media/image1.png" Type="http://schemas.openxmlformats.org/officeDocument/2006/relationships/image" Id="rId1"/></Relationships>
</file>

<file path=xl/drawings/drawing1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>
    <xdr:from>
      <xdr:col>0</xdr:col>
      <xdr:colOff>577272</xdr:colOff>
      <xdr:row>15</xdr:row>
      <xdr:rowOff>36366</xdr:rowOff>
    </xdr:from>
    <xdr:to>
      <xdr:col>8</xdr:col>
      <xdr:colOff>173181</xdr:colOff>
      <xdr:row>46</xdr:row>
      <xdr:rowOff>124791</xdr:rowOff>
    </xdr:to>
    <xdr:graphicFrame macro="">
      <xdr:nvGraphicFramePr>
        <xdr:cNvPr id="3" name="图表 2">
          <a:extLst>
            <a:ext xmlns:a16="http://schemas.microsoft.com/office/drawing/2014/main" uri="{FF2B5EF4-FFF2-40B4-BE49-F238E27FC236}">
              <a16:creationId xmlns:a16="http://schemas.microsoft.com/office/drawing/2014/main" id="{A17671FA-D71C-0BB0-8492-32FF19EA209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334818</xdr:colOff>
      <xdr:row>31</xdr:row>
      <xdr:rowOff>92363</xdr:rowOff>
    </xdr:from>
    <xdr:to>
      <xdr:col>16</xdr:col>
      <xdr:colOff>461816</xdr:colOff>
      <xdr:row>72</xdr:row>
      <xdr:rowOff>11544</xdr:rowOff>
    </xdr:to>
    <xdr:graphicFrame macro="">
      <xdr:nvGraphicFramePr>
        <xdr:cNvPr id="5" name="图表 4">
          <a:extLst>
            <a:ext xmlns:a16="http://schemas.microsoft.com/office/drawing/2014/main" uri="{FF2B5EF4-FFF2-40B4-BE49-F238E27FC236}">
              <a16:creationId xmlns:a16="http://schemas.microsoft.com/office/drawing/2014/main" id="{ABCB6E31-2619-0A94-4435-D2CFF637212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436708</xdr:colOff>
      <xdr:row>70</xdr:row>
      <xdr:rowOff>44451</xdr:rowOff>
    </xdr:from>
    <xdr:to>
      <xdr:col>26</xdr:col>
      <xdr:colOff>15875</xdr:colOff>
      <xdr:row>122</xdr:row>
      <xdr:rowOff>31751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10" name="图表 9">
              <a:extLst>
                <a:ext uri="{FF2B5EF4-FFF2-40B4-BE49-F238E27FC236}">
                  <a16:creationId xmlns:a16="http://schemas.microsoft.com/office/drawing/2014/main" id="{184477E8-47A0-4465-913B-6015EF529BC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36708" y="13379451"/>
              <a:ext cx="23848867" cy="98933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zh-CN" altLang="en-US" sz="1100"/>
                <a:t>此图表在您的 Excel 版本中不可用。
编辑此形状或将此工作簿转换为其他文件格式将永久破坏图表。</a:t>
              </a:r>
            </a:p>
          </xdr:txBody>
        </xdr:sp>
      </mc:Fallback>
    </mc:AlternateContent>
    <xdr:clientData/>
  </xdr:twoCellAnchor>
  <xdr:twoCellAnchor>
    <xdr:from>
      <xdr:col>23</xdr:col>
      <xdr:colOff>500062</xdr:colOff>
      <xdr:row>38</xdr:row>
      <xdr:rowOff>137574</xdr:rowOff>
    </xdr:from>
    <xdr:to>
      <xdr:col>59</xdr:col>
      <xdr:colOff>309561</xdr:colOff>
      <xdr:row>64</xdr:row>
      <xdr:rowOff>34924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6" name="图表 5">
              <a:extLst>
                <a:ext uri="{FF2B5EF4-FFF2-40B4-BE49-F238E27FC236}">
                  <a16:creationId xmlns:a16="http://schemas.microsoft.com/office/drawing/2014/main" id="{15931933-3453-4308-B829-296F1EFBEA83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940962" y="7376574"/>
              <a:ext cx="21755099" cy="485035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zh-CN" altLang="en-US" sz="1100"/>
                <a:t>此图表在您的 Excel 版本中不可用。
编辑此形状或将此工作簿转换为其他文件格式将永久破坏图表。</a:t>
              </a:r>
            </a:p>
          </xdr:txBody>
        </xdr:sp>
      </mc:Fallback>
    </mc:AlternateContent>
    <xdr:clientData/>
  </xdr:twoCellAnchor>
</xdr:wsDr>
</file>

<file path=xl/drawings/drawing2.xml><?xml version="1.0" encoding="utf-8"?>
<xdr:wsDr xmlns:a="http://schemas.openxmlformats.org/drawingml/2006/main" xmlns:xdr="http://schemas.openxmlformats.org/drawingml/2006/spreadsheetDrawing" xmlns:r="http://schemas.openxmlformats.org/officeDocument/2006/relationships">
  <xdr:twoCellAnchor editAs="oneCell">
    <xdr:from>
      <xdr:col>4</xdr:col>
      <xdr:colOff>580571</xdr:colOff>
      <xdr:row>0</xdr:row>
      <xdr:rowOff>0</xdr:rowOff>
    </xdr:from>
    <xdr:to>
      <xdr:col>18</xdr:col>
      <xdr:colOff>49548</xdr:colOff>
      <xdr:row>25</xdr:row>
      <xdr:rowOff>84363</xdr:rowOff>
    </xdr:to>
    <xdr:pic>
      <xdr:nvPicPr>
        <xdr:cNvPr id="2" name="图片 1">
          <a:extLst>
            <a:ext xmlns:a16="http://schemas.microsoft.com/office/drawing/2014/main"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2980690" y="0"/>
          <a:ext cx="7870190" cy="489394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104735</xdr:rowOff>
    </xdr:from>
    <xdr:to>
      <xdr:col>4</xdr:col>
      <xdr:colOff>563448</xdr:colOff>
      <xdr:row>26</xdr:row>
      <xdr:rowOff>108856</xdr:rowOff>
    </xdr:to>
    <xdr:pic>
      <xdr:nvPicPr>
        <xdr:cNvPr id="3" name="图片 2">
          <a:extLst>
            <a:ext xmlns:a16="http://schemas.microsoft.com/office/drawing/2014/main"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3390265"/>
          <a:ext cx="2963545" cy="171894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?><Relationships xmlns="http://schemas.openxmlformats.org/package/2006/relationships"><Relationship Target="pivotCacheRecords1.xml" Type="http://schemas.openxmlformats.org/officeDocument/2006/relationships/pivotCacheRecords" Id="rId1"/></Relationships>
</file>

<file path=xl/pivotCache/_rels/pivotCacheDefinition2.xml.rels><?xml version="1.0" encoding="UTF-8"?><Relationships xmlns="http://schemas.openxmlformats.org/package/2006/relationships"><Relationship Target="pivotCacheRecords2.xml" Type="http://schemas.openxmlformats.org/officeDocument/2006/relationships/pivotCacheRecords" Id="rId1"/></Relationships>
</file>

<file path=xl/pivotCache/_rels/pivotCacheDefinition3.xml.rels><?xml version="1.0" encoding="UTF-8"?><Relationships xmlns="http://schemas.openxmlformats.org/package/2006/relationships"><Relationship Target="pivotCacheRecords3.xml" Type="http://schemas.openxmlformats.org/officeDocument/2006/relationships/pivotCacheRecords" Id="rId1"/></Relationships>
</file>

<file path=xl/pivotCache/_rels/pivotCacheDefinition4.xml.rels><?xml version="1.0" encoding="UTF-8"?><Relationships xmlns="http://schemas.openxmlformats.org/package/2006/relationships"><Relationship Target="pivotCacheRecords4.xml" Type="http://schemas.openxmlformats.org/officeDocument/2006/relationships/pivotCacheRecords" Id="rId1"/></Relationships>
</file>

<file path=xl/pivotCache/_rels/pivotCacheDefinition5.xml.rels><?xml version="1.0" encoding="UTF-8"?><Relationships xmlns="http://schemas.openxmlformats.org/package/2006/relationships"><Relationship Target="pivotCacheRecords5.xml" Type="http://schemas.openxmlformats.org/officeDocument/2006/relationships/pivotCacheRecords" Id="rId1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504.956073148103" createdVersion="8" refreshedVersion="8" minRefreshableVersion="3" recordCount="80" xr:uid="{00000000-000A-0000-FFFF-FFFF01000000}">
  <cacheSource type="worksheet">
    <worksheetSource name="表6"/>
  </cacheSource>
  <cacheFields count="5">
    <cacheField name="facility" numFmtId="0">
      <sharedItems count="19">
        <s v="Antelope Valley"/>
        <s v="Craig"/>
        <s v="Four Corners Steam Elec Station"/>
        <s v="Gallatin"/>
        <s v="Gerald Gentleman Station"/>
        <s v="Harrington Station"/>
        <s v="Harrison Power Station"/>
        <s v="Hunter"/>
        <s v="J K Spruce"/>
        <s v="Jim Bridger"/>
        <s v="La Cygne"/>
        <s v="Labadie"/>
        <s v="Laramie River"/>
        <s v="Martin Lake"/>
        <s v="Oak Grove"/>
        <s v="Sam Seymour"/>
        <s v="Shawnee"/>
        <s v="Sherburne County"/>
        <s v="Trimble County"/>
      </sharedItems>
    </cacheField>
    <cacheField name="date" numFmtId="22">
      <sharedItems containsSemiMixedTypes="0" containsNonDate="0" containsString="0"/>
    </cacheField>
    <cacheField name="emission" numFmtId="1">
      <sharedItems containsSemiMixedTypes="0" containsNonDate="0" containsString="0"/>
    </cacheField>
    <cacheField name="uncertainty" numFmtId="1">
      <sharedItems containsSemiMixedTypes="0" containsNonDate="0" containsString="0"/>
    </cacheField>
    <cacheField name="EPA" numFmtId="0">
      <sharedItems containsSemiMixedTypes="0" containsNonDate="0" containsString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01.030648842592" createdVersion="8" refreshedVersion="8" minRefreshableVersion="3" recordCount="118" xr:uid="{A76BFC70-AB56-4E71-823E-C5A12EF2ECB7}">
  <cacheSource type="worksheet">
    <worksheetSource ref="A1:AA119" sheet="2024.11"/>
  </cacheSource>
  <cacheFields count="26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0">
      <sharedItems containsSemiMixedTypes="0" containsString="0" containsNumber="1" minValue="29.309100000000001" maxValue="47.371037299999998"/>
    </cacheField>
    <cacheField name="Longitude" numFmtId="0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 containsNonDate="0"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0">
      <sharedItems containsSemiMixedTypes="0" containsString="0" containsNumber="1" minValue="159.622178952133" maxValue="2459.4443570209301"/>
    </cacheField>
    <cacheField name="反演结果" numFmtId="0">
      <sharedItems containsSemiMixedTypes="0" containsString="0" containsNumber="1" minValue="27.500110594032652" maxValue="2728.9618191760433"/>
    </cacheField>
    <cacheField name="反演误差" numFmtId="0">
      <sharedItems containsSemiMixedTypes="0" containsString="0" containsNumber="1" minValue="1.3161681583629503E-3" maxValue="3.9225959330381297"/>
    </cacheField>
    <cacheField name="不确定度" numFmtId="0">
      <sharedItems containsSemiMixedTypes="0" containsString="0" containsNumber="1" minValue="13.945298287721998" maxValue="687.60288551185272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0" maxValue="2" count="4">
        <n v="1"/>
        <n v="0"/>
        <n v="0.5"/>
        <n v="2"/>
      </sharedItems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09.699777893518" createdVersion="8" refreshedVersion="8" minRefreshableVersion="3" recordCount="118" xr:uid="{FB71E241-59DC-451B-9510-FE98C9EC7A67}">
  <cacheSource type="worksheet">
    <worksheetSource ref="Y1:Y119" sheet="2024.11"/>
  </cacheSource>
  <cacheFields count="1">
    <cacheField name="排放" numFmtId="0">
      <sharedItems containsSemiMixedTypes="0" containsString="0" containsNumber="1" minValue="-1" maxValue="1" count="5">
        <n v="1"/>
        <n v="0.5"/>
        <n v="0.7"/>
        <n v="0"/>
        <n v="-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why" refreshedDate="45615.608632523152" createdVersion="8" refreshedVersion="8" minRefreshableVersion="3" recordCount="118" xr:uid="{05BD8697-FE0C-4C28-BDDF-D768D55AF699}">
  <cacheSource type="worksheet">
    <worksheetSource name="表4"/>
  </cacheSource>
  <cacheFields count="27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179">
      <sharedItems containsSemiMixedTypes="0" containsString="0" containsNumber="1" minValue="29.309100000000001" maxValue="47.371037299999998"/>
    </cacheField>
    <cacheField name="Longitude" numFmtId="179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 containsNonDate="0"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1">
      <sharedItems containsSemiMixedTypes="0" containsString="0" containsNumber="1" minValue="159.622178952133" maxValue="2459.4443570209301"/>
    </cacheField>
    <cacheField name="反演结果" numFmtId="1">
      <sharedItems containsSemiMixedTypes="0" containsString="0" containsNumber="1" minValue="35.357957975821961" maxValue="2606.4389651383644"/>
    </cacheField>
    <cacheField name="反演误差" numFmtId="2">
      <sharedItems containsSemiMixedTypes="0" containsString="0" containsNumber="1" minValue="3.3735441643462549E-3" maxValue="4.1799584831385959"/>
    </cacheField>
    <cacheField name="不确定度" numFmtId="1">
      <sharedItems containsSemiMixedTypes="0" containsString="0" containsNumber="1" minValue="12.836807273205595" maxValue="754.58081207606779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-1" maxValue="1" count="5">
        <n v="1"/>
        <n v="0.5"/>
        <n v="0.7"/>
        <n v="0"/>
        <n v="-1"/>
      </sharedItems>
    </cacheField>
    <cacheField name="背景" numFmtId="179">
      <sharedItems containsSemiMixedTypes="0" containsString="0" containsNumber="1" minValue="9.4375000000000004E-4" maxValue="8.29125E-2"/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Huayi Wang" refreshedDate="45649.561365740738" createdVersion="7" refreshedVersion="7" minRefreshableVersion="3" recordCount="118" xr:uid="{396A7262-A5FF-422C-8CE0-48607A663122}">
  <cacheSource type="worksheet">
    <worksheetSource name="表4_8"/>
  </cacheSource>
  <cacheFields count="33">
    <cacheField name="序号" numFmtId="0">
      <sharedItems containsSemiMixedTypes="0" containsString="0" containsNumber="1" containsInteger="1" minValue="1" maxValue="118"/>
    </cacheField>
    <cacheField name="filename" numFmtId="0">
      <sharedItems/>
    </cacheField>
    <cacheField name="foldername" numFmtId="0">
      <sharedItems/>
    </cacheField>
    <cacheField name="Facility Name" numFmtId="0">
      <sharedItems count="20">
        <s v="Craig"/>
        <s v="Hunter"/>
        <s v="Trimble County"/>
        <s v="Four Corners Steam Elec Station"/>
        <s v="Jim Bridger"/>
        <s v="Martin Lake"/>
        <s v="J K Spruce"/>
        <s v="Gerald Gentleman Station"/>
        <s v="Antelope Valley"/>
        <s v="Harrington Station"/>
        <s v="Harrison Power Station"/>
        <s v="Shawnee"/>
        <s v="White Bluff"/>
        <s v="Sherburne County"/>
        <s v="La Cygne"/>
        <s v="Oak Grove"/>
        <s v="Sam Seymour"/>
        <s v="Laramie River"/>
        <s v="Gallatin"/>
        <s v="Labadie"/>
      </sharedItems>
    </cacheField>
    <cacheField name="Latitude" numFmtId="179">
      <sharedItems containsSemiMixedTypes="0" containsString="0" containsNumber="1" minValue="29.309100000000001" maxValue="47.371037299999998"/>
    </cacheField>
    <cacheField name="Longitude" numFmtId="179">
      <sharedItems containsSemiMixedTypes="0" containsString="0" containsNumber="1" minValue="-111.02889999999999" maxValue="-80.332499999999996"/>
    </cacheField>
    <cacheField name="satellite" numFmtId="0">
      <sharedItems/>
    </cacheField>
    <cacheField name="date" numFmtId="0">
      <sharedItems/>
    </cacheField>
    <cacheField name="Time of Satellite" numFmtId="22">
      <sharedItems containsSemiMixedTypes="0" containsNonDate="0" containsDate="1" containsString="0" minDate="2019-08-03T04:08:09" maxDate="2024-01-07T02:12:33"/>
    </cacheField>
    <cacheField name="UTC" numFmtId="22">
      <sharedItems containsSemiMixedTypes="0" containsNonDate="0" containsDate="1" containsString="0" minDate="2019-08-02T20:08:09" maxDate="2024-01-06T18:12:33"/>
    </cacheField>
    <cacheField name="State" numFmtId="0">
      <sharedItems/>
    </cacheField>
    <cacheField name="Zone" numFmtId="0">
      <sharedItems/>
    </cacheField>
    <cacheField name="Local Standard Time" numFmtId="22">
      <sharedItems containsSemiMixedTypes="0" containsNonDate="0" containsDate="1" containsString="0" minDate="2019-08-02T13:08:09" maxDate="2024-01-06T11:12:33"/>
    </cacheField>
    <cacheField name="Facility ID" numFmtId="0">
      <sharedItems containsSemiMixedTypes="0" containsString="0" containsNumber="1" containsInteger="1" minValue="1241" maxValue="8066"/>
    </cacheField>
    <cacheField name="day LST" numFmtId="0">
      <sharedItems/>
    </cacheField>
    <cacheField name="time" numFmtId="22">
      <sharedItems/>
    </cacheField>
    <cacheField name="前整点Q" numFmtId="0">
      <sharedItems containsSemiMixedTypes="0" containsString="0" containsNumber="1" minValue="167.2" maxValue="2712.1"/>
    </cacheField>
    <cacheField name="后整点Q" numFmtId="0">
      <sharedItems containsSemiMixedTypes="0" containsString="0" containsNumber="1" minValue="177.3" maxValue="2709.3"/>
    </cacheField>
    <cacheField name="avg Q(ton/h)" numFmtId="1">
      <sharedItems containsSemiMixedTypes="0" containsString="0" containsNumber="1" minValue="159.622178952133" maxValue="2459.4443570209301"/>
    </cacheField>
    <cacheField name="反演结果" numFmtId="1">
      <sharedItems containsSemiMixedTypes="0" containsString="0" containsNumber="1" minValue="35.357957975821961" maxValue="2606.4389651383644"/>
    </cacheField>
    <cacheField name="反演误差" numFmtId="2">
      <sharedItems containsSemiMixedTypes="0" containsString="0" containsNumber="1" minValue="3.3735441643462549E-3" maxValue="4.1799584831385959"/>
    </cacheField>
    <cacheField name="不确定度" numFmtId="0">
      <sharedItems containsSemiMixedTypes="0" containsString="0" containsNumber="1" minValue="20.023464320393785" maxValue="761.12139758777994"/>
    </cacheField>
    <cacheField name="IME_u (t/h)" numFmtId="177">
      <sharedItems containsSemiMixedTypes="0" containsString="0" containsNumber="1" minValue="0" maxValue="48.198775290227196"/>
    </cacheField>
    <cacheField name="Wind_u (t/h)" numFmtId="177">
      <sharedItems containsSemiMixedTypes="0" containsString="0" containsNumber="1" minValue="0" maxValue="748.08952994061053"/>
    </cacheField>
    <cacheField name="MF_u (ppm)" numFmtId="177">
      <sharedItems containsSemiMixedTypes="0" containsString="0" containsNumber="1" minValue="0" maxValue="18.089687570725246"/>
    </cacheField>
    <cacheField name="q" numFmtId="177">
      <sharedItems containsSemiMixedTypes="0" containsString="0" containsNumber="1" minValue="0" maxValue="23.786394076344607"/>
    </cacheField>
    <cacheField name="diff_dir" numFmtId="2">
      <sharedItems containsSemiMixedTypes="0" containsString="0" containsNumber="1" minValue="0" maxValue="177.47670099564084"/>
    </cacheField>
    <cacheField name="phi" numFmtId="177">
      <sharedItems containsSemiMixedTypes="0" containsString="0" containsNumber="1" minValue="0" maxValue="438.97495053059305"/>
    </cacheField>
    <cacheField name="风速" numFmtId="0">
      <sharedItems containsSemiMixedTypes="0" containsString="0" containsNumber="1" minValue="0.42" maxValue="10.76"/>
    </cacheField>
    <cacheField name="提取" numFmtId="0">
      <sharedItems containsSemiMixedTypes="0" containsString="0" containsNumber="1" containsInteger="1" minValue="-1" maxValue="1"/>
    </cacheField>
    <cacheField name="排放" numFmtId="0">
      <sharedItems containsSemiMixedTypes="0" containsString="0" containsNumber="1" minValue="-1" maxValue="1"/>
    </cacheField>
    <cacheField name="背景" numFmtId="179">
      <sharedItems containsSemiMixedTypes="0" containsString="0" containsNumber="1" minValue="5.4437499999999998E-3" maxValue="8.4868750000000007E-2"/>
    </cacheField>
    <cacheField name="备注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0">
  <r>
    <x v="0"/>
    <d v="2022-06-19T11:51:31"/>
    <n v="799.20464442549496"/>
    <n v="70.00718572703731"/>
    <n v="1233.40232460573"/>
  </r>
  <r>
    <x v="1"/>
    <d v="2019-08-02T13:08:09"/>
    <n v="1188.1630964523345"/>
    <n v="113.36907381511108"/>
    <n v="964.73653990560001"/>
  </r>
  <r>
    <x v="1"/>
    <d v="2023-09-26T11:12:39"/>
    <n v="709.42350561096055"/>
    <n v="107.18224508435058"/>
    <n v="722.98995039040005"/>
  </r>
  <r>
    <x v="1"/>
    <d v="2022-10-18T11:11:02"/>
    <n v="755.80732546035438"/>
    <n v="110.3213025655274"/>
    <n v="1272.644112509"/>
  </r>
  <r>
    <x v="1"/>
    <d v="2023-10-07T11:11:00"/>
    <n v="445.49065845922865"/>
    <n v="68.022255835789792"/>
    <n v="1638.4179757278666"/>
  </r>
  <r>
    <x v="1"/>
    <d v="2023-07-15T11:14:00"/>
    <n v="778.48313453300636"/>
    <n v="76.920744578655601"/>
    <n v="2459.4443570209301"/>
  </r>
  <r>
    <x v="2"/>
    <d v="2023-12-27T13:13:00"/>
    <n v="610.97661673228254"/>
    <n v="55.874920048712475"/>
    <n v="507.26595514209998"/>
  </r>
  <r>
    <x v="2"/>
    <d v="2022-04-20T11:05:10"/>
    <n v="215.48390588710663"/>
    <n v="23.844277057070379"/>
    <n v="717.38354869720001"/>
  </r>
  <r>
    <x v="2"/>
    <d v="2022-06-10T11:06:07"/>
    <n v="874.72979753597144"/>
    <n v="81.428423428609676"/>
    <n v="753.67396224633296"/>
  </r>
  <r>
    <x v="2"/>
    <d v="2023-10-07T11:12:07"/>
    <n v="645.27304015514903"/>
    <n v="88.496507092628562"/>
    <n v="495.42870625966702"/>
  </r>
  <r>
    <x v="2"/>
    <d v="2020-09-17T11:19:28"/>
    <n v="794.55767811682904"/>
    <n v="77.042891580433903"/>
    <n v="1296.94396295464"/>
  </r>
  <r>
    <x v="3"/>
    <d v="2022-10-04T10:51:33"/>
    <n v="783.19510558231048"/>
    <n v="122.31145585608242"/>
    <n v="208.00536508546699"/>
  </r>
  <r>
    <x v="4"/>
    <d v="2023-08-05T11:48:20"/>
    <n v="1265.8228573248728"/>
    <n v="90.313584935289569"/>
    <n v="336.76209523366703"/>
  </r>
  <r>
    <x v="4"/>
    <d v="2023-09-16T12:00:26"/>
    <n v="1231.9226134607275"/>
    <n v="100.54207251057439"/>
    <n v="520.95083694499999"/>
  </r>
  <r>
    <x v="4"/>
    <d v="2023-11-10T12:01:07"/>
    <n v="935.61166455823593"/>
    <n v="68.502314481659127"/>
    <n v="1086.3234866586668"/>
  </r>
  <r>
    <x v="4"/>
    <d v="2023-06-24T12:00:54"/>
    <n v="591.85308420040576"/>
    <n v="37.95072271128511"/>
    <n v="864.06322535866673"/>
  </r>
  <r>
    <x v="5"/>
    <d v="2022-03-31T11:54:08"/>
    <n v="621.1262157019288"/>
    <n v="43.645817533238628"/>
    <n v="644.01044692599999"/>
  </r>
  <r>
    <x v="6"/>
    <d v="2023-10-12T11:23:33"/>
    <n v="206.5798269153992"/>
    <n v="36.172927338342099"/>
    <n v="1349.9453242044001"/>
  </r>
  <r>
    <x v="6"/>
    <d v="2022-06-21T11:24:44"/>
    <n v="1689.1945905340328"/>
    <n v="183.46226915889491"/>
    <n v="1626.2783319320999"/>
  </r>
  <r>
    <x v="6"/>
    <d v="2023-04-18T11:34:28"/>
    <n v="571.53698448019964"/>
    <n v="43.167956386043052"/>
    <n v="878.57666922409999"/>
  </r>
  <r>
    <x v="7"/>
    <d v="2021-10-10T11:11:15"/>
    <n v="218.04553303889475"/>
    <n v="34.996379555622646"/>
    <n v="1144.6329974986099"/>
  </r>
  <r>
    <x v="7"/>
    <d v="2020-09-05T11:32:32"/>
    <n v="518.36826827195091"/>
    <n v="66.730619367847808"/>
    <n v="1262.2432394648999"/>
  </r>
  <r>
    <x v="7"/>
    <d v="2020-10-04T11:32:36"/>
    <n v="545.13322577392148"/>
    <n v="65.653308046172313"/>
    <n v="447.11960688009998"/>
  </r>
  <r>
    <x v="7"/>
    <d v="2023-08-17T11:36:52"/>
    <n v="514.24065117076555"/>
    <n v="60.928921136856403"/>
    <n v="811.90010280866704"/>
  </r>
  <r>
    <x v="8"/>
    <d v="2023-08-14T13:42:15"/>
    <n v="1419.4841378044443"/>
    <n v="195.07523272314941"/>
    <n v="1386.0149894668"/>
  </r>
  <r>
    <x v="8"/>
    <d v="2022-09-30T11:31:53"/>
    <n v="1101.5823156982642"/>
    <n v="163.41514250864611"/>
    <n v="1367.21207375573"/>
  </r>
  <r>
    <x v="8"/>
    <d v="2022-05-14T11:35:16"/>
    <n v="1302.9294923796754"/>
    <n v="151.82869416525111"/>
    <n v="692.58565382929999"/>
  </r>
  <r>
    <x v="8"/>
    <d v="2020-09-30T11:33:03"/>
    <n v="1210.5009818573976"/>
    <n v="112.37745953159956"/>
    <n v="1231.3944223812"/>
  </r>
  <r>
    <x v="8"/>
    <d v="2022-04-18T11:33:49"/>
    <n v="633.19855313953599"/>
    <n v="49.616664377836358"/>
    <n v="579.70919255479998"/>
  </r>
  <r>
    <x v="8"/>
    <d v="2020-10-29T11:33:12"/>
    <n v="491.68804528504444"/>
    <n v="41.742596794608509"/>
    <n v="1074.7175698849301"/>
  </r>
  <r>
    <x v="8"/>
    <d v="2022-10-13T11:33:03"/>
    <n v="1265.9079490991587"/>
    <n v="89.430325655111048"/>
    <n v="607.49928509013296"/>
  </r>
  <r>
    <x v="9"/>
    <d v="2023-12-13T13:08:54"/>
    <n v="1225.8407221254308"/>
    <n v="117.37384890366268"/>
    <n v="1361.0250738289301"/>
  </r>
  <r>
    <x v="9"/>
    <d v="2022-02-12T11:10:06"/>
    <n v="443.04719268232691"/>
    <n v="40.644983776205471"/>
    <n v="941.31000596966703"/>
  </r>
  <r>
    <x v="9"/>
    <d v="2023-10-31T11:20:04"/>
    <n v="1061.683912937212"/>
    <n v="76.385173087243317"/>
    <n v="851.58792320910004"/>
  </r>
  <r>
    <x v="9"/>
    <d v="2023-12-21T11:20:37"/>
    <n v="895.24544137041562"/>
    <n v="95.020942613653148"/>
    <n v="570.61012961259996"/>
  </r>
  <r>
    <x v="9"/>
    <d v="2020-08-13T11:24:46"/>
    <n v="665.11086737405628"/>
    <n v="47.053648216715366"/>
    <n v="489.28101767160001"/>
  </r>
  <r>
    <x v="9"/>
    <d v="2020-09-11T11:24:53"/>
    <n v="1045.2481943080277"/>
    <n v="69.430620007024942"/>
    <n v="1630.7371449292"/>
  </r>
  <r>
    <x v="10"/>
    <d v="2022-10-19T11:15:33"/>
    <n v="593.07869220009798"/>
    <n v="66.399265220241844"/>
    <n v="1259.3538560679999"/>
  </r>
  <r>
    <x v="10"/>
    <d v="2020-07-11T11:23:19"/>
    <n v="1999.3594230476047"/>
    <n v="200.32699635056591"/>
    <n v="1451.5832785248699"/>
  </r>
  <r>
    <x v="10"/>
    <d v="2022-09-20T11:24:31"/>
    <n v="486.73287708581705"/>
    <n v="45.316680829892036"/>
    <n v="1672.10174512407"/>
  </r>
  <r>
    <x v="11"/>
    <d v="2022-01-13T11:13:19"/>
    <n v="1222.8204980880603"/>
    <n v="175.10835791481432"/>
    <n v="1581.7370731726701"/>
  </r>
  <r>
    <x v="11"/>
    <d v="2021-09-25T11:13:23"/>
    <n v="1330.0298005794727"/>
    <n v="137.0134850248534"/>
    <n v="951.94674704616705"/>
  </r>
  <r>
    <x v="11"/>
    <d v="2023-07-04T11:16:02"/>
    <n v="2694.3830268772476"/>
    <n v="281.13996842139755"/>
    <n v="472.038459713333"/>
  </r>
  <r>
    <x v="12"/>
    <d v="2023-06-25T11:05:08"/>
    <n v="941.92617277734814"/>
    <n v="100.02073830141292"/>
    <n v="1518.8540509449999"/>
  </r>
  <r>
    <x v="12"/>
    <d v="2020-08-25T11:10:51"/>
    <n v="561.28156069015859"/>
    <n v="52.273349397595695"/>
    <n v="1080.45702534"/>
  </r>
  <r>
    <x v="12"/>
    <d v="2023-09-17T11:02:08"/>
    <n v="1666.9750485487739"/>
    <n v="105.15631046696488"/>
    <n v="1702.2414461359999"/>
  </r>
  <r>
    <x v="12"/>
    <d v="2023-09-30T11:16:43"/>
    <n v="799.8885104775884"/>
    <n v="71.569519807043548"/>
    <n v="1698.340551754"/>
  </r>
  <r>
    <x v="13"/>
    <d v="2023-09-08T13:22:37"/>
    <n v="2308.1597993266273"/>
    <n v="200.02788046848534"/>
    <n v="723.96517398590004"/>
  </r>
  <r>
    <x v="13"/>
    <d v="2023-11-03T11:12:54"/>
    <n v="1528.6775870433735"/>
    <n v="181.25109723881371"/>
    <n v="1597.11385451567"/>
  </r>
  <r>
    <x v="13"/>
    <d v="2021-04-01T11:20:59"/>
    <n v="991.47177384934389"/>
    <n v="100.82439789399611"/>
    <n v="1267.65762038813"/>
  </r>
  <r>
    <x v="13"/>
    <d v="2022-11-20T11:20:45"/>
    <n v="2267.6673446245004"/>
    <n v="222.9908123134268"/>
    <n v="813.64038553490002"/>
  </r>
  <r>
    <x v="13"/>
    <d v="2023-12-10T11:27:09"/>
    <n v="1006.2158542073967"/>
    <n v="88.435411724440257"/>
    <n v="1627.9823272687299"/>
  </r>
  <r>
    <x v="14"/>
    <d v="2022-10-19T11:17:28"/>
    <n v="1360.8168329137109"/>
    <n v="201.33840555571356"/>
    <n v="1638.693155099"/>
  </r>
  <r>
    <x v="14"/>
    <d v="2020-10-06T11:25:38"/>
    <n v="1256.9715497966415"/>
    <n v="162.96964763735579"/>
    <n v="1263.4785226858701"/>
  </r>
  <r>
    <x v="14"/>
    <d v="2020-07-11T11:25:19"/>
    <n v="1840.82001367015"/>
    <n v="164.22694548409717"/>
    <n v="1367.3164000008301"/>
  </r>
  <r>
    <x v="14"/>
    <d v="2022-03-26T11:27:55"/>
    <n v="801.2113665163115"/>
    <n v="77.0651062034202"/>
    <n v="995.05465391639996"/>
  </r>
  <r>
    <x v="14"/>
    <d v="2020-06-12T11:25:12"/>
    <n v="2194.3902925285483"/>
    <n v="177.57522614599696"/>
    <n v="781.87017115027299"/>
  </r>
  <r>
    <x v="14"/>
    <d v="2022-01-30T11:28:05"/>
    <n v="1078.4055795015984"/>
    <n v="88.451634030460639"/>
    <n v="390.52703387908502"/>
  </r>
  <r>
    <x v="14"/>
    <d v="2021-04-24T11:27:56"/>
    <n v="882.47797706013921"/>
    <n v="70.404908611545522"/>
    <n v="368.679878336"/>
  </r>
  <r>
    <x v="14"/>
    <d v="2021-12-06T11:29:06"/>
    <n v="1901.0975095474885"/>
    <n v="133.75251197364008"/>
    <n v="955.17481274600004"/>
  </r>
  <r>
    <x v="14"/>
    <d v="2023-08-16T11:33:23"/>
    <n v="1856.5401611925267"/>
    <n v="183.55107073306334"/>
    <n v="371.72348313869998"/>
  </r>
  <r>
    <x v="14"/>
    <d v="2022-07-27T11:24:51"/>
    <n v="1028.1196596815548"/>
    <n v="84.949441441112867"/>
    <n v="1207.281451992"/>
  </r>
  <r>
    <x v="14"/>
    <d v="2023-03-04T11:30:35"/>
    <n v="711.25615531214191"/>
    <n v="62.610744799352162"/>
    <n v="1183.1095145946999"/>
  </r>
  <r>
    <x v="14"/>
    <d v="2023-01-08T11:29:28"/>
    <n v="1758.4272041208376"/>
    <n v="136.47266321096276"/>
    <n v="624.14310111999998"/>
  </r>
  <r>
    <x v="15"/>
    <d v="2022-10-19T11:17:53"/>
    <n v="812.98365675663513"/>
    <n v="83.675209841377765"/>
    <n v="1763.3131228328"/>
  </r>
  <r>
    <x v="15"/>
    <d v="2020-07-11T11:25:42"/>
    <n v="1167.4412775621445"/>
    <n v="113.32347439675698"/>
    <n v="565.986511387733"/>
  </r>
  <r>
    <x v="15"/>
    <d v="2022-01-30T11:28:28"/>
    <n v="996.07361791638277"/>
    <n v="101.6196651130339"/>
    <n v="592.04690501879998"/>
  </r>
  <r>
    <x v="15"/>
    <d v="2020-06-12T11:25:31"/>
    <n v="1649.8467379000749"/>
    <n v="136.77209510264004"/>
    <n v="1355.5880132872001"/>
  </r>
  <r>
    <x v="15"/>
    <d v="2021-04-24T11:28:19"/>
    <n v="968.82995135124679"/>
    <n v="70.103097245284047"/>
    <n v="691.00261645800003"/>
  </r>
  <r>
    <x v="15"/>
    <d v="2023-08-16T11:33:46"/>
    <n v="1142.0944609830515"/>
    <n v="121.52710380076245"/>
    <n v="2322.3989822982699"/>
  </r>
  <r>
    <x v="15"/>
    <d v="2023-03-04T11:30:58"/>
    <n v="1067.6256085748721"/>
    <n v="101.74692364400993"/>
    <n v="691.41387354013295"/>
  </r>
  <r>
    <x v="16"/>
    <d v="2023-08-25T10:54:41"/>
    <n v="1034.0874142197454"/>
    <n v="114.14795529101063"/>
    <n v="2399.44315831733"/>
  </r>
  <r>
    <x v="16"/>
    <d v="2021-01-19T11:02:53"/>
    <n v="619.02492359327005"/>
    <n v="96.36668279539289"/>
    <n v="931.73315906439996"/>
  </r>
  <r>
    <x v="16"/>
    <d v="2021-11-02T11:02:50"/>
    <n v="385.42065253651361"/>
    <n v="52.218970966700539"/>
    <n v="1644.5943918327"/>
  </r>
  <r>
    <x v="16"/>
    <d v="2021-11-28T11:03:59"/>
    <n v="328.96201007324436"/>
    <n v="39.712723962106203"/>
    <n v="1217.5144958592"/>
  </r>
  <r>
    <x v="17"/>
    <d v="2022-09-27T11:31:08"/>
    <n v="1126.9766371725955"/>
    <n v="117.45303286327173"/>
    <n v="591.801965139"/>
  </r>
  <r>
    <x v="17"/>
    <d v="2022-07-21T11:27:57"/>
    <n v="2772.6220639440162"/>
    <n v="187.29478091037694"/>
    <n v="1783.17442074053"/>
  </r>
  <r>
    <x v="18"/>
    <d v="2019-12-24T13:36:43"/>
    <n v="639.78376500584682"/>
    <n v="102.08307141835012"/>
    <n v="1233.4945550543"/>
  </r>
  <r>
    <x v="18"/>
    <d v="2023-07-14T11:42:09"/>
    <n v="1517.4195768491779"/>
    <n v="228.4300968968812"/>
    <n v="704.88254298000004"/>
  </r>
  <r>
    <x v="18"/>
    <d v="2022-03-27T11:51:14"/>
    <n v="539.10801504490598"/>
    <n v="52.585398567263972"/>
    <n v="2185.8162717929999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40.1956752846856"/>
    <n v="5.507814071233603E-3"/>
    <n v="189.22618686924395"/>
    <n v="3.26"/>
    <n v="-1"/>
    <x v="0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930.24843527916107"/>
    <n v="0.15488610449142096"/>
    <n v="500.09555046735414"/>
    <n v="0.91"/>
    <n v="1"/>
    <x v="1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625.11901514249746"/>
    <n v="0.35203136889200271"/>
    <n v="305.66977151728679"/>
    <n v="1.06"/>
    <n v="-1"/>
    <x v="0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634.00414998768861"/>
    <n v="0.12308027290650569"/>
    <n v="81.813502501863638"/>
    <n v="4.38"/>
    <n v="-1"/>
    <x v="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155.3879771640165"/>
    <n v="0.29481487979235982"/>
    <n v="157.1080617141798"/>
    <n v="4"/>
    <n v="-1"/>
    <x v="0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173.10622358185634"/>
    <n v="0.58455286085349334"/>
    <n v="18.483589764746004"/>
    <n v="7.1"/>
    <n v="-1"/>
    <x v="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728.9618191760433"/>
    <n v="0.10958469598457339"/>
    <n v="383.12792869131226"/>
    <n v="3.48"/>
    <n v="-1"/>
    <x v="0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259.8398690722383"/>
    <n v="1.0061134382273056E-2"/>
    <n v="415.91314144369596"/>
    <n v="1.7"/>
    <n v="1"/>
    <x v="0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94.55078802815888"/>
    <n v="0.67009861260165493"/>
    <n v="105.10106157433081"/>
    <n v="2"/>
    <n v="1"/>
    <x v="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838.56918339896242"/>
    <n v="0.26150208917339124"/>
    <n v="109.26043864642554"/>
    <n v="4.12"/>
    <n v="1"/>
    <x v="2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771.87060320631258"/>
    <n v="0.52162902986479576"/>
    <n v="93.566719160039199"/>
    <n v="4.53"/>
    <n v="1"/>
    <x v="0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126.05669466999848"/>
    <n v="0.52744330711968224"/>
    <n v="15.687834047766401"/>
    <n v="6.66"/>
    <n v="-1"/>
    <x v="1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453.18160481780615"/>
    <n v="5.7784020193893629E-2"/>
    <n v="50.931325836192947"/>
    <n v="9.18"/>
    <n v="-1"/>
    <x v="1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662.32110447484263"/>
    <n v="9.7592152518352321E-2"/>
    <n v="71.913244200447593"/>
    <n v="6.59"/>
    <n v="-1"/>
    <x v="0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58.63560434829174"/>
    <n v="8.1891959267252679E-2"/>
    <n v="309.62388527515424"/>
    <n v="1.1000000000000001"/>
    <n v="-1"/>
    <x v="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80.2468174072817"/>
    <n v="3.5257759312459287E-2"/>
    <n v="275.99792244573132"/>
    <n v="1.63"/>
    <n v="-1"/>
    <x v="0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103.8827158711829"/>
    <n v="0.14885858803308172"/>
    <n v="181.47914546911861"/>
    <n v="2.97"/>
    <n v="1"/>
    <x v="0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79.49167184371208"/>
    <n v="0.43585894738763231"/>
    <n v="62.70767112560867"/>
    <n v="2.2999999999999998"/>
    <n v="-1"/>
    <x v="0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745.87504822555411"/>
    <n v="0.37906949355398178"/>
    <n v="316.31102026873185"/>
    <n v="1.32"/>
    <n v="1"/>
    <x v="0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469.02716824973953"/>
    <n v="9.9670957435744292E-2"/>
    <n v="57.150923900648984"/>
    <n v="4.49"/>
    <n v="-1"/>
    <x v="0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993.1501020280715"/>
    <n v="8.5769465334108286E-2"/>
    <n v="94.349509080143307"/>
    <n v="6.01"/>
    <n v="-1"/>
    <x v="0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831.35966008642424"/>
    <n v="3.7848579030391759E-2"/>
    <n v="138.93165520985315"/>
    <n v="3.18"/>
    <n v="1"/>
    <x v="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43.34323155755294"/>
    <n v="0.82575018004031309"/>
    <n v="106.20418870808494"/>
    <n v="0.6"/>
    <n v="1"/>
    <x v="3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127.01848606580019"/>
    <n v="0.60330382805829919"/>
    <n v="95.677157076201652"/>
    <n v="0.6"/>
    <n v="1"/>
    <x v="3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522.5095022086266"/>
    <n v="1.5120001207369507"/>
    <n v="333.85590024982139"/>
    <n v="0.73"/>
    <n v="1"/>
    <x v="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63.5843189097786"/>
    <n v="3.9225959330381297"/>
    <n v="204.15376924986006"/>
    <n v="3.2"/>
    <n v="-1"/>
    <x v="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493.7187637564816"/>
    <n v="0.18338424564643388"/>
    <n v="591.55233256874772"/>
    <n v="1.52"/>
    <n v="1"/>
    <x v="0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621.08075497152674"/>
    <n v="0.26347249162983116"/>
    <n v="201.36623002859722"/>
    <n v="1.77"/>
    <n v="-1"/>
    <x v="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969.70739103092467"/>
    <n v="0.35633832117200742"/>
    <n v="100.10892506193534"/>
    <n v="5.61"/>
    <n v="-1"/>
    <x v="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1092.461163966718"/>
    <n v="4.5579529548688637E-2"/>
    <n v="215.05287598320484"/>
    <n v="2.61"/>
    <n v="1"/>
    <x v="0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905.39692502722198"/>
    <n v="2.070780558448249"/>
    <n v="176.19412216033911"/>
    <n v="2.8"/>
    <n v="-1"/>
    <x v="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920.67719070122246"/>
    <n v="1.4652083892846308"/>
    <n v="101.5159099412014"/>
    <n v="4.82"/>
    <n v="-1"/>
    <x v="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48.3512398863272"/>
    <n v="0.22105037169397568"/>
    <n v="362.50234400446828"/>
    <n v="2.34"/>
    <n v="-1"/>
    <x v="0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847.20618172963532"/>
    <n v="0.36604820382705344"/>
    <n v="85.900814293545636"/>
    <n v="6.16"/>
    <n v="-1"/>
    <x v="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643.16282088210289"/>
    <n v="1.3161681583629503E-3"/>
    <n v="126.99493599634197"/>
    <n v="2.6"/>
    <n v="-1"/>
    <x v="0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807.4168748240663"/>
    <n v="0.11138225194008748"/>
    <n v="687.60288551185272"/>
    <n v="1.55"/>
    <n v="1"/>
    <x v="0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991.48388605560922"/>
    <n v="0.12851151275303191"/>
    <n v="188.62308926323286"/>
    <n v="2.61"/>
    <n v="-1"/>
    <x v="0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935.93893404110111"/>
    <n v="0.23993570457202817"/>
    <n v="95.333494808671517"/>
    <n v="6.02"/>
    <n v="-1"/>
    <x v="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123.74131112181558"/>
    <n v="0.22478622999550241"/>
    <n v="13.945298287721998"/>
    <n v="10.76"/>
    <n v="1"/>
    <x v="1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7.87213431290763"/>
    <n v="4.8581154343943583E-2"/>
    <n v="61.642206612625351"/>
    <n v="5.28"/>
    <n v="1"/>
    <x v="0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856.68181027577134"/>
    <n v="1.5376120995973597"/>
    <n v="90.233053713157432"/>
    <n v="6.44"/>
    <n v="-1"/>
    <x v="1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391.1934865130893"/>
    <n v="8.4050580338830352E-2"/>
    <n v="114.44005927663035"/>
    <n v="7.79"/>
    <n v="-1"/>
    <x v="0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81.8390180568404"/>
    <n v="0.13644909383189882"/>
    <n v="216.82324411084062"/>
    <n v="2.52"/>
    <n v="-1"/>
    <x v="0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31.48949052598482"/>
    <n v="0.12594531142389581"/>
    <n v="84.81398403227999"/>
    <n v="3.13"/>
    <n v="-1"/>
    <x v="0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415.14697630086607"/>
    <n v="7.1508003870221062E-2"/>
    <n v="171.5304527868646"/>
    <n v="1.36"/>
    <n v="1"/>
    <x v="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780.778885782099"/>
    <n v="3.8331337708799498E-2"/>
    <n v="138.63321595020824"/>
    <n v="2.81"/>
    <n v="-1"/>
    <x v="0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73.40140313227778"/>
    <n v="0.36118074152677343"/>
    <n v="158.74536251334541"/>
    <n v="2.71"/>
    <n v="-1"/>
    <x v="0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240.0955183204699"/>
    <n v="1.5292237090263993E-2"/>
    <n v="104.4039061137329"/>
    <n v="7.11"/>
    <n v="-1"/>
    <x v="0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950.2346220479152"/>
    <n v="0.31441244916588496"/>
    <n v="313.28568274144232"/>
    <n v="1.7"/>
    <n v="1"/>
    <x v="0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1034.6116827567798"/>
    <n v="0.36555582487716098"/>
    <n v="101.02746006863184"/>
    <n v="5.41"/>
    <n v="1"/>
    <x v="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489.25599369114377"/>
    <n v="0.19463939184956533"/>
    <n v="121.22311774302602"/>
    <n v="2.13"/>
    <n v="-1"/>
    <x v="0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489.01142066309041"/>
    <n v="0.54498611135998387"/>
    <n v="138.53539439365349"/>
    <n v="1.91"/>
    <n v="1"/>
    <x v="2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572.29221676280986"/>
    <n v="0.53956433403286586"/>
    <n v="85.420296398171587"/>
    <n v="3.62"/>
    <n v="-1"/>
    <x v="1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79.48426459430948"/>
    <n v="0.35447311496214234"/>
    <n v="45.956141178789139"/>
    <n v="2.48"/>
    <n v="1"/>
    <x v="1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730.09654341142823"/>
    <n v="5.4160650563191519E-2"/>
    <n v="289.94301184957197"/>
    <n v="1.48"/>
    <n v="-1"/>
    <x v="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387.31092938802504"/>
    <n v="5.0534493870710927E-2"/>
    <n v="68.938614055783219"/>
    <n v="3.51"/>
    <n v="1"/>
    <x v="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755.96000443828279"/>
    <n v="3.3138707253496623E-2"/>
    <n v="289.13187996512471"/>
    <n v="1.57"/>
    <n v="1"/>
    <x v="0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905.0707756382086"/>
    <n v="1.5787246393872556"/>
    <n v="101.82819503618198"/>
    <n v="6.44"/>
    <n v="-1"/>
    <x v="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2026.8402162655295"/>
    <n v="0.28140147350789813"/>
    <n v="344.95326053679878"/>
    <n v="2.94"/>
    <n v="-1"/>
    <x v="0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333.7357976640155"/>
    <n v="0.20235966408548167"/>
    <n v="438.29485506246408"/>
    <n v="1.73"/>
    <n v="-1"/>
    <x v="0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1773.7747847875244"/>
    <n v="0.20620876861684018"/>
    <n v="655.19362310145107"/>
    <n v="1.58"/>
    <n v="1"/>
    <x v="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978.70903459146859"/>
    <n v="0.26104685132875977"/>
    <n v="163.10226769889459"/>
    <n v="3.26"/>
    <n v="-1"/>
    <x v="0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505.89634816682889"/>
    <n v="0.38060326690550278"/>
    <n v="131.10636537822108"/>
    <n v="2.2799999999999998"/>
    <n v="1"/>
    <x v="1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1026.8758650829252"/>
    <n v="3.0423429790592604"/>
    <n v="187.3107007815689"/>
    <n v="2.83"/>
    <n v="-1"/>
    <x v="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424.92434347335836"/>
    <n v="0.11970811584810512"/>
    <n v="242.63717176320043"/>
    <n v="0.86"/>
    <n v="1"/>
    <x v="0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623.60102593237673"/>
    <n v="0.50147285375237427"/>
    <n v="185.35306827925595"/>
    <n v="1.91"/>
    <n v="-1"/>
    <x v="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780.2880275729385"/>
    <n v="0.863834770155683"/>
    <n v="279.39445533403045"/>
    <n v="3.34"/>
    <n v="1"/>
    <x v="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619.28761898332937"/>
    <n v="0.7052125674337586"/>
    <n v="83.081959941442278"/>
    <n v="4.78"/>
    <n v="1"/>
    <x v="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111.7097378232922"/>
    <n v="2.8925456311839536E-2"/>
    <n v="186.81286756975294"/>
    <n v="3.06"/>
    <n v="-1"/>
    <x v="0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1043.345349908263"/>
    <n v="0.72587919866178696"/>
    <n v="124.21994300742296"/>
    <n v="5.41"/>
    <n v="-1"/>
    <x v="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2321.5322966488116"/>
    <n v="0.59931044328920802"/>
    <n v="426.88900596006903"/>
    <n v="2.72"/>
    <n v="-1"/>
    <x v="0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99.62925415986285"/>
    <n v="0.64396291064758326"/>
    <n v="454.48519105015998"/>
    <n v="0.57999999999999996"/>
    <n v="-1"/>
    <x v="3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735.03883477290867"/>
    <n v="0.39184974796397259"/>
    <n v="210.31929440597457"/>
    <n v="1.96"/>
    <n v="-1"/>
    <x v="1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68.6895849752782"/>
    <n v="7.8071581648797156E-2"/>
    <n v="137.44553828615008"/>
    <n v="4.62"/>
    <n v="1"/>
    <x v="0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929.47205695702678"/>
    <n v="0.28386294031200071"/>
    <n v="144.01029448255497"/>
    <n v="3.3"/>
    <n v="-1"/>
    <x v="0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958.776659519863"/>
    <n v="0.15070436333587384"/>
    <n v="543.99850738134353"/>
    <n v="1.93"/>
    <n v="1"/>
    <x v="0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990.33009784098704"/>
    <n v="0.21715946682013382"/>
    <n v="102.36679609303404"/>
    <n v="5.95"/>
    <n v="-1"/>
    <x v="0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2137.80292264015"/>
    <n v="0.31316101337951707"/>
    <n v="183.83956695978884"/>
    <n v="7.76"/>
    <n v="-1"/>
    <x v="0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784.32067781520607"/>
    <n v="0.37923703194580832"/>
    <n v="143.14203211019668"/>
    <n v="2.83"/>
    <n v="-1"/>
    <x v="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56.3752000761212"/>
    <n v="0.15193339642960893"/>
    <n v="297.69514965937708"/>
    <n v="3.26"/>
    <n v="-1"/>
    <x v="0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40.8585095039552"/>
    <n v="2.2251028420379307E-2"/>
    <n v="208.94125868091331"/>
    <n v="3.98"/>
    <n v="1"/>
    <x v="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060.410650405873"/>
    <n v="6.5680810830079206E-2"/>
    <n v="101.99904446548597"/>
    <n v="6.15"/>
    <n v="-1"/>
    <x v="0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2295.7993804765856"/>
    <n v="0.4374675756430616"/>
    <n v="289.887079621059"/>
    <n v="4"/>
    <n v="1"/>
    <x v="0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226.9229700981477"/>
    <n v="0.25127961492948053"/>
    <n v="215.84955187985449"/>
    <n v="2.82"/>
    <n v="1"/>
    <x v="0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639.8300490078875"/>
    <n v="0.19930547823963202"/>
    <n v="223.09641067737496"/>
    <n v="3.64"/>
    <n v="1"/>
    <x v="0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374.4811875940334"/>
    <n v="9.8867493508018999E-3"/>
    <n v="495.3431018447987"/>
    <n v="1.61"/>
    <n v="-1"/>
    <x v="0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700.74612814732336"/>
    <n v="0.22806464831438525"/>
    <n v="68.947400305082397"/>
    <n v="6.44"/>
    <n v="1"/>
    <x v="0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1234.3452821124372"/>
    <n v="0.44946311293490993"/>
    <n v="195.26918172238601"/>
    <n v="3.18"/>
    <n v="1"/>
    <x v="0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24.49287155018112"/>
    <n v="7.1966523545401298E-2"/>
    <n v="53.90761817714872"/>
    <n v="7.17"/>
    <n v="-1"/>
    <x v="0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391.0549142667082"/>
    <n v="0.47778617612138063"/>
    <n v="339.59074153811571"/>
    <n v="2.12"/>
    <n v="-1"/>
    <x v="0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812.02096216246059"/>
    <n v="0.3273971360840211"/>
    <n v="107.31623182160017"/>
    <n v="3.96"/>
    <n v="1"/>
    <x v="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797.50046220661682"/>
    <n v="0.32592845178849056"/>
    <n v="87.236389387041925"/>
    <n v="4.88"/>
    <n v="1"/>
    <x v="0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81.18491214028461"/>
    <n v="6.8827467455185531E-2"/>
    <n v="48.951174146990311"/>
    <n v="7.6"/>
    <n v="1"/>
    <x v="0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699.08567042023446"/>
    <n v="1.1095809866846999E-2"/>
    <n v="104.04564791965936"/>
    <n v="3.4"/>
    <n v="-1"/>
    <x v="0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27.500110594032652"/>
    <n v="0.95875801616354139"/>
    <n v="28.077589876476619"/>
    <n v="0.42"/>
    <n v="1"/>
    <x v="3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572.72111326782954"/>
    <n v="3.2642332198927322E-2"/>
    <n v="144.90042216720855"/>
    <n v="2.06"/>
    <n v="1"/>
    <x v="0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92.14549681696911"/>
    <n v="0.28883765979722381"/>
    <n v="47.120930742451328"/>
    <n v="6.19"/>
    <n v="-1"/>
    <x v="2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2.36628442739149"/>
    <n v="0.76522935111256629"/>
    <n v="130.3665519251247"/>
    <n v="0.5"/>
    <n v="1"/>
    <x v="3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635.0310440106643"/>
    <n v="7.2750594980004329E-2"/>
    <n v="355.00535511651231"/>
    <n v="2.33"/>
    <n v="1"/>
    <x v="0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589.93850492859951"/>
    <n v="4.231901831395065E-2"/>
    <n v="59.935703143891175"/>
    <n v="5.73"/>
    <n v="-1"/>
    <x v="0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48.6423884940312"/>
    <n v="0.39127700939313348"/>
    <n v="75.89768262762118"/>
    <n v="2.5"/>
    <n v="-1"/>
    <x v="1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355.63575051855452"/>
    <n v="0.55463842398549978"/>
    <n v="62.464089472529629"/>
    <n v="3.6"/>
    <n v="-1"/>
    <x v="1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258.1338801344632"/>
    <n v="2.7671861146016028E-2"/>
    <n v="467.0012430747185"/>
    <n v="2.41"/>
    <n v="-1"/>
    <x v="0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1699.848193457379"/>
    <n v="0.14699179713558608"/>
    <n v="476.85920959048161"/>
    <n v="1.92"/>
    <n v="-1"/>
    <x v="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590.2721981135323"/>
    <n v="0.18503656118762526"/>
    <n v="241.85456982587542"/>
    <n v="5.9"/>
    <n v="1"/>
    <x v="0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50.1835152556428"/>
    <n v="0.12712905517947301"/>
    <n v="125.13340766763949"/>
    <n v="4.79"/>
    <n v="-1"/>
    <x v="0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518.87736233719204"/>
    <n v="0.24909493831311705"/>
    <n v="62.679337461643058"/>
    <n v="5.01"/>
    <n v="-1"/>
    <x v="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948.67535335159869"/>
    <n v="0.23118419309459873"/>
    <n v="171.35357530300956"/>
    <n v="2.8"/>
    <n v="1"/>
    <x v="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088.3683942199541"/>
    <n v="2.6871786301295005E-2"/>
    <n v="305.61835934969753"/>
    <n v="3.39"/>
    <n v="1"/>
    <x v="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341.17308194101014"/>
    <n v="0.73190167475913037"/>
    <n v="155.53304385753387"/>
    <n v="1.2"/>
    <n v="-1"/>
    <x v="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279.0561433996936"/>
    <n v="5.0172897199223854E-2"/>
    <n v="385.38761116354908"/>
    <n v="2.97"/>
    <n v="1"/>
    <x v="0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983.12699481899574"/>
    <n v="0.1925131091558766"/>
    <n v="130.43465609550722"/>
    <n v="3.79"/>
    <n v="-1"/>
    <x v="0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770.92180203104829"/>
    <n v="0.30266854022692768"/>
    <n v="104.41151190616127"/>
    <n v="3.8"/>
    <n v="-1"/>
    <x v="0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92.1632739077095"/>
    <n v="0.39375598341507956"/>
    <n v="432.15036663031771"/>
    <n v="2.6"/>
    <n v="-1"/>
    <x v="0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58.7672497634551"/>
    <n v="6.9767247404440749E-2"/>
    <n v="192.72492673759848"/>
    <n v="4.4000000000000004"/>
    <n v="-1"/>
    <x v="0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118.884581214309"/>
    <n v="0.58733478699025699"/>
    <n v="185.21111733991424"/>
    <n v="3.01"/>
    <n v="-1"/>
    <x v="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199.1896504065101"/>
    <n v="2.7811152069722601E-2"/>
    <n v="253.96579479826758"/>
    <n v="2.37"/>
    <n v="1"/>
    <x v="0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426.9129744299194"/>
    <n v="5.2615514775585528E-2"/>
    <n v="136.8964578736111"/>
    <n v="5.76"/>
    <n v="1"/>
    <x v="0"/>
    <s v="噪声较大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x v="0"/>
  </r>
  <r>
    <x v="1"/>
  </r>
  <r>
    <x v="0"/>
  </r>
  <r>
    <x v="2"/>
  </r>
  <r>
    <x v="0"/>
  </r>
  <r>
    <x v="3"/>
  </r>
  <r>
    <x v="0"/>
  </r>
  <r>
    <x v="0"/>
  </r>
  <r>
    <x v="1"/>
  </r>
  <r>
    <x v="0"/>
  </r>
  <r>
    <x v="0"/>
  </r>
  <r>
    <x v="3"/>
  </r>
  <r>
    <x v="3"/>
  </r>
  <r>
    <x v="0"/>
  </r>
  <r>
    <x v="2"/>
  </r>
  <r>
    <x v="0"/>
  </r>
  <r>
    <x v="0"/>
  </r>
  <r>
    <x v="2"/>
  </r>
  <r>
    <x v="0"/>
  </r>
  <r>
    <x v="0"/>
  </r>
  <r>
    <x v="0"/>
  </r>
  <r>
    <x v="2"/>
  </r>
  <r>
    <x v="4"/>
  </r>
  <r>
    <x v="0"/>
  </r>
  <r>
    <x v="1"/>
  </r>
  <r>
    <x v="1"/>
  </r>
  <r>
    <x v="0"/>
  </r>
  <r>
    <x v="1"/>
  </r>
  <r>
    <x v="1"/>
  </r>
  <r>
    <x v="0"/>
  </r>
  <r>
    <x v="1"/>
  </r>
  <r>
    <x v="2"/>
  </r>
  <r>
    <x v="0"/>
  </r>
  <r>
    <x v="1"/>
  </r>
  <r>
    <x v="2"/>
  </r>
  <r>
    <x v="0"/>
  </r>
  <r>
    <x v="0"/>
  </r>
  <r>
    <x v="2"/>
  </r>
  <r>
    <x v="3"/>
  </r>
  <r>
    <x v="0"/>
  </r>
  <r>
    <x v="3"/>
  </r>
  <r>
    <x v="2"/>
  </r>
  <r>
    <x v="0"/>
  </r>
  <r>
    <x v="0"/>
  </r>
  <r>
    <x v="2"/>
  </r>
  <r>
    <x v="0"/>
  </r>
  <r>
    <x v="0"/>
  </r>
  <r>
    <x v="0"/>
  </r>
  <r>
    <x v="0"/>
  </r>
  <r>
    <x v="2"/>
  </r>
  <r>
    <x v="0"/>
  </r>
  <r>
    <x v="2"/>
  </r>
  <r>
    <x v="3"/>
  </r>
  <r>
    <x v="3"/>
  </r>
  <r>
    <x v="2"/>
  </r>
  <r>
    <x v="1"/>
  </r>
  <r>
    <x v="0"/>
  </r>
  <r>
    <x v="3"/>
  </r>
  <r>
    <x v="0"/>
  </r>
  <r>
    <x v="0"/>
  </r>
  <r>
    <x v="2"/>
  </r>
  <r>
    <x v="2"/>
  </r>
  <r>
    <x v="0"/>
  </r>
  <r>
    <x v="1"/>
  </r>
  <r>
    <x v="0"/>
  </r>
  <r>
    <x v="2"/>
  </r>
  <r>
    <x v="0"/>
  </r>
  <r>
    <x v="1"/>
  </r>
  <r>
    <x v="0"/>
  </r>
  <r>
    <x v="1"/>
  </r>
  <r>
    <x v="0"/>
  </r>
  <r>
    <x v="4"/>
  </r>
  <r>
    <x v="1"/>
  </r>
  <r>
    <x v="0"/>
  </r>
  <r>
    <x v="2"/>
  </r>
  <r>
    <x v="0"/>
  </r>
  <r>
    <x v="2"/>
  </r>
  <r>
    <x v="0"/>
  </r>
  <r>
    <x v="2"/>
  </r>
  <r>
    <x v="0"/>
  </r>
  <r>
    <x v="0"/>
  </r>
  <r>
    <x v="0"/>
  </r>
  <r>
    <x v="0"/>
  </r>
  <r>
    <x v="0"/>
  </r>
  <r>
    <x v="0"/>
  </r>
  <r>
    <x v="0"/>
  </r>
  <r>
    <x v="2"/>
  </r>
  <r>
    <x v="0"/>
  </r>
  <r>
    <x v="2"/>
  </r>
  <r>
    <x v="0"/>
  </r>
  <r>
    <x v="2"/>
  </r>
  <r>
    <x v="2"/>
  </r>
  <r>
    <x v="0"/>
  </r>
  <r>
    <x v="0"/>
  </r>
  <r>
    <x v="1"/>
  </r>
  <r>
    <x v="0"/>
  </r>
  <r>
    <x v="2"/>
  </r>
  <r>
    <x v="4"/>
  </r>
  <r>
    <x v="0"/>
  </r>
  <r>
    <x v="0"/>
  </r>
  <r>
    <x v="3"/>
  </r>
  <r>
    <x v="1"/>
  </r>
  <r>
    <x v="0"/>
  </r>
  <r>
    <x v="2"/>
  </r>
  <r>
    <x v="0"/>
  </r>
  <r>
    <x v="0"/>
  </r>
  <r>
    <x v="2"/>
  </r>
  <r>
    <x v="2"/>
  </r>
  <r>
    <x v="2"/>
  </r>
  <r>
    <x v="2"/>
  </r>
  <r>
    <x v="0"/>
  </r>
  <r>
    <x v="0"/>
  </r>
  <r>
    <x v="0"/>
  </r>
  <r>
    <x v="0"/>
  </r>
  <r>
    <x v="0"/>
  </r>
  <r>
    <x v="0"/>
  </r>
  <r>
    <x v="0"/>
  </r>
  <r>
    <x v="2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75.6376580471326"/>
    <n v="3.4242949440608211E-2"/>
    <n v="194.28512267354304"/>
    <n v="3.26"/>
    <n v="1"/>
    <x v="0"/>
    <n v="7.0633514986376017E-2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365.21622830843404"/>
    <n v="0.54659085550452702"/>
    <n v="197.88338300325611"/>
    <n v="0.91"/>
    <n v="-1"/>
    <x v="1"/>
    <n v="2.3275000000000001E-2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926.38609013478106"/>
    <n v="3.9752251712754205E-2"/>
    <n v="447.14339455198512"/>
    <n v="1.06"/>
    <n v="1"/>
    <x v="0"/>
    <n v="3.188125E-2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705.12541596097492"/>
    <n v="2.4709243081150221E-2"/>
    <n v="88.577583302610577"/>
    <n v="4.38"/>
    <n v="-1"/>
    <x v="2"/>
    <n v="5.368125E-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035.068718520283"/>
    <n v="0.36825112159767903"/>
    <n v="139.35280284955425"/>
    <n v="4"/>
    <n v="1"/>
    <x v="0"/>
    <n v="3.6506249999999997E-2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297.88923030805825"/>
    <n v="0.28507926547472245"/>
    <n v="28.207060528035679"/>
    <n v="7.1"/>
    <n v="-1"/>
    <x v="3"/>
    <n v="3.2281249999999997E-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593.7778948404111"/>
    <n v="5.4619466155435323E-2"/>
    <n v="363.97786188883657"/>
    <n v="3.48"/>
    <n v="1"/>
    <x v="0"/>
    <n v="4.97125E-2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105.9328392031164"/>
    <n v="0.1309959883263945"/>
    <n v="365.59380585065321"/>
    <n v="1.7"/>
    <n v="1"/>
    <x v="0"/>
    <n v="1.6199999999999999E-2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00.69130224113752"/>
    <n v="0.74857868543685024"/>
    <n v="80.542992113714348"/>
    <n v="2"/>
    <n v="1"/>
    <x v="1"/>
    <n v="2.384375E-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1002.0917318528246"/>
    <n v="0.11749362475935117"/>
    <n v="125.47588524059547"/>
    <n v="4.12"/>
    <n v="1"/>
    <x v="0"/>
    <n v="6.2937499999999999E-3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652.09553685880815"/>
    <n v="0.28551015546891406"/>
    <n v="79.693994258228599"/>
    <n v="4.53"/>
    <n v="-1"/>
    <x v="0"/>
    <n v="8.29125E-2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97.286960519559344"/>
    <n v="0.63529422658705703"/>
    <n v="12.836807273205595"/>
    <n v="6.66"/>
    <n v="-1"/>
    <x v="3"/>
    <n v="3.5993749999999998E-2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1073.4539295354625"/>
    <n v="1.2318325263899381"/>
    <n v="87.774989855638381"/>
    <n v="9.18"/>
    <n v="-1"/>
    <x v="3"/>
    <n v="3.1993750000000001E-2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751.32261195567514"/>
    <n v="2.3671775575985671E-2"/>
    <n v="76.435524576208749"/>
    <n v="6.59"/>
    <n v="1"/>
    <x v="0"/>
    <n v="6.180625E-2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42.87921495866613"/>
    <n v="0.10385564859110169"/>
    <n v="302.38381951798578"/>
    <n v="1.1000000000000001"/>
    <n v="-1"/>
    <x v="2"/>
    <n v="4.7612500000000002E-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72.34843092794597"/>
    <n v="2.4777914080982129E-2"/>
    <n v="272.87555244728202"/>
    <n v="1.63"/>
    <n v="1"/>
    <x v="0"/>
    <n v="5.0812499999999997E-2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013.2583959954553"/>
    <n v="0.21873386596665662"/>
    <n v="166.87538498242503"/>
    <n v="2.97"/>
    <n v="1"/>
    <x v="0"/>
    <n v="6.8087499999999995E-2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32.69626978817314"/>
    <n v="0.53031330876049199"/>
    <n v="52.594651066838097"/>
    <n v="2.2999999999999998"/>
    <n v="-1"/>
    <x v="2"/>
    <n v="5.2556249999999999E-2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622.69401983136902"/>
    <n v="0.48161597037648157"/>
    <n v="263.97203446947157"/>
    <n v="1.32"/>
    <n v="1"/>
    <x v="0"/>
    <n v="6.8900000000000003E-2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699.74772275903194"/>
    <n v="0.34321258962274909"/>
    <n v="82.051085662161327"/>
    <n v="4.49"/>
    <n v="1"/>
    <x v="0"/>
    <n v="3.0562499999999999E-2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1144.0035990140848"/>
    <n v="5.3096626431992373E-2"/>
    <n v="106.56953132625017"/>
    <n v="6.01"/>
    <n v="-1"/>
    <x v="0"/>
    <n v="3.7337500000000003E-2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749.32445752742524"/>
    <n v="0.13278978258056801"/>
    <n v="123.80484560139162"/>
    <n v="3.18"/>
    <n v="1"/>
    <x v="2"/>
    <n v="3.5318750000000003E-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33.40592269069398"/>
    <n v="0.83783009663015739"/>
    <n v="98.898332212772843"/>
    <n v="0.6"/>
    <n v="1"/>
    <x v="4"/>
    <n v="1.0812499999999999E-2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267.57949941776252"/>
    <n v="0.16431248397879222"/>
    <n v="198.64189197236686"/>
    <n v="0.6"/>
    <n v="1"/>
    <x v="0"/>
    <n v="5.9812499999999998E-2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232.8871740175629"/>
    <n v="0.1196209959386012"/>
    <n v="150.20546144623927"/>
    <n v="0.73"/>
    <n v="-1"/>
    <x v="1"/>
    <n v="4.4943749999999998E-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21.2840601131795"/>
    <n v="3.7578051242235211"/>
    <n v="196.9890678071236"/>
    <n v="3.2"/>
    <n v="-1"/>
    <x v="1"/>
    <n v="4.0156249999999998E-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355.5752669864326"/>
    <n v="7.3941396240790047E-2"/>
    <n v="536.7698589126411"/>
    <n v="1.52"/>
    <n v="1"/>
    <x v="0"/>
    <n v="5.2918750000000001E-2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1183.5065735894277"/>
    <n v="0.40349727601123181"/>
    <n v="371.82804185697211"/>
    <n v="1.77"/>
    <n v="1"/>
    <x v="1"/>
    <n v="4.6712499999999997E-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670.61448103404302"/>
    <n v="6.2005582537275152E-2"/>
    <n v="72.671562777402272"/>
    <n v="5.61"/>
    <n v="-1"/>
    <x v="1"/>
    <n v="4.0343749999999998E-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996.71478836736981"/>
    <n v="0.12922762968959381"/>
    <n v="195.50338527690408"/>
    <n v="2.61"/>
    <n v="1"/>
    <x v="0"/>
    <n v="5.6050000000000003E-2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645.45988258854618"/>
    <n v="1.1891676500354844"/>
    <n v="124.42335087665452"/>
    <n v="2.8"/>
    <n v="-1"/>
    <x v="1"/>
    <n v="5.1950000000000003E-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630.63612374825709"/>
    <n v="0.6885934381257609"/>
    <n v="71.780796669897342"/>
    <n v="4.82"/>
    <n v="-1"/>
    <x v="2"/>
    <n v="1.134375E-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92.3117078148389"/>
    <n v="0.25361500015729516"/>
    <n v="368.5189581182546"/>
    <n v="2.34"/>
    <n v="-1"/>
    <x v="0"/>
    <n v="4.2581250000000001E-2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674.39276881257274"/>
    <n v="0.49536191267875623"/>
    <n v="69.418866503713204"/>
    <n v="6.16"/>
    <n v="1"/>
    <x v="1"/>
    <n v="4.6256249999999999E-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553.26669780445991"/>
    <n v="0.14090415699726527"/>
    <n v="109.60798711606608"/>
    <n v="2.6"/>
    <n v="-1"/>
    <x v="2"/>
    <n v="5.4074999999999998E-2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548.9342815728419"/>
    <n v="4.7558925702077988E-2"/>
    <n v="590.07558106206181"/>
    <n v="1.55"/>
    <n v="1"/>
    <x v="0"/>
    <n v="2.844375E-2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1357.1671941134523"/>
    <n v="0.5447339334790342"/>
    <n v="256.31963857811348"/>
    <n v="2.61"/>
    <n v="-1"/>
    <x v="0"/>
    <n v="1.8950000000000002E-2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1533.8231408932347"/>
    <n v="0.24559857752743056"/>
    <n v="146.0731338944442"/>
    <n v="6.02"/>
    <n v="-1"/>
    <x v="2"/>
    <n v="2.3550000000000001E-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808.97865661990033"/>
    <n v="4.0680842845936489"/>
    <n v="54.129370435246805"/>
    <n v="10.76"/>
    <n v="1"/>
    <x v="3"/>
    <n v="3.4568750000000002E-2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4.15555344062307"/>
    <n v="4.2170041806801548E-2"/>
    <n v="61.104872534140107"/>
    <n v="5.28"/>
    <n v="1"/>
    <x v="0"/>
    <n v="3.9524999999999998E-2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1748.7212530207498"/>
    <n v="4.1799584831385959"/>
    <n v="157.33912428907999"/>
    <n v="6.44"/>
    <n v="1"/>
    <x v="3"/>
    <n v="4.0712499999999999E-2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523.9779721650591"/>
    <n v="3.3735441643462549E-3"/>
    <n v="124.04551059413556"/>
    <n v="7.79"/>
    <n v="-1"/>
    <x v="2"/>
    <n v="3.8593750000000003E-2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41.585744507752"/>
    <n v="9.4163878115797253E-2"/>
    <n v="208.27873848380622"/>
    <n v="2.52"/>
    <n v="1"/>
    <x v="0"/>
    <n v="6.4068749999999994E-2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15.95008335656291"/>
    <n v="9.3025520992287919E-2"/>
    <n v="82.240983167113498"/>
    <n v="3.13"/>
    <n v="1"/>
    <x v="0"/>
    <n v="3.9874999999999997E-3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656.68643865496529"/>
    <n v="0.46870418686663173"/>
    <n v="268.88103074902824"/>
    <n v="1.36"/>
    <n v="1"/>
    <x v="2"/>
    <n v="5.0575000000000002E-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952.41682209236819"/>
    <n v="0.17307143920489862"/>
    <n v="168.05019315063899"/>
    <n v="2.81"/>
    <n v="-1"/>
    <x v="0"/>
    <n v="2.079375E-2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58.11859832944685"/>
    <n v="0.37235882069692666"/>
    <n v="155.76014157922643"/>
    <n v="2.71"/>
    <n v="1"/>
    <x v="0"/>
    <n v="7.1249999999999994E-2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352.9903255949089"/>
    <n v="7.435278740422023E-2"/>
    <n v="111.86389431009282"/>
    <n v="7.11"/>
    <n v="-1"/>
    <x v="0"/>
    <n v="4.8487500000000003E-2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875.72735969490702"/>
    <n v="0.36816891133926383"/>
    <n v="288.91213040970598"/>
    <n v="1.7"/>
    <n v="1"/>
    <x v="0"/>
    <n v="5.1450000000000003E-2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647.74335478796547"/>
    <n v="0.60279107101832285"/>
    <n v="64.673338898513236"/>
    <n v="5.41"/>
    <n v="-1"/>
    <x v="2"/>
    <n v="3.1268749999999998E-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1002.9400795891568"/>
    <n v="0.65093211499064296"/>
    <n v="242.87071937549499"/>
    <n v="2.13"/>
    <n v="1"/>
    <x v="0"/>
    <n v="2.2537499999999999E-2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754.51321339897288"/>
    <n v="0.29794279488725717"/>
    <n v="211.62317823853184"/>
    <n v="1.91"/>
    <n v="-1"/>
    <x v="2"/>
    <n v="8.7124999999999998E-3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291.04955985179708"/>
    <n v="0.21702670653390302"/>
    <n v="47.162869507713509"/>
    <n v="3.62"/>
    <n v="-1"/>
    <x v="3"/>
    <n v="4.2875000000000003E-2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99.18207946294481"/>
    <n v="0.28362863674036898"/>
    <n v="48.393485809241632"/>
    <n v="2.48"/>
    <n v="1"/>
    <x v="3"/>
    <n v="2.5850000000000001E-2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885.58118397923397"/>
    <n v="0.27865943956947908"/>
    <n v="348.08442591373296"/>
    <n v="1.48"/>
    <n v="-1"/>
    <x v="2"/>
    <n v="2.4618749999999998E-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464.25341052840849"/>
    <n v="0.2592317558087795"/>
    <n v="73.836002138214852"/>
    <n v="3.51"/>
    <n v="-1"/>
    <x v="1"/>
    <n v="5.1106249999999999E-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834.87215123471049"/>
    <n v="6.7788722527247658E-2"/>
    <n v="316.26260266670005"/>
    <n v="1.57"/>
    <n v="1"/>
    <x v="0"/>
    <n v="1.8749999999999999E-2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735.79410971007724"/>
    <n v="1.0964221266424505"/>
    <n v="75.809590423193285"/>
    <n v="6.44"/>
    <n v="-1"/>
    <x v="3"/>
    <n v="4.3931249999999998E-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1683.5168138980405"/>
    <n v="6.4346813671895028E-2"/>
    <n v="286.38098690124957"/>
    <n v="2.94"/>
    <n v="-1"/>
    <x v="0"/>
    <n v="3.8949999999999999E-2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513.3098825058619"/>
    <n v="9.4965430830541819E-2"/>
    <n v="491.80578769776372"/>
    <n v="1.73"/>
    <n v="-1"/>
    <x v="0"/>
    <n v="2.5337499999999999E-2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2043.9784216327462"/>
    <n v="8.528852583569739E-2"/>
    <n v="754.58081207606779"/>
    <n v="1.58"/>
    <n v="1"/>
    <x v="2"/>
    <n v="3.6243749999999998E-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1075.9632168892199"/>
    <n v="0.18761717847367221"/>
    <n v="171.51433470196929"/>
    <n v="3.26"/>
    <n v="-1"/>
    <x v="2"/>
    <n v="3.9731250000000003E-2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686.38279320668482"/>
    <n v="0.15962378201572347"/>
    <n v="161.00954088570151"/>
    <n v="2.2799999999999998"/>
    <n v="-1"/>
    <x v="0"/>
    <n v="4.4193749999999997E-2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961.00106194940918"/>
    <n v="2.7830238568573034"/>
    <n v="173.22552482865331"/>
    <n v="2.83"/>
    <n v="1"/>
    <x v="1"/>
    <n v="1.953125E-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397.2883658020981"/>
    <n v="0.1769600178120101"/>
    <n v="226.15915257643331"/>
    <n v="0.86"/>
    <n v="1"/>
    <x v="0"/>
    <n v="3.7918750000000001E-2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1302.5293755864764"/>
    <n v="4.1284772654051102E-2"/>
    <n v="369.55503412948224"/>
    <n v="1.91"/>
    <n v="-1"/>
    <x v="2"/>
    <n v="4.6824999999999999E-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406.0089888159739"/>
    <n v="0.47199127327686313"/>
    <n v="219.28027889076705"/>
    <n v="3.34"/>
    <n v="-1"/>
    <x v="0"/>
    <n v="3.8199999999999998E-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506.76290777136046"/>
    <n v="0.3953750285846751"/>
    <n v="67.147791522572234"/>
    <n v="4.78"/>
    <n v="-1"/>
    <x v="1"/>
    <n v="2.8968750000000001E-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073.2970716281106"/>
    <n v="6.6267825040391805E-3"/>
    <n v="177.73480976804026"/>
    <n v="3.06"/>
    <n v="-1"/>
    <x v="0"/>
    <n v="4.7668750000000003E-2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700.78575737901895"/>
    <n v="0.15922456690417844"/>
    <n v="82.137680147451718"/>
    <n v="5.41"/>
    <n v="-1"/>
    <x v="1"/>
    <n v="5.3587500000000003E-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1986.8612348061004"/>
    <n v="0.36875456213934305"/>
    <n v="365.15695565913478"/>
    <n v="2.72"/>
    <n v="1"/>
    <x v="0"/>
    <n v="4.8256250000000001E-2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65.81158733717984"/>
    <n v="0.66404255749721464"/>
    <n v="428.7371106540399"/>
    <n v="0.57999999999999996"/>
    <n v="-1"/>
    <x v="4"/>
    <n v="3.8537500000000002E-2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1686.7988258694581"/>
    <n v="0.39560943253225106"/>
    <n v="457.99692522933208"/>
    <n v="1.96"/>
    <n v="-1"/>
    <x v="1"/>
    <n v="4.2062500000000003E-2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00.8171959001743"/>
    <n v="0.13161315942460292"/>
    <n v="127.68166010281317"/>
    <n v="4.62"/>
    <n v="-1"/>
    <x v="0"/>
    <n v="1.7656249999999998E-2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806.05192218150603"/>
    <n v="0.11338494052644128"/>
    <n v="124.03243423039277"/>
    <n v="3.3"/>
    <n v="-1"/>
    <x v="2"/>
    <n v="2.3931250000000001E-2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637.7420015324931"/>
    <n v="3.7890890713486766E-2"/>
    <n v="453.58384201410155"/>
    <n v="1.93"/>
    <n v="-1"/>
    <x v="0"/>
    <n v="3.8162500000000002E-2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1392.1754960336395"/>
    <n v="0.7110452243817782"/>
    <n v="132.67890612564977"/>
    <n v="5.95"/>
    <n v="-1"/>
    <x v="2"/>
    <n v="2.595625E-2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1688.6828638768632"/>
    <n v="3.7285746651789936E-2"/>
    <n v="142.3570512762056"/>
    <n v="7.76"/>
    <n v="-1"/>
    <x v="0"/>
    <n v="2.23E-2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1088.5786749226215"/>
    <n v="0.13842724242866508"/>
    <n v="192.67912883100266"/>
    <n v="2.83"/>
    <n v="-1"/>
    <x v="2"/>
    <n v="2.15125E-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80.9799490233247"/>
    <n v="0.16642092010193268"/>
    <n v="300.45142232782456"/>
    <n v="3.26"/>
    <n v="1"/>
    <x v="0"/>
    <n v="3.3700000000000001E-2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17.1532347309385"/>
    <n v="7.4826974671944385E-3"/>
    <n v="203.62103455300206"/>
    <n v="3.98"/>
    <n v="-1"/>
    <x v="0"/>
    <n v="2.8924999999999999E-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189.3894967829142"/>
    <n v="0.19530067228130504"/>
    <n v="110.07927825643011"/>
    <n v="6.15"/>
    <n v="-1"/>
    <x v="0"/>
    <n v="2.8237499999999999E-2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1871.4460515237904"/>
    <n v="0.17176746431224998"/>
    <n v="236.83950845915683"/>
    <n v="4"/>
    <n v="-1"/>
    <x v="0"/>
    <n v="4.2012500000000001E-2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563.7988489797372"/>
    <n v="4.5703679109307199E-2"/>
    <n v="272.34790311966725"/>
    <n v="2.82"/>
    <n v="-1"/>
    <x v="0"/>
    <n v="2.1493749999999999E-2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768.9421452874446"/>
    <n v="0.29373285165479679"/>
    <n v="239.83859960207747"/>
    <n v="3.64"/>
    <n v="-1"/>
    <x v="0"/>
    <n v="3.6299999999999999E-2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199.1244360312435"/>
    <n v="0.11895492662910061"/>
    <n v="432.62847270864012"/>
    <n v="1.61"/>
    <n v="-1"/>
    <x v="0"/>
    <n v="1.6581249999999999E-2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585.38239224355925"/>
    <n v="2.5888539064296862E-2"/>
    <n v="57.614013291299237"/>
    <n v="6.44"/>
    <n v="-1"/>
    <x v="2"/>
    <n v="2.6437499999999999E-2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993.260681635418"/>
    <n v="0.1663630431634614"/>
    <n v="156.70065866107728"/>
    <n v="3.18"/>
    <n v="-1"/>
    <x v="0"/>
    <n v="2.5499999999999998E-2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81.99794160286547"/>
    <n v="0.18949626203053727"/>
    <n v="54.793140416824336"/>
    <n v="7.17"/>
    <n v="1"/>
    <x v="2"/>
    <n v="1.9612500000000001E-2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544.2071009028746"/>
    <n v="0.64048729016977579"/>
    <n v="375.94837244320138"/>
    <n v="2.12"/>
    <n v="1"/>
    <x v="0"/>
    <n v="2.4712499999999998E-2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1459.9739828899321"/>
    <n v="0.20930705965952881"/>
    <n v="185.16263680784451"/>
    <n v="3.96"/>
    <n v="1"/>
    <x v="2"/>
    <n v="2.3962500000000001E-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1232.6025175780017"/>
    <n v="4.1832985343082656E-2"/>
    <n v="131.16860092955883"/>
    <n v="4.88"/>
    <n v="-1"/>
    <x v="2"/>
    <n v="9.1999999999999998E-3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71.81136774470679"/>
    <n v="8.3845729098640978E-2"/>
    <n v="48.118086870230513"/>
    <n v="7.6"/>
    <n v="-1"/>
    <x v="0"/>
    <n v="2.6325000000000001E-2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778.70962820836212"/>
    <n v="0.12625687451318129"/>
    <n v="115.11115028581811"/>
    <n v="3.4"/>
    <n v="-1"/>
    <x v="0"/>
    <n v="3.4687500000000003E-2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35.357957975821961"/>
    <n v="0.94697358302095491"/>
    <n v="35.85013442651762"/>
    <n v="0.42"/>
    <n v="-1"/>
    <x v="1"/>
    <n v="5.2131249999999997E-2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687.14617855923348"/>
    <n v="0.16062793797970062"/>
    <n v="173.46204539760012"/>
    <n v="2.06"/>
    <n v="1"/>
    <x v="0"/>
    <n v="1.5250000000000001E-3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85.72181312591727"/>
    <n v="0.27201522515299931"/>
    <n v="46.718513622613145"/>
    <n v="6.19"/>
    <n v="-1"/>
    <x v="2"/>
    <n v="3.9624999999999999E-3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1.54108479963506"/>
    <n v="0.76650084403370766"/>
    <n v="129.67067036595154"/>
    <n v="0.5"/>
    <n v="1"/>
    <x v="4"/>
    <n v="9.4375000000000004E-4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450.1190133634327"/>
    <n v="0.17761684264347463"/>
    <n v="315.39547079259466"/>
    <n v="2.33"/>
    <n v="1"/>
    <x v="0"/>
    <n v="4.9299999999999997E-2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495.5533876892739"/>
    <n v="0.12444311353951755"/>
    <n v="51.366380039716759"/>
    <n v="5.73"/>
    <n v="-1"/>
    <x v="0"/>
    <n v="3.0918749999999998E-2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50.73141201524629"/>
    <n v="0.39961337494438604"/>
    <n v="75.714772179496123"/>
    <n v="2.5"/>
    <n v="-1"/>
    <x v="3"/>
    <n v="2.923125E-2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1463.3396653616783"/>
    <n v="0.83253584224797061"/>
    <n v="206.05249351506683"/>
    <n v="3.6"/>
    <n v="-1"/>
    <x v="1"/>
    <n v="6.1462500000000003E-2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606.4389651383644"/>
    <n v="0.12230455877956237"/>
    <n v="538.14384220392049"/>
    <n v="2.41"/>
    <n v="1"/>
    <x v="0"/>
    <n v="2.3037499999999999E-2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2016.9612142355263"/>
    <n v="1.2140064756559602E-2"/>
    <n v="561.84823571937534"/>
    <n v="1.92"/>
    <n v="-1"/>
    <x v="2"/>
    <n v="5.0625000000000003E-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244.7532213037416"/>
    <n v="2.69633593048497E-2"/>
    <n v="210.55344198627489"/>
    <n v="5.9"/>
    <n v="1"/>
    <x v="0"/>
    <n v="3.9256249999999999E-2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01.334753444771"/>
    <n v="7.4701210001221235E-2"/>
    <n v="116.3720129612781"/>
    <n v="4.79"/>
    <n v="-1"/>
    <x v="0"/>
    <n v="4.1406249999999999E-2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799.93639882524121"/>
    <n v="0.15764597669054167"/>
    <n v="89.377037133071624"/>
    <n v="5.01"/>
    <n v="-1"/>
    <x v="2"/>
    <n v="3.3112500000000003E-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1002.1752739171445"/>
    <n v="0.18782733296994156"/>
    <n v="179.42219051847914"/>
    <n v="2.8"/>
    <n v="1"/>
    <x v="2"/>
    <n v="4.9474999999999998E-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287.4294731766977"/>
    <n v="6.5885771569364066E-2"/>
    <n v="331.69356386516495"/>
    <n v="3.39"/>
    <n v="-1"/>
    <x v="2"/>
    <n v="4.4562499999999998E-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1093.9496409841165"/>
    <n v="0.14035988719531431"/>
    <n v="483.87246703503939"/>
    <n v="1.2"/>
    <n v="1"/>
    <x v="2"/>
    <n v="1.179375E-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442.431126507719"/>
    <n v="1.7915810191784405E-2"/>
    <n v="406.4421458439985"/>
    <n v="2.97"/>
    <n v="-1"/>
    <x v="0"/>
    <n v="4.36E-2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1153.6781041395195"/>
    <n v="5.2431730329938399E-2"/>
    <n v="151.39318234063359"/>
    <n v="3.79"/>
    <n v="1"/>
    <x v="0"/>
    <n v="2.59875E-2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631.34277616451936"/>
    <n v="6.6814261112215431E-2"/>
    <n v="86.282653530808318"/>
    <n v="3.8"/>
    <n v="-1"/>
    <x v="0"/>
    <n v="3.1487500000000002E-2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38.5789697504401"/>
    <n v="0.36117390456124365"/>
    <n v="422.60998972245528"/>
    <n v="2.6"/>
    <n v="1"/>
    <x v="0"/>
    <n v="2.378125E-2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21.745050386409"/>
    <n v="9.0529209300277719E-2"/>
    <n v="187.91810868029117"/>
    <n v="4.4000000000000004"/>
    <n v="1"/>
    <x v="0"/>
    <n v="2.5281250000000002E-2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402.9962697618344"/>
    <n v="0.9903972423979327"/>
    <n v="229.76283964392044"/>
    <n v="3.01"/>
    <n v="1"/>
    <x v="0"/>
    <n v="2.8625000000000001E-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321.6479590235961"/>
    <n v="7.1466390839005717E-2"/>
    <n v="279.45944635697583"/>
    <n v="2.37"/>
    <n v="1"/>
    <x v="0"/>
    <n v="2.3431250000000001E-2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889.534511867764"/>
    <n v="0.39388552668430832"/>
    <n v="177.57524984705375"/>
    <n v="5.76"/>
    <n v="-1"/>
    <x v="2"/>
    <n v="2.1031250000000001E-2"/>
    <s v="噪声较大"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8">
  <r>
    <n v="1"/>
    <s v="GF5_AHSI_W107.84_N40.19_20190803_006569_L10000052859"/>
    <s v="Craig_20190802"/>
    <x v="0"/>
    <n v="40.462699999999998"/>
    <n v="-107.5912"/>
    <s v="GF5"/>
    <s v="20190803"/>
    <d v="2019-08-03T04:08:09"/>
    <d v="2019-08-02T20:08:09"/>
    <s v="CO"/>
    <s v="MST"/>
    <d v="2019-08-02T13:08:09"/>
    <n v="6021"/>
    <s v="08/02/2019"/>
    <s v="13:08"/>
    <n v="1356.3"/>
    <n v="1381"/>
    <n v="1233.40232460573"/>
    <n v="1275.6376580471326"/>
    <n v="3.4242949440608211E-2"/>
    <n v="210.75198914351611"/>
    <n v="24.936946996520714"/>
    <n v="185.81504214699544"/>
    <n v="10.477125291601336"/>
    <n v="8.683042085970893"/>
    <n v="0.34090427340629503"/>
    <n v="0.37044931043484058"/>
    <n v="3.26"/>
    <n v="1"/>
    <n v="1"/>
    <n v="7.1410081743869216E-2"/>
    <m/>
  </r>
  <r>
    <n v="2"/>
    <s v="GF5_AHSI_W111.09_N39.21_20191118_008126_L10000065664"/>
    <s v="Hunter_20191118"/>
    <x v="1"/>
    <n v="39.174700000000001"/>
    <n v="-111.02889999999999"/>
    <s v="GF5"/>
    <s v="20191118"/>
    <d v="2019-11-18T04:20:29"/>
    <d v="2019-11-17T20:20:29"/>
    <s v="UT"/>
    <s v="MST"/>
    <d v="2019-11-17T13:20:29"/>
    <n v="6165"/>
    <s v="11/17/2019"/>
    <s v="13:20"/>
    <n v="889"/>
    <n v="885.7"/>
    <n v="805.48933064599998"/>
    <n v="365.21622830843404"/>
    <n v="0.54659085550452702"/>
    <n v="202.63913921015975"/>
    <n v="8.3400923849265691"/>
    <n v="194.29904682523315"/>
    <n v="11.501314229757053"/>
    <n v="4.2992757822086238"/>
    <n v="167.7123091107278"/>
    <n v="50.872733763587433"/>
    <n v="0.91"/>
    <n v="-1"/>
    <n v="0.5"/>
    <n v="3.5443750000000003E-2"/>
    <m/>
  </r>
  <r>
    <n v="3"/>
    <s v="GF5_AHSI_W85.14_N38.72_20191225_008664_L10000068784"/>
    <s v="Trimble County_20191225"/>
    <x v="2"/>
    <n v="38.584699999999998"/>
    <n v="-85.411699999999996"/>
    <s v="GF5"/>
    <s v="20191225"/>
    <d v="2019-12-25T02:36:43"/>
    <d v="2019-12-24T18:36:43"/>
    <s v="KY"/>
    <s v="EST"/>
    <d v="2019-12-24T13:36:43"/>
    <n v="6071"/>
    <s v="12/24/2019"/>
    <s v="13:36"/>
    <n v="1037.4000000000001"/>
    <n v="1080.8"/>
    <n v="964.73653990560001"/>
    <n v="926.38609013478106"/>
    <n v="3.9752251712754205E-2"/>
    <n v="455.36671119387398"/>
    <n v="13.515504165249306"/>
    <n v="441.85120702862514"/>
    <n v="13.603411391466572"/>
    <n v="6.0512519852157833"/>
    <n v="71.539702516976959"/>
    <n v="25.277361555998525"/>
    <n v="1.06"/>
    <n v="1"/>
    <n v="1"/>
    <n v="3.3762500000000001E-2"/>
    <m/>
  </r>
  <r>
    <n v="4"/>
    <s v="GF5A_AHSI_W108.6_N36.7_20231227_005597_L10000078715"/>
    <s v="Four Corners Steam Elec Station_20231227"/>
    <x v="3"/>
    <n v="36.69"/>
    <n v="-108.48139999999999"/>
    <s v="GF5A"/>
    <s v="20231227"/>
    <d v="2023-12-27T20:13:00"/>
    <d v="2023-12-27T20:13:00"/>
    <s v="NM"/>
    <s v="MST"/>
    <d v="2023-12-27T13:13:00"/>
    <n v="2442"/>
    <s v="12/27/2023"/>
    <s v="13:12"/>
    <n v="797"/>
    <n v="796.8"/>
    <n v="722.98995039040005"/>
    <n v="705.12541596097492"/>
    <n v="2.4709243081150221E-2"/>
    <n v="100.66653550777838"/>
    <n v="22.633275809779143"/>
    <n v="78.033259697999242"/>
    <n v="7.7735469947985898"/>
    <n v="3.3638176822000312"/>
    <n v="137.34274869195548"/>
    <n v="200.520413090255"/>
    <n v="4.38"/>
    <n v="-1"/>
    <n v="0.7"/>
    <n v="5.6368750000000002E-2"/>
    <m/>
  </r>
  <r>
    <n v="5"/>
    <s v="GF5A_AHSI_W108.7_N41.7_20231213_005393_L10000074107"/>
    <s v="Jim Bridger_20231213"/>
    <x v="4"/>
    <n v="41.7378"/>
    <n v="-108.78749999999999"/>
    <s v="GF5A"/>
    <s v="20231213"/>
    <d v="2023-12-13T20:08:54"/>
    <d v="2023-12-13T20:08:54"/>
    <s v="WY"/>
    <s v="MST"/>
    <d v="2023-12-13T13:08:54"/>
    <n v="8066"/>
    <s v="12/13/2023"/>
    <s v="13:08"/>
    <n v="1825.9"/>
    <n v="1677"/>
    <n v="1638.41797572787"/>
    <n v="1035.068718520283"/>
    <n v="0.36825112159767903"/>
    <n v="162.66282655881943"/>
    <n v="38.620614073574572"/>
    <n v="124.04221248524485"/>
    <n v="15.323489577706919"/>
    <n v="4.1355639295832187"/>
    <n v="75.895688090089209"/>
    <n v="101.19425078678562"/>
    <n v="4"/>
    <n v="1"/>
    <n v="1"/>
    <n v="3.8824999999999998E-2"/>
    <m/>
  </r>
  <r>
    <n v="6"/>
    <s v="GF5A_AHSI_W108.8_N41.7_20230923_004213_L10000054221"/>
    <s v="Jim Bridger_20230923"/>
    <x v="4"/>
    <n v="41.7378"/>
    <n v="-108.78749999999999"/>
    <s v="GF5A"/>
    <s v="20230923"/>
    <d v="2023-09-23T20:11:46"/>
    <d v="2023-09-23T20:11:46"/>
    <s v="WY"/>
    <s v="MST"/>
    <d v="2023-09-23T13:11:46"/>
    <n v="8066"/>
    <s v="09/23/2023"/>
    <s v="13:11"/>
    <n v="460.9"/>
    <n v="452.2"/>
    <n v="416.67448700569997"/>
    <n v="297.88923030805825"/>
    <n v="0.28507926547472245"/>
    <n v="32.35156122921682"/>
    <n v="0"/>
    <n v="0"/>
    <n v="0"/>
    <n v="0"/>
    <n v="0"/>
    <n v="0"/>
    <n v="7.1"/>
    <n v="-1"/>
    <n v="0"/>
    <n v="3.5056249999999997E-2"/>
    <m/>
  </r>
  <r>
    <n v="7"/>
    <s v="GF5A_AHSI_W94.3_N32.3_20230908_003994_L10000051261"/>
    <s v="Martin Lake_20230908"/>
    <x v="5"/>
    <n v="32.259700000000002"/>
    <n v="-94.570300000000003"/>
    <s v="GF5A"/>
    <s v="20230908"/>
    <d v="2023-09-08T19:22:37"/>
    <d v="2023-09-08T19:22:37"/>
    <s v="TX"/>
    <s v="CST"/>
    <d v="2023-09-08T13:22:37"/>
    <n v="6146"/>
    <s v="09/08/2023"/>
    <s v="13:22"/>
    <n v="2712.1"/>
    <n v="2709.3"/>
    <n v="2459.4443570209301"/>
    <n v="2593.7778948404111"/>
    <n v="5.4619466155435323E-2"/>
    <n v="374.40056528136063"/>
    <n v="20.277987975187948"/>
    <n v="354.12257730617267"/>
    <n v="6.639837098060049"/>
    <n v="11.424405196612778"/>
    <n v="20.987530740331749"/>
    <n v="24.345535658784829"/>
    <n v="3.48"/>
    <n v="1"/>
    <n v="1"/>
    <n v="5.1212500000000001E-2"/>
    <s v="有羽流、但周围水汽干扰也很大"/>
  </r>
  <r>
    <n v="8"/>
    <s v="GF5A_AHSI_W98.5_N29.3_20230814_003630_L10000044804"/>
    <s v="J K Spruce_20230814"/>
    <x v="6"/>
    <n v="29.309100000000001"/>
    <n v="-98.320499999999996"/>
    <s v="GF5A"/>
    <s v="20230814"/>
    <d v="2023-08-14T19:42:15"/>
    <d v="2023-08-14T19:42:15"/>
    <s v="TX"/>
    <s v="CST"/>
    <d v="2023-08-14T13:42:15"/>
    <n v="7097"/>
    <s v="08/14/2023"/>
    <s v="13:42"/>
    <n v="1389.2"/>
    <n v="1408.7"/>
    <n v="1272.644112509"/>
    <n v="1105.9328392031164"/>
    <n v="0.1309959883263945"/>
    <n v="370.20688730609817"/>
    <n v="9.2284874011266886"/>
    <n v="360.97839990497147"/>
    <n v="4.9311045433665628"/>
    <n v="11.369337710426784"/>
    <n v="20.124538947465012"/>
    <n v="11.403905403563506"/>
    <n v="1.7"/>
    <n v="1"/>
    <n v="1"/>
    <n v="2.321875E-2"/>
    <s v="完美"/>
  </r>
  <r>
    <n v="9"/>
    <s v="GF5B_AHSI_W100.9_N41.2_20220628_004292_L10000156032"/>
    <s v="Gerald Gentleman Station_20220628"/>
    <x v="7"/>
    <n v="41.080800000000004"/>
    <n v="-101.1408"/>
    <s v="GF5B"/>
    <s v="20220628"/>
    <d v="2022-06-29T01:41:40"/>
    <d v="2022-06-28T17:41:40"/>
    <s v="NE"/>
    <s v="CST"/>
    <d v="2022-06-28T11:41:40"/>
    <n v="6077"/>
    <s v="06/28/2022"/>
    <s v="11:41"/>
    <n v="1314.5"/>
    <n v="1320.1"/>
    <n v="1195.96583433507"/>
    <n v="300.69130224113752"/>
    <n v="0.74857868543685024"/>
    <n v="84.743842017667205"/>
    <n v="7.0584854609799317"/>
    <n v="77.685356556687267"/>
    <n v="3.8663360691973749"/>
    <n v="16.929898942122932"/>
    <n v="34.068276952153269"/>
    <n v="22.712184634768846"/>
    <n v="2"/>
    <n v="1"/>
    <n v="0.5"/>
    <n v="2.6756249999999999E-2"/>
    <s v="24波段可见排放，有排放，但是算不准，靠近湖边"/>
  </r>
  <r>
    <n v="10"/>
    <s v="GF5B_AHSI_W101.1_N41.2_20211220_001524_L10000044164"/>
    <s v="Gerald Gentleman Station_20211220"/>
    <x v="7"/>
    <n v="41.080800000000004"/>
    <n v="-101.1408"/>
    <s v="GF5B"/>
    <s v="20211220"/>
    <d v="2021-12-21T01:37:21"/>
    <d v="2021-12-20T17:37:21"/>
    <s v="NE"/>
    <s v="CST"/>
    <d v="2021-12-20T11:37:21"/>
    <n v="6077"/>
    <s v="12/20/2021"/>
    <s v="11:37"/>
    <n v="1201.3"/>
    <n v="1283"/>
    <n v="1135.50650733777"/>
    <n v="1002.0917318528246"/>
    <n v="0.11749362475935117"/>
    <n v="136.8241939773666"/>
    <n v="19.860816331101596"/>
    <n v="116.963377646265"/>
    <n v="7.0982482285068835"/>
    <n v="4.2073806287993039"/>
    <n v="1.4163287570452709"/>
    <n v="1.9450914930088388"/>
    <n v="4.12"/>
    <n v="1"/>
    <n v="1"/>
    <n v="1.5668749999999999E-2"/>
    <m/>
  </r>
  <r>
    <n v="11"/>
    <s v="GF5B_AHSI_W101.6_N47.5_20220619_004161_L10000151101"/>
    <s v="Antelope Valley_20220619"/>
    <x v="8"/>
    <n v="47.371037299999998"/>
    <n v="-101.8356849"/>
    <s v="GF5B"/>
    <s v="20220619"/>
    <d v="2022-06-20T01:51:31"/>
    <d v="2022-06-19T17:51:31"/>
    <s v="ND"/>
    <s v="CST"/>
    <d v="2022-06-19T11:51:31"/>
    <n v="6469"/>
    <s v="06/19/2022"/>
    <s v="11:51"/>
    <n v="522.70000000000005"/>
    <n v="565.6"/>
    <n v="507.26595514209998"/>
    <n v="652.09553685880815"/>
    <n v="0.28551015546891406"/>
    <n v="91.058667452500572"/>
    <n v="20.924551048528524"/>
    <n v="70.134116403972044"/>
    <n v="6.4737389108738768"/>
    <n v="7.756209403019529"/>
    <n v="67.486675237253223"/>
    <n v="101.90487960825237"/>
    <n v="4.53"/>
    <n v="-1"/>
    <n v="1"/>
    <n v="8.4868750000000007E-2"/>
    <m/>
  </r>
  <r>
    <n v="12"/>
    <s v="GF5B_AHSI_W101.9_N35.3_20220424_003345_L10000118254"/>
    <s v="Harrington Station_20220424"/>
    <x v="9"/>
    <n v="35.297199999999997"/>
    <n v="-101.7475"/>
    <s v="GF5B"/>
    <s v="20220424"/>
    <d v="2022-04-25T01:38:35"/>
    <d v="2022-04-24T17:38:35"/>
    <s v="TX"/>
    <s v="CST"/>
    <d v="2022-04-24T11:38:35"/>
    <n v="6193"/>
    <s v="04/24/2022"/>
    <s v="11:38"/>
    <n v="296.2"/>
    <n v="292.8"/>
    <n v="266.75464884786697"/>
    <n v="97.286960519559344"/>
    <n v="0.63529422658705703"/>
    <n v="20.023464320393785"/>
    <n v="12.207545641677992"/>
    <n v="7.8159186787157964"/>
    <n v="3.1986760226278985"/>
    <n v="2.6945728646079625"/>
    <n v="107.05828340870926"/>
    <n v="237.66938916733454"/>
    <n v="6.66"/>
    <n v="-1"/>
    <n v="0"/>
    <n v="4.5662500000000002E-2"/>
    <m/>
  </r>
  <r>
    <n v="13"/>
    <s v="GF5B_AHSI_W102.0_N47.5_20220316_002777_L10000118963"/>
    <s v="Antelope Valley_20220316"/>
    <x v="8"/>
    <n v="47.371037299999998"/>
    <n v="-101.8356849"/>
    <s v="GF5B"/>
    <s v="20220316"/>
    <d v="2022-03-17T01:50:55"/>
    <d v="2022-03-16T17:50:55"/>
    <s v="ND"/>
    <s v="CST"/>
    <d v="2022-03-16T11:50:55"/>
    <n v="6469"/>
    <s v="03/16/2022"/>
    <s v="11:50"/>
    <n v="560.6"/>
    <n v="524.1"/>
    <n v="480.97422940233298"/>
    <n v="1073.4539295354625"/>
    <n v="1.2318325263899381"/>
    <n v="110.34396393836583"/>
    <n v="39.791989948772546"/>
    <n v="70.551973989593293"/>
    <n v="10.087669611491924"/>
    <n v="9.3373685107893323"/>
    <n v="7.2562196074569556"/>
    <n v="22.204031998818284"/>
    <n v="9.18"/>
    <n v="-1"/>
    <n v="0"/>
    <n v="4.0106250000000003E-2"/>
    <m/>
  </r>
  <r>
    <n v="14"/>
    <s v="GF5B_AHSI_W102.1_N47.5_20220626_004263_L10000154923"/>
    <s v="Antelope Valley_20220626"/>
    <x v="8"/>
    <n v="47.371037299999998"/>
    <n v="-101.8356849"/>
    <s v="GF5B"/>
    <s v="20220626"/>
    <d v="2022-06-27T01:53:27"/>
    <d v="2022-06-26T17:53:27"/>
    <s v="ND"/>
    <s v="CST"/>
    <d v="2022-06-26T11:53:27"/>
    <n v="6469"/>
    <s v="06/26/2022"/>
    <s v="11:53"/>
    <n v="667"/>
    <n v="827.8"/>
    <n v="733.94874204960001"/>
    <n v="751.32261195567514"/>
    <n v="2.3671775575985671E-2"/>
    <n v="95.351187571706049"/>
    <n v="34.55397780123382"/>
    <n v="60.797209770472222"/>
    <n v="8.8382259594356665"/>
    <n v="3.5193847152263582"/>
    <n v="59.157715304871147"/>
    <n v="129.94978128636694"/>
    <n v="6.59"/>
    <n v="1"/>
    <n v="1"/>
    <n v="6.9731249999999995E-2"/>
    <s v="能看见一点"/>
  </r>
  <r>
    <n v="15"/>
    <s v="GF5B_AHSI_W107.5_N40.2_20230926_010921_L10000396892"/>
    <s v="Craig_20230926"/>
    <x v="0"/>
    <n v="40.462699999999998"/>
    <n v="-107.5912"/>
    <s v="GF5B"/>
    <s v="20230926"/>
    <d v="2023-09-27T02:12:39"/>
    <d v="2023-09-26T18:12:39"/>
    <s v="CO"/>
    <s v="MST"/>
    <d v="2023-09-26T11:12:39"/>
    <n v="6021"/>
    <s v="09/26/2023"/>
    <s v="11:12"/>
    <n v="761.2"/>
    <n v="909.1"/>
    <n v="717.38354869720001"/>
    <n v="642.87921495866613"/>
    <n v="0.10385564859110169"/>
    <n v="306.69663649460398"/>
    <n v="7.8746886688167717"/>
    <n v="298.82194782578728"/>
    <n v="8.0075708575845272"/>
    <n v="6.9269081713914256"/>
    <n v="16.236359054260731"/>
    <n v="5.9533316532289353"/>
    <n v="1.1000000000000001"/>
    <n v="-1"/>
    <n v="0.7"/>
    <n v="5.0756250000000003E-2"/>
    <m/>
  </r>
  <r>
    <n v="16"/>
    <s v="GF5B_AHSI_W107.8_N40.7_20221018_005924_L10000222668"/>
    <s v="Craig_20221018"/>
    <x v="0"/>
    <n v="40.462699999999998"/>
    <n v="-107.5912"/>
    <s v="GF5B"/>
    <s v="20221018"/>
    <d v="2022-10-19T02:11:02"/>
    <d v="2022-10-18T18:11:02"/>
    <s v="CO"/>
    <s v="MST"/>
    <d v="2022-10-18T11:11:02"/>
    <n v="6021"/>
    <s v="10/18/2022"/>
    <s v="11:11"/>
    <n v="830.6"/>
    <n v="831.6"/>
    <n v="753.67396224633296"/>
    <n v="772.34843092794597"/>
    <n v="2.4777914080982129E-2"/>
    <n v="277.70011735795606"/>
    <n v="8.6734740467420668"/>
    <n v="269.02664331121406"/>
    <n v="6.3112166112917167"/>
    <n v="6.1269117209797859"/>
    <n v="17.778722608639441"/>
    <n v="9.6597726173607619"/>
    <n v="1.63"/>
    <n v="1"/>
    <n v="1"/>
    <n v="5.393125E-2"/>
    <s v="两个源"/>
  </r>
  <r>
    <n v="17"/>
    <s v="GF5B_AHSI_W108.2_N36.7_20220610_004030_L10000145798"/>
    <s v="Four Corners Steam Elec Station_20220610"/>
    <x v="3"/>
    <n v="36.69"/>
    <n v="-108.48139999999999"/>
    <s v="GF5B"/>
    <s v="20220610"/>
    <d v="2022-06-11T02:06:07"/>
    <d v="2022-06-10T18:06:07"/>
    <s v="NM"/>
    <s v="MST"/>
    <d v="2022-06-10T11:06:07"/>
    <n v="2442"/>
    <s v="06/10/2022"/>
    <s v="11:06"/>
    <n v="1471.5"/>
    <n v="1052.8599999999999"/>
    <n v="1296.94396295464"/>
    <n v="1013.2583959954553"/>
    <n v="0.21873386596665662"/>
    <n v="172.11116614493903"/>
    <n v="9.5251924018431122"/>
    <n v="162.58597374309588"/>
    <n v="4.0323221368169664"/>
    <n v="12.60471793440327"/>
    <n v="1.4678495011422683"/>
    <n v="1.4531710061308456"/>
    <n v="2.97"/>
    <n v="1"/>
    <n v="1"/>
    <n v="7.0374999999999993E-2"/>
    <s v="完美"/>
  </r>
  <r>
    <n v="18"/>
    <s v="GF5B_AHSI_W108.3_N36.7_20220420_003287_L10000117219"/>
    <s v="Four Corners Steam Elec Station_20220420"/>
    <x v="3"/>
    <n v="36.69"/>
    <n v="-108.48139999999999"/>
    <s v="GF5B"/>
    <s v="20220420"/>
    <d v="2022-04-21T02:05:10"/>
    <d v="2022-04-20T18:05:10"/>
    <s v="NM"/>
    <s v="MST"/>
    <d v="2022-04-20T11:05:10"/>
    <n v="2442"/>
    <s v="04/20/2022"/>
    <s v="11:05"/>
    <n v="539.29999999999995"/>
    <n v="621.1"/>
    <n v="495.42870625966702"/>
    <n v="232.69626978817314"/>
    <n v="0.53031330876049199"/>
    <n v="56.623260616224023"/>
    <n v="6.4982034536510485"/>
    <n v="50.125057162572986"/>
    <n v="3.348180939307956"/>
    <n v="3.8935361497292376"/>
    <n v="126.11764003281328"/>
    <n v="96.690190691823503"/>
    <n v="2.2999999999999998"/>
    <n v="-1"/>
    <n v="0.7"/>
    <n v="5.7987499999999997E-2"/>
    <s v="有排放"/>
  </r>
  <r>
    <n v="19"/>
    <s v="GF5B_AHSI_W108.3_N36.7_20240106_012407_L10000448627"/>
    <s v="Four Corners Steam Elec Station_20240106"/>
    <x v="3"/>
    <n v="36.69"/>
    <n v="-108.48139999999999"/>
    <s v="GF5B"/>
    <s v="20240106"/>
    <d v="2024-01-07T02:12:33"/>
    <d v="2024-01-06T18:12:33"/>
    <s v="NM"/>
    <s v="MST"/>
    <d v="2024-01-06T11:12:33"/>
    <n v="2442"/>
    <s v="01/06/2024"/>
    <s v="11:12"/>
    <n v="1357.4"/>
    <n v="1191"/>
    <n v="1201.2214579288"/>
    <n v="622.69401983136902"/>
    <n v="0.48161597037648157"/>
    <n v="275.63317508038404"/>
    <n v="19.592715835176577"/>
    <n v="256.04045924520744"/>
    <n v="17.893836811393221"/>
    <n v="6.6340528033388457"/>
    <n v="4.0529709066184978"/>
    <n v="1.7833071989121392"/>
    <n v="1.32"/>
    <n v="1"/>
    <n v="1"/>
    <n v="7.056875E-2"/>
    <m/>
  </r>
  <r>
    <n v="20"/>
    <s v="GF5B_AHSI_W108.8_N41.7_20220212_002311_L10000077220"/>
    <s v="Jim Bridger_20220212"/>
    <x v="4"/>
    <n v="41.7378"/>
    <n v="-108.78749999999999"/>
    <s v="GF5B"/>
    <s v="20220212"/>
    <d v="2022-02-13T02:10:06"/>
    <d v="2022-02-12T18:10:06"/>
    <s v="WY"/>
    <s v="MST"/>
    <d v="2022-02-12T11:10:06"/>
    <n v="8066"/>
    <s v="02/12/2022"/>
    <s v="11:10"/>
    <n v="580.1"/>
    <n v="545"/>
    <n v="520.95083694499999"/>
    <n v="699.74772275903194"/>
    <n v="0.34321258962274909"/>
    <n v="91.213672503505634"/>
    <n v="15.390493479751722"/>
    <n v="75.823179023753909"/>
    <n v="5.4856288502940522"/>
    <n v="5.4601868988589377"/>
    <n v="53.506820167110419"/>
    <n v="80.08187418344194"/>
    <n v="4.49"/>
    <n v="1"/>
    <n v="1"/>
    <n v="3.5749999999999997E-2"/>
    <s v="有排放，但周围噪声明显更大，不适合反演"/>
  </r>
  <r>
    <n v="21"/>
    <s v="GF5B_AHSI_W109.0_N41.6_20231031_011431_L10000413197"/>
    <s v="Jim Bridger_20231031"/>
    <x v="4"/>
    <n v="41.7378"/>
    <n v="-108.78749999999999"/>
    <s v="GF5B"/>
    <s v="20231031"/>
    <d v="2023-11-01T02:20:04"/>
    <d v="2023-10-31T18:20:04"/>
    <s v="WY"/>
    <s v="MST"/>
    <d v="2023-10-31T11:20:04"/>
    <n v="8066"/>
    <s v="10/31/2023"/>
    <s v="11:20"/>
    <n v="1208.8"/>
    <n v="1174.8"/>
    <n v="1086.3234866586699"/>
    <n v="1144.0035990140848"/>
    <n v="5.3096626431992373E-2"/>
    <n v="116.31467579600563"/>
    <n v="17.559506564531475"/>
    <n v="98.755169231474142"/>
    <n v="5.4151317782795587"/>
    <n v="6.1824283213401037"/>
    <n v="40.540826078507962"/>
    <n v="81.216788243944279"/>
    <n v="6.01"/>
    <n v="-1"/>
    <n v="1"/>
    <n v="3.9293750000000002E-2"/>
    <m/>
  </r>
  <r>
    <n v="22"/>
    <s v="GF5B_AHSI_W109.1_N41.6_20231221_012174_L10000440228"/>
    <s v="Jim Bridger_20231221"/>
    <x v="4"/>
    <n v="41.7378"/>
    <n v="-108.78749999999999"/>
    <s v="GF5B"/>
    <s v="20231221"/>
    <d v="2023-12-22T02:20:37"/>
    <d v="2023-12-21T18:20:37"/>
    <s v="WY"/>
    <s v="MST"/>
    <d v="2023-12-21T11:20:37"/>
    <n v="8066"/>
    <s v="12/21/2023"/>
    <s v="11:20"/>
    <n v="994.7"/>
    <n v="868"/>
    <n v="864.06322535866695"/>
    <n v="749.32445752742524"/>
    <n v="0.13278978258056801"/>
    <n v="139.2661080398448"/>
    <n v="27.320645792328843"/>
    <n v="111.94546224751596"/>
    <n v="12.346616884890604"/>
    <n v="4.1419927187498962"/>
    <n v="111.09517483802557"/>
    <n v="117.76088532830711"/>
    <n v="3.18"/>
    <n v="1"/>
    <n v="0.7"/>
    <n v="3.6700000000000003E-2"/>
    <m/>
  </r>
  <r>
    <n v="23"/>
    <s v="GF5B_AHSI_W110.9_N39.2_20220418_003258_L10000114473"/>
    <s v="Hunter_20220418"/>
    <x v="1"/>
    <n v="39.174700000000001"/>
    <n v="-111.02889999999999"/>
    <s v="GF5B"/>
    <s v="20220418"/>
    <d v="2022-04-19T02:17:59"/>
    <d v="2022-04-18T18:17:59"/>
    <s v="UT"/>
    <s v="MST"/>
    <d v="2022-04-18T11:17:59"/>
    <n v="6165"/>
    <s v="04/18/2022"/>
    <s v="11:17"/>
    <n v="909.6"/>
    <n v="899.7"/>
    <n v="822.63058630830005"/>
    <n v="133.40592269069398"/>
    <n v="0.83783009663015739"/>
    <n v="100.06167820751001"/>
    <n v="2.275136875231341"/>
    <n v="97.786541332278688"/>
    <n v="4.2187968950326091"/>
    <n v="9.4228526471633511"/>
    <n v="10.402409068032966"/>
    <n v="2.080481813606593"/>
    <n v="0.6"/>
    <n v="1"/>
    <n v="-1"/>
    <n v="2.2006250000000002E-2"/>
    <s v="低风速"/>
  </r>
  <r>
    <n v="24"/>
    <s v="GF5B_AHSI_W110.9_N39.2_20240104_012378_L10000447404"/>
    <s v="Hunter_20240104"/>
    <x v="1"/>
    <n v="39.174700000000001"/>
    <n v="-111.02889999999999"/>
    <s v="GF5B"/>
    <s v="20240104"/>
    <d v="2024-01-05T02:25:25"/>
    <d v="2024-01-04T18:25:25"/>
    <s v="UT"/>
    <s v="MST"/>
    <d v="2024-01-04T11:25:25"/>
    <n v="6165"/>
    <s v="01/04/2024"/>
    <s v="11:25"/>
    <n v="353.2"/>
    <n v="352.6"/>
    <n v="320.19085398300001"/>
    <n v="267.57949941776252"/>
    <n v="0.16431248397879222"/>
    <n v="202.33729098702125"/>
    <n v="6.2015179138013208"/>
    <n v="196.13577307321995"/>
    <n v="11.988906014954878"/>
    <n v="5.1351859620175562"/>
    <n v="145.34341463839905"/>
    <n v="29.068682927679813"/>
    <n v="0.6"/>
    <n v="1"/>
    <n v="0.7"/>
    <n v="6.2787499999999996E-2"/>
    <m/>
  </r>
  <r>
    <n v="25"/>
    <s v="GF5B_AHSI_W80.4_N39.2_20231012_011153_L10000404427"/>
    <s v="Harrison Power Station_20231012"/>
    <x v="10"/>
    <n v="39.384399999999999"/>
    <n v="-80.332499999999996"/>
    <s v="GF5B"/>
    <s v="20231012"/>
    <d v="2023-10-13T00:23:33"/>
    <d v="2023-10-12T16:23:33"/>
    <s v="WV"/>
    <s v="EST"/>
    <d v="2023-10-12T11:23:33"/>
    <n v="3944"/>
    <s v="10/12/2023"/>
    <s v="11:23"/>
    <n v="229.9"/>
    <n v="228.3"/>
    <n v="208.00536508546699"/>
    <n v="232.8871740175629"/>
    <n v="0.1196209959386012"/>
    <n v="155.77641760934065"/>
    <n v="9.5392235026136891"/>
    <n v="146.23719410672695"/>
    <n v="13.665081587442943"/>
    <n v="7.0499039414648914"/>
    <n v="83.266100967917453"/>
    <n v="20.261417902193248"/>
    <n v="0.73"/>
    <n v="-1"/>
    <n v="0.5"/>
    <n v="4.9093749999999999E-2"/>
    <s v="伪排放"/>
  </r>
  <r>
    <n v="26"/>
    <s v="GF5B_AHSI_W85.2_N38.7_20231031_011430_L10000413176"/>
    <s v="Trimble County_20231031"/>
    <x v="2"/>
    <n v="38.584699999999998"/>
    <n v="-85.411699999999996"/>
    <s v="GF5B"/>
    <s v="20231031"/>
    <d v="2023-11-01T00:42:01"/>
    <d v="2023-10-31T16:42:01"/>
    <s v="KY"/>
    <s v="EST"/>
    <d v="2023-10-31T11:42:01"/>
    <n v="6071"/>
    <s v="10/31/2023"/>
    <s v="11:42"/>
    <n v="278.2"/>
    <n v="284.99"/>
    <n v="256.69064373722"/>
    <n v="1221.2840601131795"/>
    <n v="3.7578051242235211"/>
    <n v="217.74065381740886"/>
    <n v="36.453518790824923"/>
    <n v="181.28713502658397"/>
    <n v="12.657182504460975"/>
    <n v="4.6067522352323431"/>
    <n v="14.89454460969165"/>
    <n v="15.887514250337761"/>
    <n v="3.2"/>
    <n v="-1"/>
    <n v="0.5"/>
    <n v="4.5068749999999998E-2"/>
    <s v="探测到了，但算的不准（该案例说明GF5的探测下限达到256t/h, 3m/s）"/>
  </r>
  <r>
    <n v="27"/>
    <s v="GF5B_AHSI_W85.3_N38.7_20230714_009842_L10000360353"/>
    <s v="Trimble County_20230714"/>
    <x v="2"/>
    <n v="38.584699999999998"/>
    <n v="-85.411699999999996"/>
    <s v="GF5B"/>
    <s v="20230714"/>
    <d v="2023-07-15T00:42:09"/>
    <d v="2023-07-14T16:42:09"/>
    <s v="KY"/>
    <s v="EST"/>
    <d v="2023-07-14T11:42:09"/>
    <n v="6071"/>
    <s v="07/14/2023"/>
    <s v="11:42"/>
    <n v="1373.5"/>
    <n v="1399.05"/>
    <n v="1262.2432394648999"/>
    <n v="1355.5752669864326"/>
    <n v="7.3941396240790047E-2"/>
    <n v="546.08531937765383"/>
    <n v="17.593130273798327"/>
    <n v="528.49218910385548"/>
    <n v="11.114534528293442"/>
    <n v="8.8653756661691077"/>
    <n v="17.338929176438683"/>
    <n v="8.7850574493956"/>
    <n v="1.52"/>
    <n v="1"/>
    <n v="1"/>
    <n v="5.525E-2"/>
    <m/>
  </r>
  <r>
    <n v="28"/>
    <s v="GF5B_AHSI_W88.6_N37.1_20231212_012042_L10000435322"/>
    <s v="Shawnee_20231212"/>
    <x v="11"/>
    <n v="37.151699999999998"/>
    <n v="-88.775000000000006"/>
    <s v="GF5B"/>
    <s v="20231212"/>
    <d v="2023-12-13T00:54:21"/>
    <d v="2023-12-12T16:54:21"/>
    <s v="KY"/>
    <s v="CST"/>
    <d v="2023-12-12T10:54:21"/>
    <n v="1379"/>
    <s v="12/12/2023"/>
    <s v="10:54"/>
    <n v="943.29899999999998"/>
    <n v="928"/>
    <n v="843.25534065372597"/>
    <n v="1183.5065735894277"/>
    <n v="0.40349727601123181"/>
    <n v="382.0395476821891"/>
    <n v="18.432992100109509"/>
    <n v="363.60655558207964"/>
    <n v="10.349892177223236"/>
    <n v="5.1957934769596648"/>
    <n v="72.176164173022585"/>
    <n v="42.583936862083327"/>
    <n v="1.77"/>
    <n v="1"/>
    <n v="0.5"/>
    <n v="4.9568750000000002E-2"/>
    <s v="羽流飘到了水面上，水汽干扰大"/>
  </r>
  <r>
    <n v="29"/>
    <s v="GF5B_AHSI_W88.6_N37.2_20220326_002922_L10000100107"/>
    <s v="Shawnee_20220326"/>
    <x v="11"/>
    <n v="37.151699999999998"/>
    <n v="-88.775000000000006"/>
    <s v="GF5B"/>
    <s v="20220326"/>
    <d v="2022-03-27T00:46:28"/>
    <d v="2022-03-26T16:46:28"/>
    <s v="KY"/>
    <s v="CST"/>
    <d v="2022-03-26T10:46:28"/>
    <n v="1379"/>
    <s v="03/26/2022"/>
    <s v="10:46"/>
    <n v="811.40099999999995"/>
    <n v="780.99800000000005"/>
    <n v="714.94506635557104"/>
    <n v="670.61448103404302"/>
    <n v="6.2005582537275152E-2"/>
    <n v="87.636313804826841"/>
    <n v="26.748913002306892"/>
    <n v="60.887400802519942"/>
    <n v="6.6280552158406927"/>
    <n v="4.429233913629556"/>
    <n v="174.45593255467509"/>
    <n v="326.23259387724244"/>
    <n v="5.61"/>
    <n v="-1"/>
    <n v="0.5"/>
    <n v="4.2424999999999997E-2"/>
    <s v="羽流飘到了水面上，水汽干扰大"/>
  </r>
  <r>
    <n v="30"/>
    <s v="GF5B_AHSI_W88.7_N37.2_20230825_010454_L10000380643"/>
    <s v="Shawnee_20230825"/>
    <x v="11"/>
    <n v="37.151699999999998"/>
    <n v="-88.775000000000006"/>
    <s v="GF5B"/>
    <s v="20230825"/>
    <d v="2023-08-26T00:54:41"/>
    <d v="2023-08-25T16:54:41"/>
    <s v="KY"/>
    <s v="CST"/>
    <d v="2023-08-25T10:54:41"/>
    <n v="1379"/>
    <s v="08/25/2023"/>
    <s v="10:54"/>
    <n v="1266.6010000000001"/>
    <n v="1261.202"/>
    <n v="1144.6329974986099"/>
    <n v="996.71478836736981"/>
    <n v="0.12922762968959381"/>
    <n v="209.44905340229587"/>
    <n v="24.895665251605855"/>
    <n v="184.55338815069001"/>
    <n v="9.9821018556023553"/>
    <n v="5.792507070196784"/>
    <n v="11.785619498917072"/>
    <n v="10.253488964057853"/>
    <n v="2.61"/>
    <n v="1"/>
    <n v="1"/>
    <n v="5.7631250000000002E-2"/>
    <s v="有排放，圆形，无羽流形状"/>
  </r>
  <r>
    <n v="31"/>
    <s v="GF5B_AHSI_W92.2_N34.3_20231006_011066_L10000401605"/>
    <s v="White Bluff_20231006"/>
    <x v="12"/>
    <n v="34.4236"/>
    <n v="-92.139200000000002"/>
    <s v="GF5B"/>
    <s v="20231006"/>
    <d v="2023-10-07T01:05:59"/>
    <d v="2023-10-06T17:05:59"/>
    <s v="AR"/>
    <s v="CST"/>
    <d v="2023-10-06T11:05:59"/>
    <n v="6009"/>
    <s v="10/06/2023"/>
    <s v="11:05"/>
    <n v="320"/>
    <n v="380.1"/>
    <n v="294.84260037283298"/>
    <n v="645.45988258854618"/>
    <n v="1.1891676500354844"/>
    <n v="145.30837396966618"/>
    <n v="34.897473779763324"/>
    <n v="110.41090018990285"/>
    <n v="15.168596254599185"/>
    <n v="5.0948284397699926"/>
    <n v="60.613405408194581"/>
    <n v="56.572511714314942"/>
    <n v="2.8"/>
    <n v="-1"/>
    <n v="0.5"/>
    <n v="5.4156250000000003E-2"/>
    <m/>
  </r>
  <r>
    <n v="32"/>
    <s v="GF5B_AHSI_W94.2_N45.6_20220602_003913_L10000141558"/>
    <s v="Sherburne County_20220602"/>
    <x v="13"/>
    <n v="45.379199999999997"/>
    <n v="-93.895799999999994"/>
    <s v="GF5B"/>
    <s v="20220602"/>
    <d v="2022-06-03T01:19:01"/>
    <d v="2022-06-02T17:19:01"/>
    <s v="MN"/>
    <s v="CST"/>
    <d v="2022-06-02T11:19:01"/>
    <n v="6090"/>
    <s v="06/02/2022"/>
    <s v="11:19"/>
    <n v="411.9"/>
    <n v="411.2"/>
    <n v="373.46830178863303"/>
    <n v="630.63612374825709"/>
    <n v="0.6885934381257609"/>
    <n v="88.078897507287408"/>
    <n v="23.639486741110101"/>
    <n v="64.439410766177289"/>
    <n v="6.8450782963362995"/>
    <n v="4.1165097968314139"/>
    <n v="13.259039695513309"/>
    <n v="21.302857110791383"/>
    <n v="4.82"/>
    <n v="-1"/>
    <n v="0.7"/>
    <n v="1.7662500000000001E-2"/>
    <m/>
  </r>
  <r>
    <n v="33"/>
    <s v="GF5B_AHSI_W94.3_N32.3_20231103_011474_L10000414550"/>
    <s v="Martin Lake_20231103"/>
    <x v="5"/>
    <n v="32.259700000000002"/>
    <n v="-94.570300000000003"/>
    <s v="GF5B"/>
    <s v="20231103"/>
    <d v="2023-11-04T01:12:54"/>
    <d v="2023-11-03T17:12:54"/>
    <s v="TX"/>
    <s v="CST"/>
    <d v="2023-11-03T11:12:54"/>
    <n v="6146"/>
    <s v="11/03/2023"/>
    <s v="11:12"/>
    <n v="1488.1"/>
    <n v="1487.9"/>
    <n v="1349.9453242044001"/>
    <n v="1692.3117078148389"/>
    <n v="0.25361500015729516"/>
    <n v="384.0417278556302"/>
    <n v="27.195205132486194"/>
    <n v="356.84652272314406"/>
    <n v="12.317411546672803"/>
    <n v="6.03125845546906"/>
    <n v="43.487322239299544"/>
    <n v="33.920111346653641"/>
    <n v="2.34"/>
    <n v="-1"/>
    <n v="1"/>
    <n v="4.309375E-2"/>
    <s v="有羽流，水面噪声大"/>
  </r>
  <r>
    <n v="34"/>
    <s v="GF5B_AHSI_W94.5_N32.3_20220407_003097_L10000107611"/>
    <s v="Martin Lake_20220407"/>
    <x v="5"/>
    <n v="32.259700000000002"/>
    <n v="-94.570300000000003"/>
    <s v="GF5B"/>
    <s v="20220407"/>
    <d v="2022-04-08T01:05:50"/>
    <d v="2022-04-07T17:05:50"/>
    <s v="TX"/>
    <s v="CST"/>
    <d v="2022-04-07T11:05:50"/>
    <n v="6146"/>
    <s v="04/07/2022"/>
    <s v="11:05"/>
    <n v="1469.4"/>
    <n v="1514"/>
    <n v="1336.38896023967"/>
    <n v="674.39276881257274"/>
    <n v="0.49536191267875623"/>
    <n v="84.523106425026185"/>
    <n v="27.323164557445939"/>
    <n v="57.19994186758025"/>
    <n v="7.1034646175129321"/>
    <n v="7.3708942105891744"/>
    <n v="36.456530414098779"/>
    <n v="74.857409116949498"/>
    <n v="6.16"/>
    <n v="1"/>
    <n v="0.5"/>
    <n v="4.7699999999999999E-2"/>
    <m/>
  </r>
  <r>
    <n v="35"/>
    <s v="GF5B_AHSI_W94.5_N38.2_20221019_005938_L10000223276"/>
    <s v="La Cygne_20221019"/>
    <x v="14"/>
    <n v="38.347189"/>
    <n v="-94.646705900000001"/>
    <s v="GF5B"/>
    <s v="20221019"/>
    <d v="2022-10-20T01:15:33"/>
    <d v="2022-10-19T17:15:33"/>
    <s v="KS"/>
    <s v="CST"/>
    <d v="2022-10-19T11:15:33"/>
    <n v="1241"/>
    <s v="10/19/2022"/>
    <s v="11:15"/>
    <n v="708.8"/>
    <n v="713.2"/>
    <n v="644.01044692599999"/>
    <n v="553.26669780445991"/>
    <n v="0.14090415699726527"/>
    <n v="117.50176506449429"/>
    <n v="14.603679684586599"/>
    <n v="102.89808537990768"/>
    <n v="5.7100494650157634"/>
    <n v="6.1263023373791849"/>
    <n v="157.34476070702027"/>
    <n v="136.36545927941756"/>
    <n v="2.6"/>
    <n v="-1"/>
    <n v="0.7"/>
    <n v="5.6443750000000001E-2"/>
    <s v="32波段可见排放源"/>
  </r>
  <r>
    <n v="36"/>
    <s v="GF5B_AHSI_W96.5_N31.3_20221019_005938_L10000223290"/>
    <s v="Oak Grove_20221019"/>
    <x v="15"/>
    <n v="31.184999999999999"/>
    <n v="-96.485299999999995"/>
    <s v="GF5B"/>
    <s v="20221019"/>
    <d v="2022-10-20T01:17:28"/>
    <d v="2022-10-19T17:17:28"/>
    <s v="TX"/>
    <s v="CST"/>
    <d v="2022-10-19T11:17:28"/>
    <n v="6180"/>
    <s v="10/19/2022"/>
    <s v="11:17"/>
    <n v="1788.5"/>
    <n v="1803.2"/>
    <n v="1626.2783319320999"/>
    <n v="1548.9342815728419"/>
    <n v="4.7558925702077988E-2"/>
    <n v="595.19720918620419"/>
    <n v="10.416621282414692"/>
    <n v="584.78058790378952"/>
    <n v="5.9480835872814648"/>
    <n v="19.165042803478244"/>
    <n v="2.9665567448169838"/>
    <n v="1.5327209848221084"/>
    <n v="1.55"/>
    <n v="1"/>
    <n v="1"/>
    <n v="2.9531249999999998E-2"/>
    <s v="有排放"/>
  </r>
  <r>
    <n v="37"/>
    <s v="GF5B_AHSI_W96.9_N29.8_20221019_005938_L10000223293"/>
    <s v="Sam Seymour_20221019"/>
    <x v="16"/>
    <n v="29.917200000000001"/>
    <n v="-96.750600000000006"/>
    <s v="GF5B"/>
    <s v="20221019"/>
    <d v="2022-10-20T01:17:53"/>
    <d v="2022-10-19T17:17:53"/>
    <s v="TX"/>
    <s v="CST"/>
    <d v="2022-10-19T11:17:53"/>
    <n v="6179"/>
    <s v="10/19/2022"/>
    <s v="11:17"/>
    <n v="964.3"/>
    <n v="979"/>
    <n v="878.57666922409999"/>
    <n v="1357.1671941134523"/>
    <n v="0.5447339334790342"/>
    <n v="261.61759890621892"/>
    <n v="10.322236497805916"/>
    <n v="251.29536240841293"/>
    <n v="3.8208425486242779"/>
    <n v="6.7379613829205462"/>
    <n v="164.31083905286795"/>
    <n v="142.95042997599509"/>
    <n v="2.61"/>
    <n v="-1"/>
    <n v="0.7"/>
    <n v="1.9587500000000001E-2"/>
    <m/>
  </r>
  <r>
    <n v="38"/>
    <s v="ZY1E_AHSI_W101.24_N41.04_20230805_020428_L1A0000637084"/>
    <s v="Gerald Gentleman Station_20230805"/>
    <x v="7"/>
    <n v="41.080800000000004"/>
    <n v="-101.1408"/>
    <s v="ZY1E"/>
    <s v="20230805"/>
    <d v="2023-08-05T17:48:20"/>
    <d v="2023-08-05T17:48:20"/>
    <s v="NE"/>
    <s v="CST"/>
    <d v="2023-08-05T11:48:20"/>
    <n v="6077"/>
    <s v="08/05/2023"/>
    <s v="11:48"/>
    <n v="1358.5"/>
    <n v="1357.1"/>
    <n v="1231.3944223812"/>
    <n v="1533.8231408932347"/>
    <n v="0.24559857752743056"/>
    <n v="165.67629749713819"/>
    <n v="33.428446119193744"/>
    <n v="132.24785137794447"/>
    <n v="9.3556289974296174"/>
    <n v="5.6644028642865267"/>
    <n v="63.720395572304938"/>
    <n v="127.86559378175856"/>
    <n v="6.02"/>
    <n v="-1"/>
    <n v="0.7"/>
    <n v="2.8031250000000001E-2"/>
    <m/>
  </r>
  <r>
    <n v="39"/>
    <s v="ZY1E_AHSI_W101.46_N35.28_20220305_012995_L1A0000414997"/>
    <s v="Harrington Station_20220305"/>
    <x v="9"/>
    <n v="35.297199999999997"/>
    <n v="-101.7475"/>
    <s v="ZY1E"/>
    <s v="20220305"/>
    <d v="2022-03-05T17:52:24"/>
    <d v="2022-03-05T17:52:24"/>
    <s v="TX"/>
    <s v="CST"/>
    <d v="2022-03-05T11:52:24"/>
    <n v="6193"/>
    <s v="03/05/2022"/>
    <s v="11:52"/>
    <n v="167.2"/>
    <n v="177.3"/>
    <n v="159.622178952133"/>
    <n v="808.97865661990033"/>
    <n v="4.0680842845936489"/>
    <n v="64.137765416258432"/>
    <n v="15.426737040571334"/>
    <n v="48.711028375687086"/>
    <n v="3.8261809973954959"/>
    <n v="4.9816287196695539"/>
    <n v="122.39078546392"/>
    <n v="438.97495053059305"/>
    <n v="10.76"/>
    <n v="1"/>
    <n v="0"/>
    <n v="3.8468750000000003E-2"/>
    <s v="排放强度太低了，无法检测到"/>
  </r>
  <r>
    <n v="40"/>
    <s v="ZY1E_AHSI_W101.95_N35.28_20220331_013368_L1A0000427095"/>
    <s v="Harrington Station_20220331"/>
    <x v="9"/>
    <n v="35.297199999999997"/>
    <n v="-101.7475"/>
    <s v="ZY1E"/>
    <s v="20220331"/>
    <d v="2022-03-31T17:54:08"/>
    <d v="2022-03-31T17:54:08"/>
    <s v="TX"/>
    <s v="CST"/>
    <d v="2022-03-31T11:54:08"/>
    <n v="6193"/>
    <s v="03/31/2022"/>
    <s v="11:54"/>
    <n v="641.9"/>
    <n v="638.70000000000005"/>
    <n v="579.70919255479998"/>
    <n v="604.15555344062307"/>
    <n v="4.2170041806801548E-2"/>
    <n v="67.040589861769419"/>
    <n v="9.6036207135446183"/>
    <n v="57.436969148224804"/>
    <n v="2.8294895791071211"/>
    <n v="7.3144142838827886"/>
    <n v="11.765394182594605"/>
    <n v="20.707093761366504"/>
    <n v="5.28"/>
    <n v="1"/>
    <n v="1"/>
    <n v="4.5912500000000002E-2"/>
    <m/>
  </r>
  <r>
    <n v="41"/>
    <s v="ZY1E_AHSI_W101.95_N47.64_20201123_006296_L1A0000193277"/>
    <s v="Antelope Valley_20201123"/>
    <x v="8"/>
    <n v="47.371037299999998"/>
    <n v="-101.8356849"/>
    <s v="ZY1E"/>
    <s v="20201123"/>
    <d v="2020-11-23T18:05:58"/>
    <d v="2020-11-23T18:05:58"/>
    <s v="ND"/>
    <s v="CST"/>
    <d v="2020-11-23T12:05:58"/>
    <n v="6469"/>
    <s v="11/23/2020"/>
    <s v="12:05"/>
    <n v="372.7"/>
    <n v="365.9"/>
    <n v="337.59368124533302"/>
    <n v="1748.7212530207498"/>
    <n v="4.1799584831385959"/>
    <n v="179.49062691527416"/>
    <n v="35.721967550876563"/>
    <n v="143.76865936439759"/>
    <n v="11.491427161524555"/>
    <n v="8.6889695622581105"/>
    <n v="58.614301453660801"/>
    <n v="125.82536712052519"/>
    <n v="6.44"/>
    <n v="1"/>
    <n v="0"/>
    <n v="5.2662500000000001E-2"/>
    <s v="这一景还是不太好反演"/>
  </r>
  <r>
    <n v="42"/>
    <s v="ZY1E_AHSI_W104.76_N41.92_20230917_021045_L1A0000655064"/>
    <s v="Laramie River_20230917"/>
    <x v="17"/>
    <n v="42.110300000000002"/>
    <n v="-104.8828"/>
    <s v="ZY1E"/>
    <s v="20230917"/>
    <d v="2023-09-17T18:02:08"/>
    <d v="2023-09-17T18:02:08"/>
    <s v="WY"/>
    <s v="MST"/>
    <d v="2023-09-17T11:02:08"/>
    <n v="6204"/>
    <s v="09/17/2023"/>
    <s v="11:02"/>
    <n v="1667.1"/>
    <n v="1881.6"/>
    <n v="1518.8540509449999"/>
    <n v="1523.9779721650591"/>
    <n v="3.3735441643462549E-3"/>
    <n v="140.16873240850921"/>
    <n v="29.641349473078201"/>
    <n v="110.52738293543102"/>
    <n v="7.2885381028575189"/>
    <n v="4.1852028816262905"/>
    <n v="4.4641525814714669"/>
    <n v="11.59191620322091"/>
    <n v="7.79"/>
    <n v="-1"/>
    <n v="0.7"/>
    <n v="4.1418749999999997E-2"/>
    <s v="羽流良好"/>
  </r>
  <r>
    <n v="43"/>
    <s v="ZY1E_AHSI_W104.93_N41.92_20230625_019840_L1A0000620580"/>
    <s v="Laramie River_20230625"/>
    <x v="17"/>
    <n v="42.110300000000002"/>
    <n v="-104.8828"/>
    <s v="ZY1E"/>
    <s v="20230625"/>
    <d v="2023-06-25T18:05:08"/>
    <d v="2023-06-25T18:05:08"/>
    <s v="WY"/>
    <s v="MST"/>
    <d v="2023-06-25T11:05:08"/>
    <n v="6204"/>
    <s v="06/25/2023"/>
    <s v="11:05"/>
    <n v="1043.4000000000001"/>
    <n v="1114.7"/>
    <n v="951.94674704616705"/>
    <n v="1041.585744507752"/>
    <n v="9.4163878115797253E-2"/>
    <n v="217.73768834512541"/>
    <n v="16.83814597888583"/>
    <n v="200.89954236623959"/>
    <n v="7.7572244776950052"/>
    <n v="12.819429454939339"/>
    <n v="131.40763409403755"/>
    <n v="110.38241263899154"/>
    <n v="2.52"/>
    <n v="1"/>
    <n v="0.7"/>
    <n v="6.5231250000000005E-2"/>
    <s v="有排放"/>
  </r>
  <r>
    <n v="44"/>
    <s v="ZY1E_AHSI_W105.13_N42.36_20200825_005004_L1A0000136593"/>
    <s v="Laramie River_20200825"/>
    <x v="17"/>
    <n v="42.110300000000002"/>
    <n v="-104.8828"/>
    <s v="ZY1E"/>
    <s v="20200825"/>
    <d v="2020-08-25T18:10:51"/>
    <d v="2020-08-25T18:10:51"/>
    <s v="WY"/>
    <s v="MST"/>
    <d v="2020-08-25T11:10:51"/>
    <n v="6204"/>
    <s v="08/25/2020"/>
    <s v="11:10"/>
    <n v="520.29999999999995"/>
    <n v="520.5"/>
    <n v="472.038459713333"/>
    <n v="515.95008335656291"/>
    <n v="9.3025520992287919E-2"/>
    <n v="88.310448879939713"/>
    <n v="9.9616215635142602"/>
    <n v="78.348827316425457"/>
    <n v="4.0627071611772179"/>
    <n v="7.9173464016027415"/>
    <n v="166.50318509056615"/>
    <n v="173.71832311115736"/>
    <n v="3.13"/>
    <n v="1"/>
    <n v="0.7"/>
    <n v="3.6374999999999998E-2"/>
    <m/>
  </r>
  <r>
    <n v="45"/>
    <s v="ZY1E_AHSI_W107.47_N40.60_20231007_021332_L1A0000663395"/>
    <s v="Craig_20231007"/>
    <x v="0"/>
    <n v="40.462699999999998"/>
    <n v="-107.5912"/>
    <s v="ZY1E"/>
    <s v="20231007"/>
    <d v="2023-10-07T18:11:00"/>
    <d v="2023-10-07T18:11:00"/>
    <s v="CO"/>
    <s v="MST"/>
    <d v="2023-10-07T11:11:00"/>
    <n v="6021"/>
    <s v="10/07/2023"/>
    <s v="11:11"/>
    <n v="487.2"/>
    <n v="518.1"/>
    <n v="447.11960688009998"/>
    <n v="656.68643865496529"/>
    <n v="0.46870418686663173"/>
    <n v="274.21429355605653"/>
    <n v="9.3765157079128763"/>
    <n v="264.83777784814367"/>
    <n v="7.8472916622744817"/>
    <n v="3.9679423935559557"/>
    <n v="3.7345363425866935"/>
    <n v="1.6929898086393012"/>
    <n v="1.36"/>
    <n v="1"/>
    <n v="0.7"/>
    <n v="5.5649999999999998E-2"/>
    <s v="有排放 不像羽流"/>
  </r>
  <r>
    <n v="46"/>
    <s v="ZY1E_AHSI_W107.63_N40.60_20230715_020127_L1A0000628485"/>
    <s v="Craig_20230715"/>
    <x v="0"/>
    <n v="40.462699999999998"/>
    <n v="-107.5912"/>
    <s v="ZY1E"/>
    <s v="20230715"/>
    <d v="2023-07-15T18:14:00"/>
    <d v="2023-07-15T18:14:00"/>
    <s v="CO"/>
    <s v="MST"/>
    <d v="2023-07-15T11:14:00"/>
    <n v="6021"/>
    <s v="07/15/2023"/>
    <s v="11:14"/>
    <n v="892.4"/>
    <n v="903.4"/>
    <n v="811.90010280866704"/>
    <n v="952.41682209236819"/>
    <n v="0.17307143920489862"/>
    <n v="174.63893780367374"/>
    <n v="12.360048097457506"/>
    <n v="162.27888970621623"/>
    <n v="5.5249106715978593"/>
    <n v="7.3009844437779545"/>
    <n v="174.36598253559816"/>
    <n v="163.32280364167696"/>
    <n v="2.81"/>
    <n v="-1"/>
    <n v="0.7"/>
    <n v="3.2031249999999997E-2"/>
    <s v="19波段较好"/>
  </r>
  <r>
    <n v="47"/>
    <s v="ZY1E_AHSI_W108.64_N36.61_20200917_005334_L1A0000154763"/>
    <s v="Four Corners Steam Elec Station_20200917"/>
    <x v="3"/>
    <n v="36.69"/>
    <n v="-108.48139999999999"/>
    <s v="ZY1E"/>
    <s v="20200917"/>
    <d v="2020-09-17T18:19:28"/>
    <d v="2020-09-17T18:19:28"/>
    <s v="NM"/>
    <s v="MST"/>
    <d v="2020-09-17T11:19:28"/>
    <n v="2442"/>
    <s v="09/17/2020"/>
    <s v="11:19"/>
    <n v="1507.6"/>
    <n v="1506"/>
    <n v="1367.21207375573"/>
    <n v="858.11859832944685"/>
    <n v="0.37235882069692666"/>
    <n v="159.51670329904533"/>
    <n v="7.2836921670230028"/>
    <n v="152.23301113202234"/>
    <n v="3.2829385862040916"/>
    <n v="7.9394575238899172"/>
    <n v="47.264582690566471"/>
    <n v="42.695673030478382"/>
    <n v="2.71"/>
    <n v="1"/>
    <n v="1"/>
    <n v="7.3531250000000006E-2"/>
    <s v="羽流形状好"/>
  </r>
  <r>
    <n v="48"/>
    <s v="ZY1E_AHSI_W108.68_N41.92_20200911_005248_L1A0000148906"/>
    <s v="Jim Bridger_20200911"/>
    <x v="4"/>
    <n v="41.7378"/>
    <n v="-108.78749999999999"/>
    <s v="ZY1E"/>
    <s v="20200911"/>
    <d v="2020-09-11T18:24:53"/>
    <d v="2020-09-11T18:24:53"/>
    <s v="WY"/>
    <s v="MST"/>
    <d v="2020-09-11T11:24:53"/>
    <n v="8066"/>
    <s v="09/11/2020"/>
    <s v="11:24"/>
    <n v="1437.4"/>
    <n v="1314.4"/>
    <n v="1259.3538560679999"/>
    <n v="1352.9903255949089"/>
    <n v="7.435278740422023E-2"/>
    <n v="121.18695056046694"/>
    <n v="17.139807442837636"/>
    <n v="104.04714311762932"/>
    <n v="5.1743860810232869"/>
    <n v="5.8911308259578856"/>
    <n v="64.290170399050481"/>
    <n v="152.36770384574965"/>
    <n v="7.11"/>
    <n v="-1"/>
    <n v="1"/>
    <n v="5.670625E-2"/>
    <s v="排放位置在山上，不像排放源"/>
  </r>
  <r>
    <n v="49"/>
    <s v="ZY1E_AHSI_W108.72_N36.61_20231007_021332_L1A0000663404"/>
    <s v="Four Corners Steam Elec Station_20231007"/>
    <x v="3"/>
    <n v="36.69"/>
    <n v="-108.48139999999999"/>
    <s v="ZY1E"/>
    <s v="20231007"/>
    <d v="2023-10-07T18:12:07"/>
    <d v="2023-10-07T18:12:07"/>
    <s v="NM"/>
    <s v="MST"/>
    <d v="2023-10-07T11:12:07"/>
    <n v="2442"/>
    <s v="10/07/2023"/>
    <s v="11:12"/>
    <n v="1532.3"/>
    <n v="1509.9"/>
    <n v="1386.0149894668"/>
    <n v="875.72735969490702"/>
    <n v="0.36816891133926383"/>
    <n v="292.20606408425294"/>
    <n v="6.3671325959237945"/>
    <n v="285.83893148832914"/>
    <n v="4.0639428371922568"/>
    <n v="10.22584162838546"/>
    <n v="16.435592299514326"/>
    <n v="9.313502303058117"/>
    <n v="1.7"/>
    <n v="1"/>
    <n v="1"/>
    <n v="6.3456250000000006E-2"/>
    <s v="羽流很完整，可以作为案例"/>
  </r>
  <r>
    <n v="50"/>
    <s v="ZY1E_AHSI_W108.78_N41.92_20200813_004832_L1A0000126505"/>
    <s v="Jim Bridger_20200813"/>
    <x v="4"/>
    <n v="41.7378"/>
    <n v="-108.78749999999999"/>
    <s v="ZY1E"/>
    <s v="20200813"/>
    <d v="2020-08-13T18:24:46"/>
    <d v="2020-08-13T18:24:46"/>
    <s v="WY"/>
    <s v="MST"/>
    <d v="2020-08-13T11:24:46"/>
    <n v="8066"/>
    <s v="08/13/2020"/>
    <s v="11:24"/>
    <n v="1902.1"/>
    <n v="1640.8"/>
    <n v="1630.7371449292"/>
    <n v="647.74335478796547"/>
    <n v="0.60279107101832285"/>
    <n v="69.43259657134621"/>
    <n v="8.9894908963291709"/>
    <n v="60.443105675017016"/>
    <n v="2.8929244951054849"/>
    <n v="7.9673864031310266"/>
    <n v="28.565128337786177"/>
    <n v="51.512448102474401"/>
    <n v="5.41"/>
    <n v="-1"/>
    <n v="0.7"/>
    <n v="3.6049999999999999E-2"/>
    <s v="羽流形状很好，不过怎么风速有点问题"/>
  </r>
  <r>
    <n v="51"/>
    <s v="ZY1E_AHSI_W111.21_N39.27_20201004_005578_L1A0000168618"/>
    <s v="Hunter_20201004"/>
    <x v="1"/>
    <n v="39.174700000000001"/>
    <n v="-111.02889999999999"/>
    <s v="ZY1E"/>
    <s v="20201004"/>
    <d v="2020-10-04T18:32:36"/>
    <d v="2020-10-04T18:32:36"/>
    <s v="UT"/>
    <s v="MST"/>
    <d v="2020-10-04T11:32:36"/>
    <n v="6165"/>
    <s v="10/04/2020"/>
    <s v="11:32"/>
    <n v="656"/>
    <n v="681.6"/>
    <n v="607.49928509013296"/>
    <n v="1002.9400795891568"/>
    <n v="0.65093211499064296"/>
    <n v="247.73810771513394"/>
    <n v="9.4837742761218298"/>
    <n v="238.2543334390121"/>
    <n v="5.2271437765622508"/>
    <n v="6.7396750249685473"/>
    <n v="55.431805720531798"/>
    <n v="39.356582061577576"/>
    <n v="2.13"/>
    <n v="1"/>
    <n v="1"/>
    <n v="2.448125E-2"/>
    <s v="完美"/>
  </r>
  <r>
    <n v="52"/>
    <s v="ZY1E_AHSI_W111.31_N39.27_20200905_005163_L1A0000144224"/>
    <s v="Hunter_20200905"/>
    <x v="1"/>
    <n v="39.174700000000001"/>
    <n v="-111.02889999999999"/>
    <s v="ZY1E"/>
    <s v="20200905"/>
    <d v="2020-09-05T18:32:32"/>
    <d v="2020-09-05T18:32:32"/>
    <s v="UT"/>
    <s v="MST"/>
    <d v="2020-09-05T11:32:32"/>
    <n v="6165"/>
    <s v="09/05/2020"/>
    <s v="11:32"/>
    <n v="1057.9000000000001"/>
    <n v="1295.5999999999999"/>
    <n v="1074.7175698849301"/>
    <n v="754.51321339897288"/>
    <n v="0.29794279488725717"/>
    <n v="215.83717131896032"/>
    <n v="8.1012375962866319"/>
    <n v="207.73593372267371"/>
    <n v="4.7494359823899828"/>
    <n v="7.616983713675868"/>
    <n v="66.33992549986246"/>
    <n v="42.236419234912432"/>
    <n v="1.91"/>
    <n v="-1"/>
    <n v="0.7"/>
    <n v="1.19375E-2"/>
    <s v="有羽流"/>
  </r>
  <r>
    <n v="53"/>
    <s v="ZY1E_AHSI_W85.49_N38.38_20220327_013308_L1A0000425150"/>
    <s v="Trimble County_20220327"/>
    <x v="2"/>
    <n v="38.584699999999998"/>
    <n v="-85.411699999999996"/>
    <s v="ZY1E"/>
    <s v="20220327"/>
    <d v="2022-03-27T16:51:14"/>
    <d v="2022-03-27T16:51:14"/>
    <s v="KY"/>
    <s v="EST"/>
    <d v="2022-03-27T11:51:14"/>
    <n v="6071"/>
    <s v="03/27/2022"/>
    <s v="11:51"/>
    <n v="412.9"/>
    <n v="409.2"/>
    <n v="371.72348313869998"/>
    <n v="291.04955985179708"/>
    <n v="0.21702670653390302"/>
    <n v="59.675933682485152"/>
    <n v="21.420162854387119"/>
    <n v="38.255770828098022"/>
    <n v="7.0320837766379958"/>
    <n v="3.9278523220017516"/>
    <n v="157.43870712011835"/>
    <n v="189.97603992494282"/>
    <n v="3.62"/>
    <n v="-1"/>
    <n v="0"/>
    <n v="5.1362499999999998E-2"/>
    <m/>
  </r>
  <r>
    <n v="54"/>
    <s v="ZY1E_AHSI_W86.17_N36.17_20220327_013308_L1A0000425155"/>
    <s v="Gallatin_20220327"/>
    <x v="18"/>
    <n v="36.315600000000003"/>
    <n v="-86.400599999999997"/>
    <s v="ZY1E"/>
    <s v="20220327"/>
    <d v="2022-03-27T16:51:51"/>
    <d v="2022-03-27T16:51:51"/>
    <s v="TN"/>
    <s v="CST"/>
    <d v="2022-03-27T10:51:51"/>
    <n v="3403"/>
    <s v="03/27/2022"/>
    <s v="10:51"/>
    <n v="307"/>
    <n v="306.39999999999998"/>
    <n v="278.04305096259998"/>
    <n v="199.18207946294481"/>
    <n v="0.28362863674036898"/>
    <n v="62.302631088530966"/>
    <n v="23.151389568477029"/>
    <n v="39.151241520053937"/>
    <n v="9.629124601979516"/>
    <n v="2.7751946158654079"/>
    <n v="109.8936731417283"/>
    <n v="90.845436463828719"/>
    <n v="2.48"/>
    <n v="1"/>
    <n v="0"/>
    <n v="3.2199999999999999E-2"/>
    <m/>
  </r>
  <r>
    <n v="55"/>
    <s v="ZY1E_AHSI_W86.59_N36.17_20221004_016048_L1A0000511602"/>
    <s v="Gallatin_20221004"/>
    <x v="18"/>
    <n v="36.315600000000003"/>
    <n v="-86.400599999999997"/>
    <s v="ZY1E"/>
    <s v="20221004"/>
    <d v="2022-10-04T16:51:33"/>
    <d v="2022-10-04T16:51:33"/>
    <s v="TN"/>
    <s v="CST"/>
    <d v="2022-10-04T10:51:33"/>
    <n v="3403"/>
    <s v="10/04/2022"/>
    <s v="10:51"/>
    <n v="758.6"/>
    <n v="764.3"/>
    <n v="692.58565382929999"/>
    <n v="885.58118397923397"/>
    <n v="0.27865943956947908"/>
    <n v="360.44949727984965"/>
    <n v="21.989942613624091"/>
    <n v="338.45955466622559"/>
    <n v="13.842481915346342"/>
    <n v="7.3662625724715305"/>
    <n v="123.45336350020901"/>
    <n v="60.903659326769777"/>
    <n v="1.48"/>
    <n v="-1"/>
    <n v="0.7"/>
    <n v="3.0693749999999999E-2"/>
    <s v="像伪排放源"/>
  </r>
  <r>
    <n v="56"/>
    <s v="ZY1E_AHSI_W88.87_N37.06_20211128_011601_L1A0000371189"/>
    <s v="Shawnee_20211128"/>
    <x v="11"/>
    <n v="37.151699999999998"/>
    <n v="-88.775000000000006"/>
    <s v="ZY1E"/>
    <s v="20211128"/>
    <d v="2021-11-28T17:03:59"/>
    <d v="2021-11-28T17:03:59"/>
    <s v="KY"/>
    <s v="CST"/>
    <d v="2021-11-28T11:03:59"/>
    <n v="1379"/>
    <s v="11/28/2021"/>
    <s v="11:03"/>
    <n v="406.4"/>
    <n v="406.4"/>
    <n v="368.679878336"/>
    <n v="464.25341052840849"/>
    <n v="0.2592317558087795"/>
    <n v="91.392798963431403"/>
    <n v="28.53553083745819"/>
    <n v="62.857268125973206"/>
    <n v="10.754894429898075"/>
    <n v="5.2453949570860594"/>
    <n v="172.65703970028244"/>
    <n v="202.00873644933043"/>
    <n v="3.51"/>
    <n v="-1"/>
    <n v="0.5"/>
    <n v="5.4606250000000002E-2"/>
    <s v="有排放"/>
  </r>
  <r>
    <n v="57"/>
    <s v="ZY1E_AHSI_W88.95_N37.06_20210119_007111_L1A0000229838"/>
    <s v="Shawnee_20210119"/>
    <x v="11"/>
    <n v="37.151699999999998"/>
    <n v="-88.775000000000006"/>
    <s v="ZY1E"/>
    <s v="20210119"/>
    <d v="2021-01-19T17:02:53"/>
    <d v="2021-01-19T17:02:53"/>
    <s v="KY"/>
    <s v="CST"/>
    <d v="2021-01-19T11:02:53"/>
    <n v="1379"/>
    <s v="01/19/2021"/>
    <s v="11:02"/>
    <n v="868.50099999999998"/>
    <n v="669.40099999999995"/>
    <n v="781.87017115027299"/>
    <n v="834.87215123471049"/>
    <n v="6.7788722527247658E-2"/>
    <n v="327.04133050580577"/>
    <n v="18.338406307194635"/>
    <n v="308.70292419861113"/>
    <n v="11.668974332063065"/>
    <n v="4.0465568567169949"/>
    <n v="121.41160163162061"/>
    <n v="63.53873818721479"/>
    <n v="1.57"/>
    <n v="1"/>
    <n v="0.7"/>
    <n v="2.3018750000000001E-2"/>
    <s v="右下角伪排放源"/>
  </r>
  <r>
    <n v="58"/>
    <s v="ZY1E_AHSI_W89.08_N37.06_20201221_006696_L1A0000212411"/>
    <s v="Shawnee_20201221"/>
    <x v="11"/>
    <n v="37.151699999999998"/>
    <n v="-88.775000000000006"/>
    <s v="ZY1E"/>
    <s v="20201221"/>
    <d v="2020-12-21T17:03:04"/>
    <d v="2020-12-21T17:03:04"/>
    <s v="KY"/>
    <s v="CST"/>
    <d v="2020-12-21T11:03:04"/>
    <n v="1379"/>
    <s v="12/21/2020"/>
    <s v="11:03"/>
    <n v="386.9"/>
    <n v="386.59899999999999"/>
    <n v="350.97612277566299"/>
    <n v="735.79410971007724"/>
    <n v="1.0964221266424505"/>
    <n v="101.22495587996202"/>
    <n v="40.732677571737511"/>
    <n v="60.492278308224506"/>
    <n v="12.180464017366193"/>
    <n v="4.9005596675224936"/>
    <n v="62.458743839215657"/>
    <n v="134.07810344151628"/>
    <n v="6.44"/>
    <n v="-1"/>
    <n v="0"/>
    <n v="4.6706249999999998E-2"/>
    <m/>
  </r>
  <r>
    <n v="59"/>
    <s v="ZY1E_AHSI_W90.79_N38.83_20210925_010683_L1A0000340283"/>
    <s v="Labadie_20210925"/>
    <x v="19"/>
    <n v="38.558300000000003"/>
    <n v="-90.836100000000002"/>
    <s v="ZY1E"/>
    <s v="20210925"/>
    <d v="2021-09-25T17:13:23"/>
    <d v="2021-09-25T17:13:23"/>
    <s v="MO"/>
    <s v="CST"/>
    <d v="2021-09-25T11:13:23"/>
    <n v="2103"/>
    <s v="09/25/2021"/>
    <s v="11:13"/>
    <n v="1746.6"/>
    <n v="1732.6"/>
    <n v="1581.7370731726701"/>
    <n v="1683.5168138980405"/>
    <n v="6.4346813671895028E-2"/>
    <n v="306.28287508311246"/>
    <n v="33.198406712220653"/>
    <n v="273.08446837089178"/>
    <n v="13.024291732750775"/>
    <n v="6.7640530079277204"/>
    <n v="0.86171494144809913"/>
    <n v="0.84448064261913702"/>
    <n v="2.94"/>
    <n v="-1"/>
    <n v="1"/>
    <n v="4.8043750000000003E-2"/>
    <m/>
  </r>
  <r>
    <n v="60"/>
    <s v="ZY1E_AHSI_W90.90_N38.38_20220113_012261_L1A0000391512"/>
    <s v="Labadie_20220113"/>
    <x v="19"/>
    <n v="38.558300000000003"/>
    <n v="-90.836100000000002"/>
    <s v="ZY1E"/>
    <s v="20220113"/>
    <d v="2022-01-13T17:13:19"/>
    <d v="2022-01-13T17:13:19"/>
    <s v="MO"/>
    <s v="CST"/>
    <d v="2022-01-13T11:13:19"/>
    <n v="2103"/>
    <s v="01/13/2022"/>
    <s v="11:13"/>
    <n v="1841.4"/>
    <n v="1849.6"/>
    <n v="1672.10174512407"/>
    <n v="1513.3098825058619"/>
    <n v="9.4965430830541819E-2"/>
    <n v="506.30828450627143"/>
    <n v="25.259617911952869"/>
    <n v="481.04866659431855"/>
    <n v="15.139893604930258"/>
    <n v="4.4576134924023556"/>
    <n v="126.70745718180859"/>
    <n v="73.067966974842946"/>
    <n v="1.73"/>
    <n v="-1"/>
    <n v="0.7"/>
    <n v="4.5137499999999997E-2"/>
    <m/>
  </r>
  <r>
    <n v="61"/>
    <s v="ZY1E_AHSI_W90.98_N38.38_20230329_018573_L1A0000585856"/>
    <s v="Labadie_20230329"/>
    <x v="19"/>
    <n v="38.558300000000003"/>
    <n v="-90.836100000000002"/>
    <s v="ZY1E"/>
    <s v="20230329"/>
    <d v="2023-03-29T17:07:56"/>
    <d v="2023-03-29T17:07:56"/>
    <s v="MO"/>
    <s v="CST"/>
    <d v="2023-03-29T11:07:56"/>
    <n v="2103"/>
    <s v="03/29/2023"/>
    <s v="11:07"/>
    <n v="2464.5"/>
    <n v="2453.1999999999998"/>
    <n v="2234.5608198477698"/>
    <n v="2043.9784216327462"/>
    <n v="8.528852583569739E-2"/>
    <n v="761.12139758777994"/>
    <n v="13.03186764716931"/>
    <n v="748.08952994061053"/>
    <n v="7.2479743844154587"/>
    <n v="6.8060253890291715"/>
    <n v="4.8802966493133511"/>
    <n v="2.5702895686383651"/>
    <n v="1.58"/>
    <n v="1"/>
    <n v="0.7"/>
    <n v="5.2150000000000002E-2"/>
    <s v="羽流沿着江面规整陈列"/>
  </r>
  <r>
    <n v="62"/>
    <s v="ZY1E_AHSI_W91.94_N34.40_20220726_015044_L1A0000481359"/>
    <s v="White Bluff_20220726"/>
    <x v="12"/>
    <n v="34.4236"/>
    <n v="-92.139200000000002"/>
    <s v="ZY1E"/>
    <s v="20220726"/>
    <d v="2022-07-26T17:12:13"/>
    <d v="2022-07-26T17:12:13"/>
    <s v="AR"/>
    <s v="CST"/>
    <d v="2022-07-26T11:12:13"/>
    <n v="6009"/>
    <s v="07/26/2022"/>
    <s v="11:12"/>
    <n v="1389.4"/>
    <n v="1742.2"/>
    <n v="1324.4534330104"/>
    <n v="1075.9632168892199"/>
    <n v="0.18761717847367221"/>
    <n v="192.86225674921997"/>
    <n v="36.132679793206307"/>
    <n v="156.72957695601366"/>
    <n v="14.008463420262903"/>
    <n v="6.8142186459780056"/>
    <n v="117.5654443512575"/>
    <n v="127.75444952836648"/>
    <n v="3.26"/>
    <n v="-1"/>
    <n v="0.7"/>
    <n v="4.1224999999999998E-2"/>
    <s v="微弱的排放"/>
  </r>
  <r>
    <n v="63"/>
    <s v="ZY1E_AHSI_W92.11_N34.40_20220113_012261_L1A0000391521"/>
    <s v="White Bluff_20220113"/>
    <x v="12"/>
    <n v="34.4236"/>
    <n v="-92.139200000000002"/>
    <s v="ZY1E"/>
    <s v="20220113"/>
    <d v="2022-01-13T17:14:27"/>
    <d v="2022-01-13T17:14:27"/>
    <s v="AR"/>
    <s v="CST"/>
    <d v="2022-01-13T11:14:27"/>
    <n v="6009"/>
    <s v="01/13/2022"/>
    <s v="11:14"/>
    <n v="901.3"/>
    <n v="897.1"/>
    <n v="816.75656511679995"/>
    <n v="686.38279320668482"/>
    <n v="0.15962378201572347"/>
    <n v="181.17993120723628"/>
    <n v="31.706934005656599"/>
    <n v="149.47299720157969"/>
    <n v="16.911389868896677"/>
    <n v="7.7358362654772952"/>
    <n v="119.96671850716996"/>
    <n v="91.174706065449172"/>
    <n v="2.2799999999999998"/>
    <n v="-1"/>
    <n v="0.7"/>
    <n v="4.6875E-2"/>
    <s v="没有排放"/>
  </r>
  <r>
    <n v="64"/>
    <s v="ZY1E_AHSI_W92.15_N34.40_20220309_013050_L1A0000416988"/>
    <s v="White Bluff_20220309"/>
    <x v="12"/>
    <n v="34.4236"/>
    <n v="-92.139200000000002"/>
    <s v="ZY1E"/>
    <s v="20220309"/>
    <d v="2022-03-09T17:14:19"/>
    <d v="2022-03-09T17:14:19"/>
    <s v="AR"/>
    <s v="CST"/>
    <d v="2022-03-09T11:14:19"/>
    <n v="6009"/>
    <s v="03/09/2022"/>
    <s v="11:14"/>
    <n v="280.3"/>
    <n v="279.10000000000002"/>
    <n v="254.02987089480001"/>
    <n v="961.00106194940918"/>
    <n v="2.7830238568573034"/>
    <n v="188.46738877761976"/>
    <n v="25.997753690288711"/>
    <n v="162.46963508733106"/>
    <n v="10.222447100150731"/>
    <n v="6.6150713556806462"/>
    <n v="55.968145358897686"/>
    <n v="52.796617121893483"/>
    <n v="2.83"/>
    <n v="1"/>
    <n v="0.5"/>
    <n v="2.0593750000000001E-2"/>
    <s v="很多云，不适合反演"/>
  </r>
  <r>
    <n v="65"/>
    <s v="ZY1E_AHSI_W92.33_N34.40_20231104_021729_L1A0000674441"/>
    <s v="White Bluff_20231104"/>
    <x v="12"/>
    <n v="34.4236"/>
    <n v="-92.139200000000002"/>
    <s v="ZY1E"/>
    <s v="20231104"/>
    <d v="2023-11-04T17:03:42"/>
    <d v="2023-11-04T17:03:42"/>
    <s v="AR"/>
    <s v="CST"/>
    <d v="2023-11-04T11:03:42"/>
    <n v="6009"/>
    <s v="11/04/2023"/>
    <s v="11:03"/>
    <n v="537.29999999999995"/>
    <n v="433.2"/>
    <n v="482.70846423030002"/>
    <n v="397.2883658020981"/>
    <n v="0.1769600178120101"/>
    <n v="234.63702355414597"/>
    <n v="14.289808763117209"/>
    <n v="220.34721479102879"/>
    <n v="16.234761120953031"/>
    <n v="5.2633525425986418"/>
    <n v="103.47788678272536"/>
    <n v="29.663660877714605"/>
    <n v="0.86"/>
    <n v="1"/>
    <n v="0.7"/>
    <n v="5.1818749999999997E-2"/>
    <m/>
  </r>
  <r>
    <n v="66"/>
    <s v="ZY1E_AHSI_W93.56_N45.45_20220320_013210_L1A0000421897"/>
    <s v="Sherburne County_20220320"/>
    <x v="13"/>
    <n v="45.379199999999997"/>
    <n v="-93.895799999999994"/>
    <s v="ZY1E"/>
    <s v="20220320"/>
    <d v="2022-03-20T17:31:14"/>
    <d v="2022-03-20T17:31:14"/>
    <s v="MN"/>
    <s v="CST"/>
    <d v="2022-03-20T11:31:14"/>
    <n v="6090"/>
    <s v="03/20/2022"/>
    <s v="11:31"/>
    <n v="1451.2"/>
    <n v="1311.2"/>
    <n v="1250.8867984946701"/>
    <n v="1302.5293755864764"/>
    <n v="4.1284772654051102E-2"/>
    <n v="385.91121556667667"/>
    <n v="27.293034687200354"/>
    <n v="358.61818087947637"/>
    <n v="14.666994224457239"/>
    <n v="5.7364532486587549"/>
    <n v="7.7908965530833569"/>
    <n v="4.9602041387964038"/>
    <n v="1.91"/>
    <n v="-1"/>
    <n v="0.7"/>
    <n v="4.8399999999999999E-2"/>
    <m/>
  </r>
  <r>
    <n v="67"/>
    <s v="ZY1E_AHSI_W94.02_N45.45_20220927_015948_L1A0000508557"/>
    <s v="Sherburne County_20220927"/>
    <x v="13"/>
    <n v="45.379199999999997"/>
    <n v="-93.895799999999994"/>
    <s v="ZY1E"/>
    <s v="20220927"/>
    <d v="2022-09-27T17:31:08"/>
    <d v="2022-09-27T17:31:08"/>
    <s v="MN"/>
    <s v="CST"/>
    <d v="2022-09-27T11:31:08"/>
    <n v="6090"/>
    <s v="09/27/2022"/>
    <s v="11:31"/>
    <n v="1052.9000000000001"/>
    <n v="1052.9000000000001"/>
    <n v="955.17481274600004"/>
    <n v="1406.0089888159739"/>
    <n v="0.47199127327686313"/>
    <n v="247.93019385387205"/>
    <n v="48.047624325099576"/>
    <n v="199.88256952877251"/>
    <n v="18.089687570725246"/>
    <n v="4.9108354061514836"/>
    <n v="29.37643521383643"/>
    <n v="32.705764538071229"/>
    <n v="3.34"/>
    <n v="-1"/>
    <n v="1"/>
    <n v="4.6137499999999998E-2"/>
    <s v="有羽流"/>
  </r>
  <r>
    <n v="68"/>
    <s v="ZY1E_AHSI_W94.33_N38.38_20211206_011716_L1A0000374910"/>
    <s v="La Cygne_20211206"/>
    <x v="14"/>
    <n v="38.347189"/>
    <n v="-94.646705900000001"/>
    <s v="ZY1E"/>
    <s v="20211206"/>
    <d v="2021-12-06T17:27:03"/>
    <d v="2021-12-06T17:27:03"/>
    <s v="KS"/>
    <s v="CST"/>
    <d v="2021-12-06T11:27:03"/>
    <n v="1241"/>
    <s v="12/06/2021"/>
    <s v="11:27"/>
    <n v="365.5"/>
    <n v="442.9"/>
    <n v="363.17326696420002"/>
    <n v="506.76290777136046"/>
    <n v="0.3953750285846751"/>
    <n v="88.780800512327886"/>
    <n v="36.646817044536718"/>
    <n v="52.133983467791175"/>
    <n v="11.152274884174535"/>
    <n v="5.3044836515851337"/>
    <n v="151.39635733159253"/>
    <n v="241.22486268167077"/>
    <n v="4.78"/>
    <n v="-1"/>
    <n v="0.5"/>
    <n v="3.2306250000000002E-2"/>
    <m/>
  </r>
  <r>
    <n v="69"/>
    <s v="ZY1E_AHSI_W94.40_N32.17_20210401_008144_L1A0000261751"/>
    <s v="Martin Lake_20210401"/>
    <x v="5"/>
    <n v="32.259700000000002"/>
    <n v="-94.570300000000003"/>
    <s v="ZY1E"/>
    <s v="20210401"/>
    <d v="2021-04-01T17:20:59"/>
    <d v="2021-04-01T17:20:59"/>
    <s v="TX"/>
    <s v="CST"/>
    <d v="2021-04-01T11:20:59"/>
    <n v="6146"/>
    <s v="04/01/2021"/>
    <s v="11:20"/>
    <n v="1201.3"/>
    <n v="1170.4000000000001"/>
    <n v="1080.45702534"/>
    <n v="1073.2970716281106"/>
    <n v="6.6267825040391805E-3"/>
    <n v="192.85438468182272"/>
    <n v="25.985993056316627"/>
    <n v="166.86839162550615"/>
    <n v="9.5732482984676306"/>
    <n v="5.5446421013326734"/>
    <n v="168.96823025621651"/>
    <n v="172.34759486134087"/>
    <n v="3.06"/>
    <n v="-1"/>
    <n v="0.7"/>
    <n v="4.9481249999999997E-2"/>
    <s v="有羽流"/>
  </r>
  <r>
    <n v="70"/>
    <s v="ZY1E_AHSI_W94.44_N38.38_20210913_010511_L1A0000334632"/>
    <s v="La Cygne_20210913"/>
    <x v="14"/>
    <n v="38.347189"/>
    <n v="-94.646705900000001"/>
    <s v="ZY1E"/>
    <s v="20210913"/>
    <d v="2021-09-13T17:27:32"/>
    <d v="2021-09-13T17:27:32"/>
    <s v="KS"/>
    <s v="CST"/>
    <d v="2021-09-13T11:27:32"/>
    <n v="1241"/>
    <s v="09/13/2021"/>
    <s v="11:27"/>
    <n v="662.6"/>
    <n v="671"/>
    <n v="604.52976704119999"/>
    <n v="700.78575737901895"/>
    <n v="0.15922456690417844"/>
    <n v="109.13849371109897"/>
    <n v="43.745823488071522"/>
    <n v="65.392670223027437"/>
    <n v="13.738510839065766"/>
    <n v="6.0170218770130264"/>
    <n v="61.936978157192272"/>
    <n v="111.6930172768034"/>
    <n v="5.41"/>
    <n v="-1"/>
    <n v="0.5"/>
    <n v="5.7724999999999999E-2"/>
    <m/>
  </r>
  <r>
    <n v="71"/>
    <s v="ZY1E_AHSI_W94.49_N38.38_20200711_004357_L1A0000107667"/>
    <s v="La Cygne_20200711"/>
    <x v="14"/>
    <n v="38.347189"/>
    <n v="-94.646705900000001"/>
    <s v="ZY1E"/>
    <s v="20200711"/>
    <d v="2020-07-11T17:23:19"/>
    <d v="2020-07-11T17:23:19"/>
    <s v="KS"/>
    <s v="CST"/>
    <d v="2020-07-11T11:23:19"/>
    <n v="1241"/>
    <s v="07/11/2020"/>
    <s v="11:23"/>
    <n v="1601.4"/>
    <n v="1598"/>
    <n v="1451.5832785248699"/>
    <n v="1986.8612348061004"/>
    <n v="0.36875456213934305"/>
    <n v="381.42457061444748"/>
    <n v="30.405834834436007"/>
    <n v="351.01873578001141"/>
    <n v="12.229857065090632"/>
    <n v="13.119965202287698"/>
    <n v="12.886456212313249"/>
    <n v="11.683720299164014"/>
    <n v="2.72"/>
    <n v="1"/>
    <n v="1"/>
    <n v="5.0349999999999999E-2"/>
    <s v="反演效果不好，只有一团排放；感觉有点像是把水汽也核算进去了，偏高很多；误差太大了"/>
  </r>
  <r>
    <n v="72"/>
    <s v="ZY1E_AHSI_W94.59_N32.17_20220303_012967_L1A0000414108"/>
    <s v="Martin Lake_20220303"/>
    <x v="5"/>
    <n v="32.259700000000002"/>
    <n v="-94.570300000000003"/>
    <s v="ZY1E"/>
    <s v="20220303"/>
    <d v="2022-03-03T17:22:15"/>
    <d v="2022-03-03T17:22:15"/>
    <s v="TX"/>
    <s v="CST"/>
    <d v="2022-03-03T11:22:15"/>
    <n v="6146"/>
    <s v="03/03/2022"/>
    <s v="11:22"/>
    <n v="1866.9"/>
    <n v="1838.5"/>
    <n v="1684.17637401347"/>
    <n v="565.81158733717984"/>
    <n v="0.66404255749721464"/>
    <n v="431.2858371266928"/>
    <n v="5.0346044178871097"/>
    <n v="426.25123270880567"/>
    <n v="8.049710983536233"/>
    <n v="8.0374811128930954"/>
    <n v="20.267108606315219"/>
    <n v="3.9183076638876084"/>
    <n v="0.57999999999999996"/>
    <n v="-1"/>
    <n v="-1"/>
    <n v="3.9750000000000001E-2"/>
    <s v="这一景本应该能够看到完美羽流的，但是羽流的方向刚好经过了湖面，导致出现一段非常大的异常高值"/>
  </r>
  <r>
    <n v="73"/>
    <s v="ZY1E_AHSI_W94.77_N32.17_20210104_006896_L1A0000221658"/>
    <s v="Martin Lake_20210104"/>
    <x v="5"/>
    <n v="32.259700000000002"/>
    <n v="-94.570300000000003"/>
    <s v="ZY1E"/>
    <s v="20210104"/>
    <d v="2021-01-04T17:21:40"/>
    <d v="2021-01-04T17:21:40"/>
    <s v="TX"/>
    <s v="CST"/>
    <d v="2021-01-04T11:21:40"/>
    <n v="6146"/>
    <s v="01/04/2021"/>
    <s v="11:21"/>
    <n v="1286"/>
    <n v="1418.3"/>
    <n v="1208.6467650257"/>
    <n v="1686.7988258694581"/>
    <n v="0.39560943253225106"/>
    <n v="472.54147720571353"/>
    <n v="24.520142360383673"/>
    <n v="448.02133484532987"/>
    <n v="13.313156163709598"/>
    <n v="4.7165237676163043"/>
    <n v="62.249767663997005"/>
    <n v="40.66984820714471"/>
    <n v="1.96"/>
    <n v="-1"/>
    <n v="0.5"/>
    <n v="4.3993749999999998E-2"/>
    <s v="水汽干扰大，几乎无反演结果"/>
  </r>
  <r>
    <n v="74"/>
    <s v="ZY1E_AHSI_W96.19_N31.29_20220130_012507_L1A0000399543"/>
    <s v="Oak Grove_20220130"/>
    <x v="15"/>
    <n v="31.184999999999999"/>
    <n v="-96.485299999999995"/>
    <s v="ZY1E"/>
    <s v="20220130"/>
    <d v="2022-01-30T17:28:05"/>
    <d v="2022-01-30T17:28:05"/>
    <s v="TX"/>
    <s v="CST"/>
    <d v="2022-01-30T11:28:05"/>
    <n v="6180"/>
    <s v="01/30/2022"/>
    <s v="11:28"/>
    <n v="1396"/>
    <n v="1398.9"/>
    <n v="1267.65762038813"/>
    <n v="1100.8171959001743"/>
    <n v="0.13161315942460292"/>
    <n v="144.39054206158295"/>
    <n v="27.924864438399204"/>
    <n v="116.46567762318371"/>
    <n v="8.4618406846278713"/>
    <n v="6.888184675862898"/>
    <n v="84.306435891741955"/>
    <n v="129.8319112732826"/>
    <n v="4.62"/>
    <n v="-1"/>
    <n v="1"/>
    <n v="1.8468749999999999E-2"/>
    <m/>
  </r>
  <r>
    <n v="75"/>
    <s v="ZY1E_AHSI_W96.23_N31.29_20220326_013296_L1A0000424559"/>
    <s v="Oak Grove_20220326"/>
    <x v="15"/>
    <n v="31.184999999999999"/>
    <n v="-96.485299999999995"/>
    <s v="ZY1E"/>
    <s v="20220326"/>
    <d v="2022-03-26T17:27:55"/>
    <d v="2022-03-26T17:27:55"/>
    <s v="TX"/>
    <s v="CST"/>
    <d v="2022-03-26T11:27:55"/>
    <n v="6180"/>
    <s v="03/26/2022"/>
    <s v="11:27"/>
    <n v="767.3"/>
    <n v="835.6"/>
    <n v="723.96517398590004"/>
    <n v="806.05192218150603"/>
    <n v="0.11338494052644128"/>
    <n v="135.12507619107947"/>
    <n v="19.14515276301324"/>
    <n v="115.97992342806623"/>
    <n v="6.9949393796228101"/>
    <n v="7.4493120056430886"/>
    <n v="9.2438297094657287"/>
    <n v="10.168212680412301"/>
    <n v="3.3"/>
    <n v="-1"/>
    <n v="0.7"/>
    <n v="2.624375E-2"/>
    <m/>
  </r>
  <r>
    <n v="76"/>
    <s v="ZY1E_AHSI_W96.26_N31.29_20201006_005607_L1A0000169633"/>
    <s v="Oak Grove_20201006"/>
    <x v="15"/>
    <n v="31.184999999999999"/>
    <n v="-96.485299999999995"/>
    <s v="ZY1E"/>
    <s v="20201006"/>
    <d v="2020-10-06T17:25:38"/>
    <d v="2020-10-06T17:25:38"/>
    <s v="TX"/>
    <s v="CST"/>
    <d v="2020-10-06T11:25:38"/>
    <n v="6180"/>
    <s v="10/06/2020"/>
    <s v="11:25"/>
    <n v="1874.4"/>
    <n v="1879.2"/>
    <n v="1702.2414461359999"/>
    <n v="1637.7420015324931"/>
    <n v="3.7890890713486766E-2"/>
    <n v="466.1756580836834"/>
    <n v="21.784514712107129"/>
    <n v="444.39114337157633"/>
    <n v="11.913610650817425"/>
    <n v="8.1760693988887105"/>
    <n v="3.7460962573761094"/>
    <n v="2.409988592245297"/>
    <n v="1.93"/>
    <n v="-1"/>
    <n v="1"/>
    <n v="3.9606250000000003E-2"/>
    <s v="有排放，无羽流"/>
  </r>
  <r>
    <n v="77"/>
    <s v="ZY1E_AHSI_W96.28_N31.29_20210424_008474_L1A0000271419"/>
    <s v="Oak Grove_20210424"/>
    <x v="15"/>
    <n v="31.184999999999999"/>
    <n v="-96.485299999999995"/>
    <s v="ZY1E"/>
    <s v="20210424"/>
    <d v="2021-04-24T17:27:56"/>
    <d v="2021-04-24T17:27:56"/>
    <s v="TX"/>
    <s v="CST"/>
    <d v="2021-04-24T11:27:56"/>
    <n v="6180"/>
    <s v="04/24/2021"/>
    <s v="11:27"/>
    <n v="893.6"/>
    <n v="900.9"/>
    <n v="813.64038553490002"/>
    <n v="1392.1754960336395"/>
    <n v="0.7110452243817782"/>
    <n v="148.85890869361415"/>
    <n v="27.807659742194108"/>
    <n v="121.05124895142002"/>
    <n v="8.0645531604747305"/>
    <n v="9.2643345975019038"/>
    <n v="170.62026389944037"/>
    <n v="338.3968567338901"/>
    <n v="5.95"/>
    <n v="-1"/>
    <n v="0.7"/>
    <n v="3.0231250000000001E-2"/>
    <s v="偏高"/>
  </r>
  <r>
    <n v="78"/>
    <s v="ZY1E_AHSI_W96.41_N31.29_20211206_011716_L1A0000374926"/>
    <s v="Oak Grove_20211206"/>
    <x v="15"/>
    <n v="31.184999999999999"/>
    <n v="-96.485299999999995"/>
    <s v="ZY1E"/>
    <s v="20211206"/>
    <d v="2021-12-06T17:29:06"/>
    <d v="2021-12-06T17:29:06"/>
    <s v="TX"/>
    <s v="CST"/>
    <d v="2021-12-06T11:29:06"/>
    <n v="6180"/>
    <s v="12/06/2021"/>
    <s v="11:29"/>
    <n v="1798.7"/>
    <n v="1790.1"/>
    <n v="1627.9823272687299"/>
    <n v="1688.6828638768632"/>
    <n v="3.7285746651789936E-2"/>
    <n v="170.96796925621288"/>
    <n v="48.198775290227196"/>
    <n v="122.76919396598571"/>
    <n v="12.268076064415661"/>
    <n v="6.4738060351454294"/>
    <n v="157.65179217406211"/>
    <n v="407.79263575690726"/>
    <n v="7.76"/>
    <n v="-1"/>
    <n v="0.7"/>
    <n v="2.3650000000000001E-2"/>
    <s v="有一点点羽流"/>
  </r>
  <r>
    <n v="79"/>
    <s v="ZY1E_AHSI_W96.55_N29.95_20220130_012507_L1A0000399546"/>
    <s v="Sam Seymour_20220130"/>
    <x v="16"/>
    <n v="29.917200000000001"/>
    <n v="-96.750600000000006"/>
    <s v="ZY1E"/>
    <s v="20220130"/>
    <d v="2022-01-30T17:28:28"/>
    <d v="2022-01-30T17:28:28"/>
    <s v="TX"/>
    <s v="CST"/>
    <d v="2022-01-30T11:28:28"/>
    <n v="6179"/>
    <s v="01/30/2022"/>
    <s v="11:28"/>
    <n v="1394.8"/>
    <n v="1390.4"/>
    <n v="1263.4785226858701"/>
    <n v="1088.5786749226215"/>
    <n v="0.13842724242866508"/>
    <n v="204.58848648441946"/>
    <n v="20.550209024285554"/>
    <n v="184.03827746013391"/>
    <n v="7.941780788757006"/>
    <n v="7.8632609549694763"/>
    <n v="20.730059071437637"/>
    <n v="19.55535572405617"/>
    <n v="2.83"/>
    <n v="-1"/>
    <n v="0.7"/>
    <n v="2.53875E-2"/>
    <m/>
  </r>
  <r>
    <n v="80"/>
    <s v="ZY1E_AHSI_W96.58_N31.29_20200711_004359_L1A0000107694"/>
    <s v="Oak Grove_20200711"/>
    <x v="15"/>
    <n v="31.184999999999999"/>
    <n v="-96.485299999999995"/>
    <s v="ZY1E"/>
    <s v="20200711"/>
    <d v="2020-07-11T17:25:19"/>
    <d v="2020-07-11T17:25:19"/>
    <s v="TX"/>
    <s v="CST"/>
    <d v="2020-07-11T11:25:19"/>
    <n v="6180"/>
    <s v="07/11/2020"/>
    <s v="11:25"/>
    <n v="1869.6"/>
    <n v="1875.6"/>
    <n v="1698.340551754"/>
    <n v="1980.9799490233247"/>
    <n v="0.16642092010193268"/>
    <n v="313.08963949653781"/>
    <n v="24.531309160290121"/>
    <n v="288.55833033624771"/>
    <n v="8.3722090310917423"/>
    <n v="14.050044907799132"/>
    <n v="0.82299201702858227"/>
    <n v="0.89431799183772609"/>
    <n v="3.26"/>
    <n v="1"/>
    <n v="1"/>
    <n v="3.4731249999999998E-2"/>
    <s v="羽流可以"/>
  </r>
  <r>
    <n v="81"/>
    <s v="ZY1E_AHSI_W96.59_N29.95_20220326_013296_L1A0000424562"/>
    <s v="Sam Seymour_20220326"/>
    <x v="16"/>
    <n v="29.917200000000001"/>
    <n v="-96.750600000000006"/>
    <s v="ZY1E"/>
    <s v="20220326"/>
    <d v="2022-03-26T17:28:17"/>
    <d v="2022-03-26T17:28:17"/>
    <s v="TX"/>
    <s v="CST"/>
    <d v="2022-03-26T11:28:17"/>
    <n v="6179"/>
    <s v="03/26/2022"/>
    <s v="11:28"/>
    <n v="1765.4"/>
    <n v="1773.9"/>
    <n v="1605.1424394646699"/>
    <n v="1617.1532347309385"/>
    <n v="7.4826974671944385E-3"/>
    <n v="214.82833900375795"/>
    <n v="20.151907427575978"/>
    <n v="194.67643157618198"/>
    <n v="6.5297074550953011"/>
    <n v="10.777522058367799"/>
    <n v="28.797335729923333"/>
    <n v="38.204465401698286"/>
    <n v="3.98"/>
    <n v="-1"/>
    <n v="1"/>
    <n v="3.3731249999999997E-2"/>
    <s v="能看到排放，但羽流飘到了湖面上"/>
  </r>
  <r>
    <n v="82"/>
    <s v="ZY1E_AHSI_W96.65_N29.95_20210424_008474_L1A0000271422"/>
    <s v="Sam Seymour_20210424"/>
    <x v="16"/>
    <n v="29.917200000000001"/>
    <n v="-96.750600000000006"/>
    <s v="ZY1E"/>
    <s v="20210424"/>
    <d v="2021-04-24T17:28:19"/>
    <d v="2021-04-24T17:28:19"/>
    <s v="TX"/>
    <s v="CST"/>
    <d v="2021-04-24T11:28:19"/>
    <n v="6179"/>
    <s v="04/24/2021"/>
    <s v="11:28"/>
    <n v="1037.5"/>
    <n v="1164.7"/>
    <n v="995.05465391639996"/>
    <n v="1189.3894967829142"/>
    <n v="0.19530067228130504"/>
    <n v="123.08184794836188"/>
    <n v="22.085002814733823"/>
    <n v="100.99684513362804"/>
    <n v="6.0359722802779867"/>
    <n v="6.1106690942799151"/>
    <n v="174.91523682898094"/>
    <n v="358.57623549941098"/>
    <n v="6.15"/>
    <n v="-1"/>
    <n v="0.7"/>
    <n v="3.1931250000000001E-2"/>
    <m/>
  </r>
  <r>
    <n v="83"/>
    <s v="ZY1E_AHSI_W96.74_N31.10_20200612_003941_L1A0000093912"/>
    <s v="Oak Grove_20200612"/>
    <x v="15"/>
    <n v="31.184999999999999"/>
    <n v="-96.485299999999995"/>
    <s v="ZY1E"/>
    <s v="20200612"/>
    <d v="2020-06-12T17:25:12"/>
    <d v="2020-06-12T17:25:12"/>
    <s v="TX"/>
    <s v="CST"/>
    <d v="2020-06-12T11:25:12"/>
    <n v="6180"/>
    <s v="06/12/2020"/>
    <s v="11:25"/>
    <n v="1759.1"/>
    <n v="1762.5"/>
    <n v="1597.11385451567"/>
    <n v="1871.4460515237904"/>
    <n v="0.17176746431224998"/>
    <n v="251.04905710259123"/>
    <n v="26.775726622999979"/>
    <n v="224.27333047959127"/>
    <n v="8.3853237447088702"/>
    <n v="12.500468528957699"/>
    <n v="11.636913369154371"/>
    <n v="15.515884492205828"/>
    <n v="4"/>
    <n v="-1"/>
    <n v="1"/>
    <n v="4.5725000000000002E-2"/>
    <s v="排放羽流很清晰"/>
  </r>
  <r>
    <n v="84"/>
    <s v="ZY1E_AHSI_W96.95_N29.95_20200711_004359_L1A0000107697"/>
    <s v="Sam Seymour_20200711"/>
    <x v="16"/>
    <n v="29.917200000000001"/>
    <n v="-96.750600000000006"/>
    <s v="ZY1E"/>
    <s v="20200711"/>
    <d v="2020-07-11T17:25:42"/>
    <d v="2020-07-11T17:25:42"/>
    <s v="TX"/>
    <s v="CST"/>
    <d v="2020-07-11T11:25:42"/>
    <n v="6179"/>
    <s v="07/11/2020"/>
    <s v="11:25"/>
    <n v="1793.1"/>
    <n v="1824.9"/>
    <n v="1638.693155099"/>
    <n v="1563.7988489797372"/>
    <n v="4.5703679109307199E-2"/>
    <n v="279.45491403351519"/>
    <n v="14.044615788133665"/>
    <n v="265.41029824538151"/>
    <n v="5.3768727124114406"/>
    <n v="17.565461484556295"/>
    <n v="37.043840362540266"/>
    <n v="34.821209940787845"/>
    <n v="2.82"/>
    <n v="-1"/>
    <n v="1"/>
    <n v="2.529375E-2"/>
    <s v="有羽流，还不错，飘到水面上了，前16波段清晰；作为强吸收和弱吸收的案例"/>
  </r>
  <r>
    <n v="85"/>
    <s v="ZY1E_AHSI_W97.05_N29.95_20200612_003941_L1A0000093915"/>
    <s v="Sam Seymour_20200612"/>
    <x v="16"/>
    <n v="29.917200000000001"/>
    <n v="-96.750600000000006"/>
    <s v="ZY1E"/>
    <s v="20200612"/>
    <d v="2020-06-12T17:25:31"/>
    <d v="2020-06-12T17:25:31"/>
    <s v="TX"/>
    <s v="CST"/>
    <d v="2020-06-12T11:25:31"/>
    <n v="6179"/>
    <s v="06/12/2020"/>
    <s v="11:25"/>
    <n v="1467.5"/>
    <n v="1562.8"/>
    <n v="1367.3164000008301"/>
    <n v="1768.9421452874446"/>
    <n v="0.29373285165479679"/>
    <n v="251.98578863003999"/>
    <n v="20.689191080473311"/>
    <n v="231.29659754956668"/>
    <n v="6.5042359975594213"/>
    <n v="13.604394081171749"/>
    <n v="7.2773367659033568"/>
    <n v="8.8298352759627399"/>
    <n v="3.64"/>
    <n v="-1"/>
    <n v="1"/>
    <n v="3.7293750000000001E-2"/>
    <s v="羽流形状很好，可以作为案例"/>
  </r>
  <r>
    <n v="86"/>
    <s v="ZY1E_AHSI_W98.07_N29.51_20220930_015991_L1A0000509878"/>
    <s v="J K Spruce_20220930"/>
    <x v="6"/>
    <n v="29.309100000000001"/>
    <n v="-98.320499999999996"/>
    <s v="ZY1E"/>
    <s v="20220930"/>
    <d v="2022-09-30T17:31:53"/>
    <d v="2022-09-30T17:31:53"/>
    <s v="TX"/>
    <s v="CST"/>
    <d v="2022-09-30T11:31:53"/>
    <n v="7097"/>
    <s v="09/30/2022"/>
    <s v="11:31"/>
    <n v="1501.1"/>
    <n v="1499.5"/>
    <n v="1361.0250738289301"/>
    <n v="1199.1244360312435"/>
    <n v="0.11895492662910061"/>
    <n v="442.40392606887696"/>
    <n v="16.507857815874885"/>
    <n v="425.896068253002"/>
    <n v="9.5675435929157437"/>
    <n v="13.078689340808609"/>
    <n v="45.266104617989406"/>
    <n v="24.292809478320979"/>
    <n v="1.61"/>
    <n v="-1"/>
    <n v="1"/>
    <n v="2.2012500000000001E-2"/>
    <s v="有噪声，有羽流"/>
  </r>
  <r>
    <n v="87"/>
    <s v="ZY1E_AHSI_W98.20_N29.06_20220418_013626_L1A0000435959"/>
    <s v="J K Spruce_20220418"/>
    <x v="6"/>
    <n v="29.309100000000001"/>
    <n v="-98.320499999999996"/>
    <s v="ZY1E"/>
    <s v="20220418"/>
    <d v="2022-04-18T17:33:49"/>
    <d v="2022-04-18T17:33:49"/>
    <s v="TX"/>
    <s v="CST"/>
    <d v="2022-04-18T11:33:49"/>
    <n v="7097"/>
    <s v="04/18/2022"/>
    <s v="11:33"/>
    <n v="629.1"/>
    <n v="628.9"/>
    <n v="570.61012961259996"/>
    <n v="585.38239224355925"/>
    <n v="2.5888539064296862E-2"/>
    <n v="69.795311550710622"/>
    <n v="21.668921136570773"/>
    <n v="48.126390414139856"/>
    <n v="5.5985213038596564"/>
    <n v="6.4242935923968885"/>
    <n v="177.47670099564084"/>
    <n v="380.98331813730903"/>
    <n v="6.44"/>
    <n v="-1"/>
    <n v="0.7"/>
    <n v="2.8312500000000001E-2"/>
    <m/>
  </r>
  <r>
    <n v="88"/>
    <s v="ZY1E_AHSI_W98.50_N29.51_20200930_005521_L1A0000170469"/>
    <s v="J K Spruce_20200930"/>
    <x v="6"/>
    <n v="29.309100000000001"/>
    <n v="-98.320499999999996"/>
    <s v="ZY1E"/>
    <s v="20200930"/>
    <d v="2020-09-30T17:33:03"/>
    <d v="2020-09-30T17:33:03"/>
    <s v="TX"/>
    <s v="CST"/>
    <d v="2020-09-30T11:33:03"/>
    <n v="7097"/>
    <s v="09/30/2020"/>
    <s v="11:33"/>
    <n v="914.9"/>
    <n v="958.2"/>
    <n v="851.58792320910004"/>
    <n v="993.260681635418"/>
    <n v="0.1663630431634614"/>
    <n v="167.32865548491085"/>
    <n v="18.940297116279808"/>
    <n v="148.38835836863106"/>
    <n v="6.7130297201366602"/>
    <n v="8.250052294651395"/>
    <n v="3.9602341258938338"/>
    <n v="4.197848173447464"/>
    <n v="3.18"/>
    <n v="-1"/>
    <n v="1"/>
    <n v="2.6825000000000002E-2"/>
    <m/>
  </r>
  <r>
    <n v="89"/>
    <s v="ZY1E_AHSI_W98.51_N29.06_20201029_005935_L1A0000194928"/>
    <s v="J K Spruce_20201029"/>
    <x v="6"/>
    <n v="29.309100000000001"/>
    <n v="-98.320499999999996"/>
    <s v="ZY1E"/>
    <s v="20201029"/>
    <d v="2020-10-29T17:33:12"/>
    <d v="2020-10-29T17:33:12"/>
    <s v="TX"/>
    <s v="CST"/>
    <d v="2020-10-29T11:33:12"/>
    <n v="7097"/>
    <s v="10/29/2020"/>
    <s v="11:33"/>
    <n v="508.1"/>
    <n v="564.9"/>
    <n v="489.28101767160001"/>
    <n v="581.99794160286547"/>
    <n v="0.18949626203053727"/>
    <n v="71.26980412217425"/>
    <n v="26.759148331498292"/>
    <n v="44.510655790675955"/>
    <n v="7.0175494550219097"/>
    <n v="4.5184632291848557"/>
    <n v="17.61395929442142"/>
    <n v="42.097362713667195"/>
    <n v="7.17"/>
    <n v="1"/>
    <n v="0.7"/>
    <n v="2.0975000000000001E-2"/>
    <s v="有团块排放"/>
  </r>
  <r>
    <n v="90"/>
    <s v="ZY1E_AHSI_W98.53_N29.51_20220514_013997_L1A0000447750"/>
    <s v="J K Spruce_20220514"/>
    <x v="6"/>
    <n v="29.309100000000001"/>
    <n v="-98.320499999999996"/>
    <s v="ZY1E"/>
    <s v="20220514"/>
    <d v="2022-05-14T17:35:16"/>
    <d v="2022-05-14T17:35:16"/>
    <s v="TX"/>
    <s v="CST"/>
    <d v="2022-05-14T11:35:16"/>
    <n v="7097"/>
    <s v="05/14/2022"/>
    <s v="11:35"/>
    <n v="1041"/>
    <n v="1035.2"/>
    <n v="941.31000596966703"/>
    <n v="1544.2071009028746"/>
    <n v="0.64048729016977579"/>
    <n v="383.09498079012104"/>
    <n v="13.994892703966373"/>
    <n v="369.10008808615459"/>
    <n v="6.3978278728080875"/>
    <n v="13.57814742681966"/>
    <n v="23.990496645209475"/>
    <n v="16.953284295948031"/>
    <n v="2.12"/>
    <n v="1"/>
    <n v="1"/>
    <n v="2.8243750000000001E-2"/>
    <m/>
  </r>
  <r>
    <n v="91"/>
    <s v="ZY1F_AHSI_W101.04_N41.04_20230916_009032_L1A0000537816"/>
    <s v="Gerald Gentleman Station_20230916"/>
    <x v="7"/>
    <n v="41.080800000000004"/>
    <n v="-101.1408"/>
    <s v="ZY1F"/>
    <s v="20230916"/>
    <d v="2023-09-16T18:00:26"/>
    <d v="2023-09-16T18:00:26"/>
    <s v="NE"/>
    <s v="CST"/>
    <d v="2023-09-16T12:00:26"/>
    <n v="6077"/>
    <s v="09/16/2023"/>
    <s v="12:00"/>
    <n v="1330.8"/>
    <n v="1109.2"/>
    <n v="1207.281451992"/>
    <n v="1459.9739828899321"/>
    <n v="0.20930705965952881"/>
    <n v="194.76062028172777"/>
    <n v="18.20373957948259"/>
    <n v="176.55688070224519"/>
    <n v="5.9983104298262688"/>
    <n v="16.536305789133451"/>
    <n v="29.553982071939686"/>
    <n v="39.011256334960386"/>
    <n v="3.96"/>
    <n v="1"/>
    <n v="0.7"/>
    <n v="2.7918749999999999E-2"/>
    <m/>
  </r>
  <r>
    <n v="92"/>
    <s v="ZY1F_AHSI_W101.05_N41.04_20231110_009821_L1A0000582861"/>
    <s v="Gerald Gentleman Station_20231110"/>
    <x v="7"/>
    <n v="41.080800000000004"/>
    <n v="-101.1408"/>
    <s v="ZY1F"/>
    <s v="20231110"/>
    <d v="2023-11-10T18:01:07"/>
    <d v="2023-11-10T18:01:07"/>
    <s v="NE"/>
    <s v="CST"/>
    <d v="2023-11-10T12:01:07"/>
    <n v="6077"/>
    <s v="11/10/2023"/>
    <s v="12:01"/>
    <n v="1304.0999999999999"/>
    <n v="1307.4000000000001"/>
    <n v="1183.1095145946999"/>
    <n v="1232.6025175780017"/>
    <n v="4.1832985343082656E-2"/>
    <n v="139.90624755538846"/>
    <n v="15.210674337380219"/>
    <n v="124.69557321800821"/>
    <n v="4.4371446098608383"/>
    <n v="5.7787586970621172"/>
    <n v="81.916843297182481"/>
    <n v="133.2513984300835"/>
    <n v="4.88"/>
    <n v="-1"/>
    <n v="0.7"/>
    <n v="1.200625E-2"/>
    <m/>
  </r>
  <r>
    <n v="93"/>
    <s v="ZY1F_AHSI_W101.48_N41.04_20230624_007827_L1A0000469131"/>
    <s v="Gerald Gentleman Station_20230624"/>
    <x v="7"/>
    <n v="41.080800000000004"/>
    <n v="-101.1408"/>
    <s v="ZY1F"/>
    <s v="20230624"/>
    <d v="2023-06-24T18:00:54"/>
    <d v="2023-06-24T18:00:54"/>
    <s v="NE"/>
    <s v="CST"/>
    <d v="2023-06-24T12:00:54"/>
    <n v="6077"/>
    <s v="06/24/2023"/>
    <s v="12:00"/>
    <n v="688"/>
    <n v="687.2"/>
    <n v="624.14310111999998"/>
    <n v="571.81136774470679"/>
    <n v="8.3845729098640978E-2"/>
    <n v="57.727247184335262"/>
    <n v="15.605985311348769"/>
    <n v="42.121261872986501"/>
    <n v="3.9577833218871916"/>
    <n v="19.825330232545983"/>
    <n v="30.894442707981682"/>
    <n v="78.265921526886927"/>
    <n v="7.6"/>
    <n v="-1"/>
    <n v="1"/>
    <n v="2.939375E-2"/>
    <s v="10波段效果好"/>
  </r>
  <r>
    <n v="94"/>
    <s v="ZY1F_AHSI_W104.83_N41.92_20230930_009233_L1A0000549577"/>
    <s v="Laramie River_20230930"/>
    <x v="17"/>
    <n v="42.110300000000002"/>
    <n v="-104.8828"/>
    <s v="ZY1F"/>
    <s v="20230930"/>
    <d v="2023-09-30T18:16:43"/>
    <d v="2023-09-30T18:16:43"/>
    <s v="WY"/>
    <s v="MST"/>
    <d v="2023-09-30T11:16:43"/>
    <n v="6204"/>
    <s v="09/30/2023"/>
    <s v="11:16"/>
    <n v="798.9"/>
    <n v="661.1"/>
    <n v="691.41387354013295"/>
    <n v="778.70962820836212"/>
    <n v="0.12625687451318129"/>
    <n v="122.2058321780702"/>
    <n v="13.439366790193942"/>
    <n v="108.76646538787625"/>
    <n v="4.8688781321887538"/>
    <n v="6.616386610667254"/>
    <n v="6.337138660670206"/>
    <n v="7.1820904820928995"/>
    <n v="3.4"/>
    <n v="-1"/>
    <n v="1"/>
    <n v="4.8681250000000002E-2"/>
    <s v="有羽流"/>
  </r>
  <r>
    <n v="95"/>
    <s v="ZY1F_AHSI_W107.55_N40.59_20231020_009525_L1A0000564874"/>
    <s v="Craig_20231020"/>
    <x v="0"/>
    <n v="40.462699999999998"/>
    <n v="-107.5912"/>
    <s v="ZY1F"/>
    <s v="20231020"/>
    <d v="2023-10-20T18:26:25"/>
    <d v="2023-10-20T18:26:25"/>
    <s v="CO"/>
    <s v="MST"/>
    <d v="2023-10-20T11:26:25"/>
    <n v="6021"/>
    <s v="10/20/2023"/>
    <s v="11:26"/>
    <n v="729.3"/>
    <n v="742.5"/>
    <n v="666.79892759480003"/>
    <n v="35.357957975821961"/>
    <n v="0.94697358302095491"/>
    <n v="37.72882304493357"/>
    <n v="2.8709276176267986"/>
    <n v="34.857895427306772"/>
    <n v="7.5511706325384838"/>
    <n v="3.1920924877644179"/>
    <n v="154.29997616354552"/>
    <n v="21.601996662896372"/>
    <n v="0.42"/>
    <n v="-1"/>
    <n v="0.5"/>
    <n v="5.525E-2"/>
    <s v="22有一个羽流 24双羽流0.001"/>
  </r>
  <r>
    <n v="96"/>
    <s v="ZY1F_AHSI_W110.71_N39.27_20230817_008602_L1A0000512937"/>
    <s v="Hunter_20230817"/>
    <x v="1"/>
    <n v="39.174700000000001"/>
    <n v="-111.02889999999999"/>
    <s v="ZY1F"/>
    <s v="20230817"/>
    <d v="2023-08-17T18:36:52"/>
    <d v="2023-08-17T18:36:52"/>
    <s v="UT"/>
    <s v="MST"/>
    <d v="2023-08-17T11:36:52"/>
    <n v="6165"/>
    <s v="08/17/2023"/>
    <s v="11:36"/>
    <n v="654"/>
    <n v="651.70000000000005"/>
    <n v="592.04690501879998"/>
    <n v="687.14617855923348"/>
    <n v="0.16062793797970062"/>
    <n v="176.45166379152064"/>
    <n v="5.854724151928913"/>
    <n v="170.59693963959171"/>
    <n v="3.2401942350183592"/>
    <n v="16.857118607369166"/>
    <n v="123.28392779815643"/>
    <n v="84.654963754734084"/>
    <n v="2.06"/>
    <n v="1"/>
    <n v="0.7"/>
    <n v="5.4437499999999998E-3"/>
    <m/>
  </r>
  <r>
    <n v="97"/>
    <s v="ZY1F_AHSI_W110.73_N39.27_20230623_007813_L1A0000468861"/>
    <s v="Hunter_20230623"/>
    <x v="1"/>
    <n v="39.174700000000001"/>
    <n v="-111.02889999999999"/>
    <s v="ZY1F"/>
    <s v="20230623"/>
    <d v="2023-06-23T18:36:04"/>
    <d v="2023-06-23T18:36:04"/>
    <s v="UT"/>
    <s v="MST"/>
    <d v="2023-06-23T11:36:04"/>
    <n v="6165"/>
    <s v="06/23/2023"/>
    <s v="11:36"/>
    <n v="422.6"/>
    <n v="419.8"/>
    <n v="381.85220076079997"/>
    <n v="485.72181312591727"/>
    <n v="0.27201522515299931"/>
    <n v="53.639592250985999"/>
    <n v="12.583775340597706"/>
    <n v="41.05581691038828"/>
    <n v="3.7042498334489702"/>
    <n v="3.7531153530766175"/>
    <n v="175.38302674989205"/>
    <n v="361.87364519394396"/>
    <n v="6.19"/>
    <n v="-1"/>
    <n v="0.7"/>
    <n v="2.765625E-2"/>
    <s v="有点不像"/>
  </r>
  <r>
    <n v="98"/>
    <s v="ZY1F_AHSI_W111.15_N39.27_20230719_008186_L1A0000490264"/>
    <s v="Hunter_20230719"/>
    <x v="1"/>
    <n v="39.174700000000001"/>
    <n v="-111.02889999999999"/>
    <s v="ZY1F"/>
    <s v="20230719"/>
    <d v="2023-07-19T18:38:11"/>
    <d v="2023-07-19T18:38:11"/>
    <s v="UT"/>
    <s v="MST"/>
    <d v="2023-07-19T11:38:11"/>
    <n v="6165"/>
    <s v="07/19/2023"/>
    <s v="11:38"/>
    <n v="656.41200000000003"/>
    <n v="749.55200000000002"/>
    <n v="649.000567785827"/>
    <n v="151.54108479963506"/>
    <n v="0.76650084403370766"/>
    <n v="130.42504963096974"/>
    <n v="1.4635864664803306"/>
    <n v="128.96146316448943"/>
    <n v="3.2465980237503018"/>
    <n v="19.742826415574058"/>
    <n v="62.188453625092819"/>
    <n v="10.364742270848803"/>
    <n v="0.5"/>
    <n v="1"/>
    <n v="-1"/>
    <n v="1.6056250000000001E-2"/>
    <s v="清晰完美"/>
  </r>
  <r>
    <n v="99"/>
    <s v="ZY1F_AHSI_W80.08_N39.27_20220621_002553_L1A0000190867"/>
    <s v="Harrison Power Station_20220621"/>
    <x v="10"/>
    <n v="39.384399999999999"/>
    <n v="-80.332499999999996"/>
    <s v="ZY1F"/>
    <s v="20220621"/>
    <d v="2022-06-21T16:24:44"/>
    <d v="2022-06-21T16:24:44"/>
    <s v="WV"/>
    <s v="EST"/>
    <d v="2022-06-21T11:24:44"/>
    <n v="3944"/>
    <s v="06/21/2022"/>
    <s v="11:24"/>
    <n v="1900.6"/>
    <n v="2008.4"/>
    <n v="1763.3131228328"/>
    <n v="1450.1190133634327"/>
    <n v="0.17761684264347463"/>
    <n v="324.6616140916982"/>
    <n v="17.266719141257695"/>
    <n v="307.39489495044052"/>
    <n v="7.4344463326174397"/>
    <n v="13.645507241342351"/>
    <n v="23.687566897369578"/>
    <n v="18.397343623623708"/>
    <n v="2.33"/>
    <n v="1"/>
    <n v="1"/>
    <n v="5.2787500000000001E-2"/>
    <s v="非常清晰"/>
  </r>
  <r>
    <n v="100"/>
    <s v="ZY1F_AHSI_W80.61_N39.27_20230418_006865_L1A0000414746"/>
    <s v="Harrison Power Station_20230418"/>
    <x v="10"/>
    <n v="39.384399999999999"/>
    <n v="-80.332499999999996"/>
    <s v="ZY1F"/>
    <s v="20230418"/>
    <d v="2023-04-18T16:34:28"/>
    <d v="2023-04-18T16:34:28"/>
    <s v="WV"/>
    <s v="EST"/>
    <d v="2023-04-18T11:34:28"/>
    <n v="3944"/>
    <s v="04/18/2023"/>
    <s v="11:34"/>
    <n v="631.6"/>
    <n v="618"/>
    <n v="565.986511387733"/>
    <n v="495.5533876892739"/>
    <n v="0.12444311353951755"/>
    <n v="62.211381460956673"/>
    <n v="17.919831184358522"/>
    <n v="44.291550276598159"/>
    <n v="4.7311879525512639"/>
    <n v="5.2974834517544274"/>
    <n v="145.79565535057807"/>
    <n v="278.46970171960413"/>
    <n v="5.73"/>
    <n v="-1"/>
    <n v="0.7"/>
    <n v="3.3443750000000001E-2"/>
    <m/>
  </r>
  <r>
    <n v="101"/>
    <s v="ZY1F_AHSI_W86.57_N36.17_20230305_006234_L1A0000379047"/>
    <s v="Gallatin_20230305"/>
    <x v="18"/>
    <n v="36.315600000000003"/>
    <n v="-86.400599999999997"/>
    <s v="ZY1F"/>
    <s v="20230305"/>
    <d v="2023-03-05T16:54:33"/>
    <d v="2023-03-05T16:54:33"/>
    <s v="TN"/>
    <s v="CST"/>
    <d v="2023-03-05T10:54:33"/>
    <n v="3403"/>
    <s v="03/05/2023"/>
    <s v="10:54"/>
    <n v="278.3"/>
    <n v="276"/>
    <n v="250.5916407302"/>
    <n v="350.73141201524629"/>
    <n v="0.39961337494438604"/>
    <n v="84.626145542449777"/>
    <n v="16.339172834076098"/>
    <n v="68.286972708373682"/>
    <n v="6.5075470960070447"/>
    <n v="3.3117197614208989"/>
    <n v="134.33589410883874"/>
    <n v="111.94657842403228"/>
    <n v="2.5"/>
    <n v="-1"/>
    <n v="0"/>
    <n v="3.4000000000000002E-2"/>
    <s v="无排放"/>
  </r>
  <r>
    <n v="102"/>
    <s v="ZY1F_AHSI_W88.63_N37.05_20231031_009677_L1A0000574307"/>
    <s v="Shawnee_20231031"/>
    <x v="11"/>
    <n v="37.151699999999998"/>
    <n v="-88.775000000000006"/>
    <s v="ZY1F"/>
    <s v="20231031"/>
    <d v="2023-10-31T17:07:21"/>
    <d v="2023-10-31T17:07:21"/>
    <s v="KY"/>
    <s v="CST"/>
    <d v="2023-10-31T11:07:21"/>
    <n v="1379"/>
    <s v="10/31/2023"/>
    <s v="11:07"/>
    <n v="879.1"/>
    <n v="888.79899999999998"/>
    <n v="798.53262982654701"/>
    <n v="1463.3396653616783"/>
    <n v="0.83253584224797061"/>
    <n v="220.70178733526299"/>
    <n v="27.340593737563069"/>
    <n v="193.36119359769992"/>
    <n v="9.2705718745563441"/>
    <n v="4.5170900347128677"/>
    <n v="99.290344871301045"/>
    <n v="119.14841384556127"/>
    <n v="3.6"/>
    <n v="-1"/>
    <n v="0.5"/>
    <n v="6.3937499999999994E-2"/>
    <s v="羽流飘到了水面上，水汽干扰大"/>
  </r>
  <r>
    <n v="103"/>
    <s v="ZY1F_AHSI_W90.79_N38.83_20230704_007970_L1A0000476992"/>
    <s v="Labadie_20230704"/>
    <x v="19"/>
    <n v="38.558300000000003"/>
    <n v="-90.836100000000002"/>
    <s v="ZY1F"/>
    <s v="20230704"/>
    <d v="2023-07-04T17:16:02"/>
    <d v="2023-07-04T17:16:02"/>
    <s v="MO"/>
    <s v="CST"/>
    <d v="2023-07-04T11:16:02"/>
    <n v="2103"/>
    <s v="07/04/2023"/>
    <s v="11:16"/>
    <n v="2560.6999999999998"/>
    <n v="2558.1"/>
    <n v="2322.3989822982699"/>
    <n v="2606.4389651383644"/>
    <n v="0.12230455877956237"/>
    <n v="553.26008476018399"/>
    <n v="23.062056100793303"/>
    <n v="530.19802865939062"/>
    <n v="9.4904134255241051"/>
    <n v="17.486856082411865"/>
    <n v="113.60561418485773"/>
    <n v="91.263176728502387"/>
    <n v="2.41"/>
    <n v="1"/>
    <n v="0.7"/>
    <n v="2.3806250000000001E-2"/>
    <s v="构成羽流，有排放"/>
  </r>
  <r>
    <n v="104"/>
    <s v="ZY1F_AHSI_W90.93_N38.38_20231022_009549_L1A0000565683"/>
    <s v="Labadie_20231022"/>
    <x v="19"/>
    <n v="38.558300000000003"/>
    <n v="-90.836100000000002"/>
    <s v="ZY1F"/>
    <s v="20231022"/>
    <d v="2023-10-22T17:17:44"/>
    <d v="2023-10-22T17:17:44"/>
    <s v="MO"/>
    <s v="CST"/>
    <d v="2023-10-22T11:17:44"/>
    <n v="2103"/>
    <s v="10/22/2023"/>
    <s v="11:17"/>
    <n v="2197.6999999999998"/>
    <n v="2194"/>
    <n v="1992.7688710955699"/>
    <n v="2016.9612142355263"/>
    <n v="1.2140064756559602E-2"/>
    <n v="573.81988099352031"/>
    <n v="22.547672799927934"/>
    <n v="551.27220819359241"/>
    <n v="11.111760761476827"/>
    <n v="6.5576133957400105"/>
    <n v="115.27856927339928"/>
    <n v="73.778284334975538"/>
    <n v="1.92"/>
    <n v="-1"/>
    <n v="0.7"/>
    <n v="5.4218750000000003E-2"/>
    <s v="受江水影响较大"/>
  </r>
  <r>
    <n v="105"/>
    <s v="ZY1F_AHSI_W93.93_N45.45_20220721_002978_L1A0000173921"/>
    <s v="Sherburne County_20220721"/>
    <x v="13"/>
    <n v="45.379199999999997"/>
    <n v="-93.895799999999994"/>
    <s v="ZY1F"/>
    <s v="20220721"/>
    <d v="2022-07-21T17:27:57"/>
    <d v="2022-07-21T17:27:57"/>
    <s v="MN"/>
    <s v="CST"/>
    <d v="2022-07-21T11:27:57"/>
    <n v="6090"/>
    <s v="07/21/2022"/>
    <s v="11:27"/>
    <n v="2400.9"/>
    <n v="2419.9"/>
    <n v="2185.8162717929999"/>
    <n v="2244.7532213037416"/>
    <n v="2.69633593048497E-2"/>
    <n v="226.54540686005308"/>
    <n v="30.163942627091728"/>
    <n v="196.38146423296138"/>
    <n v="7.9589190693592098"/>
    <n v="12.221695052508714"/>
    <n v="3.1146691108463074"/>
    <n v="6.1255159179977383"/>
    <n v="5.9"/>
    <n v="1"/>
    <n v="1"/>
    <n v="4.2131250000000002E-2"/>
    <s v="适合作为反演案例"/>
  </r>
  <r>
    <n v="106"/>
    <s v="ZY1F_AHSI_W94.55_N32.17_20231210_010251_L1A0000608285"/>
    <s v="Martin Lake_20231210"/>
    <x v="5"/>
    <n v="32.259700000000002"/>
    <n v="-94.570300000000003"/>
    <s v="ZY1F"/>
    <s v="20231210"/>
    <d v="2023-12-10T17:27:09"/>
    <d v="2023-12-10T17:27:09"/>
    <s v="TX"/>
    <s v="CST"/>
    <d v="2023-12-10T11:27:09"/>
    <n v="6146"/>
    <s v="12/10/2023"/>
    <s v="11:27"/>
    <n v="1027.5999999999999"/>
    <n v="1026.4000000000001"/>
    <n v="931.73315906439996"/>
    <n v="1001.334753444771"/>
    <n v="7.4701210001221235E-2"/>
    <n v="133.92035612693775"/>
    <n v="31.081801710904447"/>
    <n v="102.83855441603333"/>
    <n v="9.1208996482570797"/>
    <n v="8.1836831867355819"/>
    <n v="176.0481966033272"/>
    <n v="281.09028724331245"/>
    <n v="4.79"/>
    <n v="-1"/>
    <n v="0.7"/>
    <n v="4.2018750000000001E-2"/>
    <s v="有羽流"/>
  </r>
  <r>
    <n v="107"/>
    <s v="ZY1F_AHSI_W94.55_N38.38_20220920_003853_L1A0000229994"/>
    <s v="La Cygne_20220920"/>
    <x v="14"/>
    <n v="38.347189"/>
    <n v="-94.646705900000001"/>
    <s v="ZY1F"/>
    <s v="20220920"/>
    <d v="2022-09-20T17:24:31"/>
    <d v="2022-09-20T17:24:31"/>
    <s v="KS"/>
    <s v="CST"/>
    <d v="2022-09-20T11:24:31"/>
    <n v="1241"/>
    <s v="09/20/2022"/>
    <s v="11:24"/>
    <n v="759.1"/>
    <n v="765.6"/>
    <n v="691.00261645800003"/>
    <n v="799.93639882524121"/>
    <n v="0.15764597669054167"/>
    <n v="102.49912074361436"/>
    <n v="23.258491564474408"/>
    <n v="79.240629179139944"/>
    <n v="6.5694164073433798"/>
    <n v="5.1338860567902866"/>
    <n v="151.75668782393944"/>
    <n v="253.43366866597887"/>
    <n v="5.01"/>
    <n v="-1"/>
    <n v="0.7"/>
    <n v="3.4406249999999999E-2"/>
    <s v="水汽影响太大了"/>
  </r>
  <r>
    <n v="108"/>
    <s v="ZY1F_AHSI_W94.56_N38.38_20230816_008587_L1A0000512042"/>
    <s v="La Cygne_20230816"/>
    <x v="14"/>
    <n v="38.347189"/>
    <n v="-94.646705900000001"/>
    <s v="ZY1F"/>
    <s v="20230816"/>
    <d v="2023-08-16T17:31:23"/>
    <d v="2023-08-16T17:31:23"/>
    <s v="KS"/>
    <s v="CST"/>
    <d v="2023-08-16T11:31:23"/>
    <n v="1241"/>
    <s v="08/16/2023"/>
    <s v="11:31"/>
    <n v="1273.7"/>
    <n v="1441.1"/>
    <n v="1233.9436115005999"/>
    <n v="1002.1752739171445"/>
    <n v="0.18782733296994156"/>
    <n v="188.93493245817336"/>
    <n v="17.505108349662713"/>
    <n v="171.42982410851064"/>
    <n v="6.8844153999520392"/>
    <n v="14.325104827950202"/>
    <n v="137.35271339296713"/>
    <n v="128.19586583343599"/>
    <n v="2.8"/>
    <n v="1"/>
    <n v="0.7"/>
    <n v="5.0974999999999999E-2"/>
    <s v="飘到湖面上了"/>
  </r>
  <r>
    <n v="109"/>
    <s v="ZY1F_AHSI_W94.57_N32.17_20220802_003150_L1A0000184740"/>
    <s v="Martin Lake_20220802"/>
    <x v="5"/>
    <n v="32.259700000000002"/>
    <n v="-94.570300000000003"/>
    <s v="ZY1F"/>
    <s v="20220802"/>
    <d v="2022-08-02T17:17:30"/>
    <d v="2022-08-02T17:17:30"/>
    <s v="TX"/>
    <s v="CST"/>
    <d v="2022-08-02T11:17:30"/>
    <n v="6146"/>
    <s v="08/02/2022"/>
    <s v="11:17"/>
    <n v="2263.6"/>
    <n v="2623.6"/>
    <n v="2146.036220944"/>
    <n v="2287.4294731766977"/>
    <n v="6.5885771569364066E-2"/>
    <n v="346.22709537722432"/>
    <n v="25.799247000899836"/>
    <n v="320.4278483763245"/>
    <n v="8.9496152708898613"/>
    <n v="9.86750591818884"/>
    <n v="129.76651314917001"/>
    <n v="146.63615985856211"/>
    <n v="3.39"/>
    <n v="-1"/>
    <n v="0.7"/>
    <n v="4.9212499999999999E-2"/>
    <s v="有排放，圆形，堆叠状，飘到湖面上"/>
  </r>
  <r>
    <n v="110"/>
    <s v="ZY1F_AHSI_W94.58_N38.38_20230108_005431_L1A0000329362"/>
    <s v="La Cygne_20230108"/>
    <x v="14"/>
    <n v="38.347189"/>
    <n v="-94.646705900000001"/>
    <s v="ZY1F"/>
    <s v="20230108"/>
    <d v="2023-01-08T17:27:27"/>
    <d v="2023-01-08T17:27:27"/>
    <s v="KS"/>
    <s v="CST"/>
    <d v="2023-01-08T11:27:27"/>
    <n v="1241"/>
    <s v="01/08/2023"/>
    <s v="11:27"/>
    <n v="1406.5"/>
    <n v="1398.2"/>
    <n v="1272.5670018061001"/>
    <n v="1093.9496409841165"/>
    <n v="0.14035988719531431"/>
    <n v="489.44958364661483"/>
    <n v="10.299640895571702"/>
    <n v="479.149942751043"/>
    <n v="8.6993181724507078"/>
    <n v="5.4082247291342078"/>
    <n v="29.608612044428753"/>
    <n v="11.8434448177715"/>
    <n v="1.2"/>
    <n v="1"/>
    <n v="0.7"/>
    <n v="1.928125E-2"/>
    <s v="噪声较大"/>
  </r>
  <r>
    <n v="111"/>
    <s v="ZY1F_AHSI_W94.61_N32.17_20221120_004728_L1A0000290523"/>
    <s v="Martin Lake_20221120"/>
    <x v="5"/>
    <n v="32.259700000000002"/>
    <n v="-94.570300000000003"/>
    <s v="ZY1F"/>
    <s v="20221120"/>
    <d v="2022-11-20T17:20:45"/>
    <d v="2022-11-20T17:20:45"/>
    <s v="TX"/>
    <s v="CST"/>
    <d v="2022-11-20T11:20:45"/>
    <n v="6146"/>
    <s v="11/20/2022"/>
    <s v="11:20"/>
    <n v="2635.2"/>
    <n v="2664.4"/>
    <n v="2399.44315831733"/>
    <n v="2442.431126507719"/>
    <n v="1.7915810191784405E-2"/>
    <n v="426.6664710601022"/>
    <n v="34.757512226776996"/>
    <n v="391.90895883332524"/>
    <n v="12.811184465427987"/>
    <n v="7.375912055793691"/>
    <n v="149.95098290394236"/>
    <n v="148.45147307490296"/>
    <n v="2.97"/>
    <n v="-1"/>
    <n v="0.7"/>
    <n v="4.4218750000000001E-2"/>
    <s v="有一点羽流比较稀疏"/>
  </r>
  <r>
    <n v="112"/>
    <s v="ZY1F_AHSI_W96.64_N31.29_20220727_003064_L1A0000178119"/>
    <s v="Oak Grove_20220727"/>
    <x v="15"/>
    <n v="31.184999999999999"/>
    <n v="-96.485299999999995"/>
    <s v="ZY1F"/>
    <s v="20220727"/>
    <d v="2022-07-27T17:24:51"/>
    <d v="2022-07-27T17:24:51"/>
    <s v="TX"/>
    <s v="CST"/>
    <d v="2022-07-27T11:24:51"/>
    <n v="6180"/>
    <s v="07/27/2022"/>
    <s v="11:24"/>
    <n v="1241"/>
    <n v="1493.7"/>
    <n v="1217.5144958592"/>
    <n v="1153.6781041395195"/>
    <n v="5.2431730329938399E-2"/>
    <n v="159.28702357025242"/>
    <n v="14.047499317904402"/>
    <n v="145.23952425234799"/>
    <n v="4.5039383288162451"/>
    <n v="11.624643135275026"/>
    <n v="25.878051865547263"/>
    <n v="32.692605523474711"/>
    <n v="3.79"/>
    <n v="1"/>
    <n v="1"/>
    <n v="2.74375E-2"/>
    <m/>
  </r>
  <r>
    <n v="113"/>
    <s v="ZY1F_AHSI_W96.65_N31.29_20230304_006220_L1A0000378222"/>
    <s v="Oak Grove_20230304"/>
    <x v="15"/>
    <n v="31.184999999999999"/>
    <n v="-96.485299999999995"/>
    <s v="ZY1F"/>
    <s v="20230304"/>
    <d v="2023-03-04T17:30:35"/>
    <d v="2023-03-04T17:30:35"/>
    <s v="TX"/>
    <s v="CST"/>
    <d v="2023-03-04T11:30:35"/>
    <n v="6180"/>
    <s v="03/04/2023"/>
    <s v="11:30"/>
    <n v="650.4"/>
    <n v="654.29999999999995"/>
    <n v="591.801965139"/>
    <n v="631.34277616451936"/>
    <n v="6.6814261112215431E-2"/>
    <n v="96.400815712212136"/>
    <n v="17.113338831578105"/>
    <n v="79.287476880634031"/>
    <n v="5.4971108691728503"/>
    <n v="7.6533981755636269"/>
    <n v="9.7104544961420629"/>
    <n v="12.299909028446613"/>
    <n v="3.8"/>
    <n v="-1"/>
    <n v="1"/>
    <n v="3.295E-2"/>
    <s v="被云挡住了"/>
  </r>
  <r>
    <n v="114"/>
    <s v="ZY1F_AHSI_W96.65_N31.29_20230816_008587_L1A0000512058"/>
    <s v="Oak Grove_20230816"/>
    <x v="15"/>
    <n v="31.184999999999999"/>
    <n v="-96.485299999999995"/>
    <s v="ZY1F"/>
    <s v="20230816"/>
    <d v="2023-08-16T17:33:23"/>
    <d v="2023-08-16T17:33:23"/>
    <s v="TX"/>
    <s v="CST"/>
    <d v="2023-08-16T11:33:23"/>
    <n v="6180"/>
    <s v="08/16/2023"/>
    <s v="11:33"/>
    <n v="1820.5"/>
    <n v="1806.6"/>
    <n v="1644.5943918327"/>
    <n v="2238.5789697504401"/>
    <n v="0.36117390456124365"/>
    <n v="428.47700047343812"/>
    <n v="12.139832751015009"/>
    <n v="416.33716772242315"/>
    <n v="4.4527369343060972"/>
    <n v="23.786394076344607"/>
    <n v="1.9380182232926018"/>
    <n v="1.6796157935202549"/>
    <n v="2.6"/>
    <n v="1"/>
    <n v="1"/>
    <n v="2.4912500000000001E-2"/>
    <s v="羽流很好，简直完美！！！适合作为案例"/>
  </r>
  <r>
    <n v="115"/>
    <s v="ZY1F_AHSI_W96.67_N31.29_20230108_005431_L1A0000329378"/>
    <s v="Oak Grove_20230108"/>
    <x v="15"/>
    <n v="31.184999999999999"/>
    <n v="-96.485299999999995"/>
    <s v="ZY1F"/>
    <s v="20230108"/>
    <d v="2023-01-08T17:29:28"/>
    <d v="2023-01-08T17:29:28"/>
    <s v="TX"/>
    <s v="CST"/>
    <d v="2023-01-08T11:29:28"/>
    <n v="6180"/>
    <s v="01/08/2023"/>
    <s v="11:29"/>
    <n v="1957.3"/>
    <n v="1974.5"/>
    <n v="1783.17442074053"/>
    <n v="1621.745050386409"/>
    <n v="9.0529209300277719E-2"/>
    <n v="199.66364292017408"/>
    <n v="20.889227555381336"/>
    <n v="178.77441536479276"/>
    <n v="6.1418983960930369"/>
    <n v="8.7210764906794971"/>
    <n v="5.5150420115612064"/>
    <n v="8.0887282836231034"/>
    <n v="4.4000000000000004"/>
    <n v="1"/>
    <n v="1"/>
    <n v="2.6499999999999999E-2"/>
    <s v="有羽流，水池下方有一个点源"/>
  </r>
  <r>
    <n v="116"/>
    <s v="ZY1F_AHSI_W97.01_N29.95_20230304_006220_L1A0000378225"/>
    <s v="Sam Seymour_20230304"/>
    <x v="16"/>
    <n v="29.917200000000001"/>
    <n v="-96.750600000000006"/>
    <s v="ZY1F"/>
    <s v="20230304"/>
    <d v="2023-03-04T17:30:58"/>
    <d v="2023-03-04T17:30:58"/>
    <s v="TX"/>
    <s v="CST"/>
    <d v="2023-03-04T11:30:58"/>
    <n v="6179"/>
    <s v="03/04/2023"/>
    <s v="11:30"/>
    <n v="672.8"/>
    <n v="881.2"/>
    <n v="704.88254298000004"/>
    <n v="1402.9962697618344"/>
    <n v="0.9903972423979327"/>
    <n v="239.11858048759436"/>
    <n v="17.172964539436911"/>
    <n v="221.94561594815744"/>
    <n v="6.106354212125721"/>
    <n v="8.7213532938190426"/>
    <n v="10.896270490814686"/>
    <n v="10.932591392450734"/>
    <n v="3.01"/>
    <n v="1"/>
    <n v="1"/>
    <n v="3.1743750000000001E-2"/>
    <m/>
  </r>
  <r>
    <n v="117"/>
    <s v="ZY1F_AHSI_W97.01_N29.95_20230816_008587_L1A0000512061"/>
    <s v="Sam Seymour_20230816"/>
    <x v="16"/>
    <n v="29.917200000000001"/>
    <n v="-96.750600000000006"/>
    <s v="ZY1F"/>
    <s v="20230816"/>
    <d v="2023-08-16T17:33:46"/>
    <d v="2023-08-16T17:33:46"/>
    <s v="TX"/>
    <s v="CST"/>
    <d v="2023-08-16T11:33:46"/>
    <n v="6179"/>
    <s v="08/16/2023"/>
    <s v="11:33"/>
    <n v="1354.8"/>
    <n v="1363.7"/>
    <n v="1233.4945550543"/>
    <n v="1321.6479590235961"/>
    <n v="7.1466390839005717E-2"/>
    <n v="284.41451284921908"/>
    <n v="10.045304336073153"/>
    <n v="274.36920851314591"/>
    <n v="3.9621806287785186"/>
    <n v="12.332247855917279"/>
    <n v="5.3503163978592028"/>
    <n v="4.2267499543087705"/>
    <n v="2.37"/>
    <n v="1"/>
    <n v="1"/>
    <n v="2.4987499999999999E-2"/>
    <m/>
  </r>
  <r>
    <n v="118"/>
    <s v="ZY1F_AHSI_W98.47_N29.51_20221013_004183_L1A0000250381"/>
    <s v="J K Spruce_20221013"/>
    <x v="6"/>
    <n v="29.309100000000001"/>
    <n v="-98.320499999999996"/>
    <s v="ZY1F"/>
    <s v="20221013"/>
    <d v="2022-10-13T17:33:03"/>
    <d v="2022-10-13T17:33:03"/>
    <s v="TX"/>
    <s v="CST"/>
    <d v="2022-10-13T11:33:03"/>
    <n v="7097"/>
    <s v="10/13/2022"/>
    <s v="11:33"/>
    <n v="1492.3"/>
    <n v="1495.9"/>
    <n v="1355.5880132872001"/>
    <n v="1889.534511867764"/>
    <n v="0.39388552668430832"/>
    <n v="186.72865754666012"/>
    <n v="18.494717661698921"/>
    <n v="168.23393988496119"/>
    <n v="4.7240120052492518"/>
    <n v="8.3975706559220242"/>
    <n v="62.848127308111714"/>
    <n v="120.66840443157447"/>
    <n v="5.76"/>
    <n v="-1"/>
    <n v="0.7"/>
    <n v="2.5624999999999998E-2"/>
    <s v="噪声较大"/>
  </r>
</pivotCacheRecords>
</file>

<file path=xl/pivotTables/_rels/pivotTable1.xml.rels><?xml version="1.0" encoding="UTF-8"?><Relationships xmlns="http://schemas.openxmlformats.org/package/2006/relationships"><Relationship Target="../pivotCache/pivotCacheDefinition5.xml" Type="http://schemas.openxmlformats.org/officeDocument/2006/relationships/pivotCacheDefinition" Id="rId1"/></Relationships>
</file>

<file path=xl/pivotTables/_rels/pivotTable2.xml.rels><?xml version="1.0" encoding="UTF-8"?><Relationships xmlns="http://schemas.openxmlformats.org/package/2006/relationships"><Relationship Target="../pivotCache/pivotCacheDefinition4.xml" Type="http://schemas.openxmlformats.org/officeDocument/2006/relationships/pivotCacheDefinition" Id="rId1"/></Relationships>
</file>

<file path=xl/pivotTables/_rels/pivotTable3.xml.rels><?xml version="1.0" encoding="UTF-8"?><Relationships xmlns="http://schemas.openxmlformats.org/package/2006/relationships"><Relationship Target="../pivotCache/pivotCacheDefinition2.xml" Type="http://schemas.openxmlformats.org/officeDocument/2006/relationships/pivotCacheDefinition" Id="rId1"/></Relationships>
</file>

<file path=xl/pivotTables/_rels/pivotTable4.xml.rels><?xml version="1.0" encoding="UTF-8"?><Relationships xmlns="http://schemas.openxmlformats.org/package/2006/relationships"><Relationship Target="../pivotCache/pivotCacheDefinition3.xml" Type="http://schemas.openxmlformats.org/officeDocument/2006/relationships/pivotCacheDefinition" Id="rId1"/></Relationships>
</file>

<file path=xl/pivotTables/_rels/pivotTable5.xml.rels><?xml version="1.0" encoding="UTF-8"?><Relationships xmlns="http://schemas.openxmlformats.org/package/2006/relationships"><Relationship Target="../pivotCache/pivotCacheDefinition1.xml" Type="http://schemas.openxmlformats.org/officeDocument/2006/relationships/pivotCacheDefinition" Id="rId1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E244D3-0C3B-4607-8197-3558AE7B895A}" name="数据透视表1" cacheId="4" applyNumberFormats="0" applyBorderFormats="0" applyFontFormats="0" applyPatternFormats="0" applyAlignmentFormats="0" applyWidthHeightFormats="1" dataCaption="值" updatedVersion="7" minRefreshableVersion="3" useAutoFormatting="1" itemPrintTitles="1" createdVersion="7" indent="0" outline="1" outlineData="1" multipleFieldFilters="0">
  <location ref="A1:E22" firstHeaderRow="0" firstDataRow="1" firstDataCol="1"/>
  <pivotFields count="33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numFmtId="179" showAll="0"/>
    <pivotField numFmtId="179"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dataField="1" showAll="0"/>
    <pivotField showAll="0"/>
    <pivotField showAll="0"/>
    <pivotField showAll="0"/>
    <pivotField showAll="0"/>
    <pivotField numFmtId="1" showAll="0"/>
    <pivotField dataField="1" numFmtId="1" showAll="0"/>
    <pivotField dataField="1" numFmtId="2" showAll="0"/>
    <pivotField dataField="1" showAll="0"/>
    <pivotField numFmtId="177" showAll="0"/>
    <pivotField numFmtId="177" showAll="0"/>
    <pivotField numFmtId="177" showAll="0"/>
    <pivotField numFmtId="177" showAll="0"/>
    <pivotField numFmtId="2" showAll="0"/>
    <pivotField numFmtId="177" showAll="0"/>
    <pivotField showAll="0"/>
    <pivotField showAll="0"/>
    <pivotField showAll="0"/>
    <pivotField numFmtId="179" showAll="0"/>
    <pivotField showAll="0"/>
  </pivotFields>
  <rowFields count="1">
    <field x="3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平均值项:Facility ID" fld="13" subtotal="average" baseField="3" baseItem="0"/>
    <dataField name="平均值项:反演结果" fld="19" subtotal="average" baseField="3" baseItem="0"/>
    <dataField name="平均值项:反演误差" fld="20" subtotal="average" baseField="3" baseItem="0"/>
    <dataField name="平均值项:不确定度" fld="21" subtotal="average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96B29C0-8511-4EA4-8897-51916E68D1C4}" name="数据透视表3" cacheId="3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>
  <location ref="A3:F24" firstHeaderRow="0" firstDataRow="1" firstDataCol="1" rowPageCount="1" colPageCount="1"/>
  <pivotFields count="27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numFmtId="179" showAll="0"/>
    <pivotField numFmtId="179"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showAll="0"/>
    <pivotField showAll="0"/>
    <pivotField showAll="0"/>
    <pivotField showAll="0"/>
    <pivotField showAll="0"/>
    <pivotField dataField="1" numFmtId="1" showAll="0"/>
    <pivotField dataField="1" numFmtId="1" showAll="0"/>
    <pivotField numFmtId="2" showAll="0"/>
    <pivotField dataField="1" numFmtId="1" showAll="0"/>
    <pivotField showAll="0"/>
    <pivotField showAll="0"/>
    <pivotField axis="axisPage" dataField="1" multipleItemSelectionAllowed="1" showAll="0">
      <items count="6">
        <item x="4"/>
        <item h="1" x="3"/>
        <item x="1"/>
        <item x="2"/>
        <item x="0"/>
        <item t="default"/>
      </items>
    </pivotField>
    <pivotField numFmtId="179" showAll="0"/>
    <pivotField showAll="0"/>
  </pivotFields>
  <rowFields count="1">
    <field x="3"/>
  </rowFields>
  <rowItems count="2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5">
    <i>
      <x/>
    </i>
    <i i="1">
      <x v="1"/>
    </i>
    <i i="2">
      <x v="2"/>
    </i>
    <i i="3">
      <x v="3"/>
    </i>
    <i i="4">
      <x v="4"/>
    </i>
  </colItems>
  <pageFields count="1">
    <pageField fld="24" hier="-1"/>
  </pageFields>
  <dataFields count="5">
    <dataField name="计数项:排放" fld="24" subtotal="count" baseField="3" baseItem="0"/>
    <dataField name="平均值项:反演结果" fld="19" subtotal="average" baseField="3" baseItem="0" numFmtId="1"/>
    <dataField name="平均值项:不确定度" fld="21" subtotal="average" baseField="3" baseItem="10" numFmtId="1"/>
    <dataField name="平均值项:avg Q(ton/h)" fld="18" subtotal="average" baseField="3" baseItem="0" numFmtId="1"/>
    <dataField name="标准偏差项:avg Q(ton/h)" fld="18" subtotal="stdDev" baseField="3" baseItem="0" numFmtId="1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2D2A9C1-C44D-4FD8-BF06-A81EAA6DA214}" name="数据透视表3" cacheId="1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 chartFormat="6">
  <location ref="J10:M30" firstHeaderRow="0" firstDataRow="1" firstDataCol="1" rowPageCount="1" colPageCount="1"/>
  <pivotFields count="26">
    <pivotField showAll="0"/>
    <pivotField showAll="0"/>
    <pivotField showAll="0"/>
    <pivotField axis="axisRow" showAll="0">
      <items count="21">
        <item x="8"/>
        <item x="0"/>
        <item x="3"/>
        <item x="18"/>
        <item x="7"/>
        <item x="9"/>
        <item x="10"/>
        <item x="1"/>
        <item x="6"/>
        <item x="4"/>
        <item x="14"/>
        <item x="19"/>
        <item x="17"/>
        <item x="5"/>
        <item x="15"/>
        <item x="16"/>
        <item x="11"/>
        <item x="13"/>
        <item x="2"/>
        <item x="12"/>
        <item t="default"/>
      </items>
    </pivotField>
    <pivotField showAll="0"/>
    <pivotField showAll="0"/>
    <pivotField showAll="0"/>
    <pivotField showAll="0"/>
    <pivotField numFmtId="22" showAll="0"/>
    <pivotField numFmtId="22" showAll="0"/>
    <pivotField showAll="0"/>
    <pivotField showAll="0"/>
    <pivotField numFmtId="22" showAll="0"/>
    <pivotField showAll="0"/>
    <pivotField showAll="0"/>
    <pivotField showAll="0"/>
    <pivotField showAll="0"/>
    <pivotField showAll="0"/>
    <pivotField showAll="0"/>
    <pivotField dataField="1" showAll="0"/>
    <pivotField dataField="1" showAll="0"/>
    <pivotField dataField="1" showAll="0"/>
    <pivotField showAll="0"/>
    <pivotField showAll="0"/>
    <pivotField axis="axisPage" showAll="0">
      <items count="5">
        <item x="1"/>
        <item x="2"/>
        <item x="0"/>
        <item x="3"/>
        <item t="default"/>
      </items>
    </pivotField>
    <pivotField showAll="0"/>
  </pivotFields>
  <rowFields count="1">
    <field x="3"/>
  </rowFields>
  <rowItems count="20">
    <i>
      <x/>
    </i>
    <i>
      <x v="1"/>
    </i>
    <i>
      <x v="2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 t="grand">
      <x/>
    </i>
  </rowItems>
  <colFields count="1">
    <field x="-2"/>
  </colFields>
  <colItems count="3">
    <i>
      <x/>
    </i>
    <i i="1">
      <x v="1"/>
    </i>
    <i i="2">
      <x v="2"/>
    </i>
  </colItems>
  <pageFields count="1">
    <pageField fld="24" item="2" hier="-1"/>
  </pageFields>
  <dataFields count="3">
    <dataField name="平均值项:反演结果" fld="19" subtotal="average" baseField="3" baseItem="0" numFmtId="1"/>
    <dataField name="平均值项:不确定度" fld="21" subtotal="average" baseField="3" baseItem="0" numFmtId="1"/>
    <dataField name="平均值项:反演误差" fld="20" subtotal="average" baseField="3" baseItem="0" numFmtId="180"/>
  </dataFields>
  <formats count="2">
    <format dxfId="22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22">
      <pivotArea outline="0" collapsedLevelsAreSubtotals="1" fieldPosition="0">
        <references count="1">
          <reference field="4294967294" count="2" selected="0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274F9D0-24CF-4C51-B412-5A582EBDAFAE}" name="数据透视表1" cacheId="2" applyNumberFormats="0" applyBorderFormats="0" applyFontFormats="0" applyPatternFormats="0" applyAlignmentFormats="0" applyWidthHeightFormats="1" dataCaption="值" updatedVersion="8" minRefreshableVersion="3" useAutoFormatting="1" itemPrintTitles="1" createdVersion="8" indent="0" outline="1" outlineData="1" multipleFieldFilters="0">
  <location ref="B9:C15" firstHeaderRow="1" firstDataRow="1" firstDataCol="1"/>
  <pivotFields count="1">
    <pivotField axis="axisRow" dataField="1" showAll="0" sortType="descending">
      <items count="6">
        <item x="0"/>
        <item x="2"/>
        <item x="1"/>
        <item x="3"/>
        <item x="4"/>
        <item t="default"/>
      </items>
    </pivotField>
  </pivotFields>
  <rowFields count="1">
    <field x="0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计数项:排放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A00-000000000000}" name="数据透视表4" cacheId="0" applyNumberFormats="0" applyBorderFormats="0" applyFontFormats="0" applyPatternFormats="0" applyAlignmentFormats="0" applyWidthHeightFormats="1" dataCaption="值" updatedVersion="8" minRefreshableVersion="3" useAutoFormatting="1" createdVersion="8" indent="0" outline="1" outlineData="1" multipleFieldFilters="0">
  <location ref="F27:G47" firstHeaderRow="1" firstDataRow="1" firstDataCol="1"/>
  <pivotFields count="5">
    <pivotField axis="axisRow" showAll="0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</pivotField>
    <pivotField numFmtId="22" showAll="0"/>
    <pivotField numFmtId="1" showAll="0"/>
    <pivotField numFmtId="1" showAll="0"/>
    <pivotField dataField="1" showAll="0"/>
  </pivotFields>
  <rowFields count="1">
    <field x="0"/>
  </rowFields>
  <rowItems count="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 t="grand">
      <x/>
    </i>
  </rowItems>
  <colItems count="1">
    <i/>
  </colItems>
  <dataFields count="1">
    <dataField name="平均值项:EPA" fld="4" subtotal="average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r="http://schemas.openxmlformats.org/officeDocument/2006/relationships" xmlns:xdr="http://schemas.openxmlformats.org/drawingml/2006/spreadsheetDrawing" id="9" name="表4_8910" displayName="表4_8910" ref="A1:AI166" totalsRowShown="false" dataDxfId="417" tableBorderDxfId="416">
  <autoFilter ref="A1:AI166">
    <filterColumn colId="32">
      <filters>
        <filter val="0.7"/>
        <filter val="1"/>
      </filters>
    </filterColumn>
  </autoFilter>
  <sortState ref="A2:AI166">
    <sortCondition ref="A1:A166"/>
  </sortState>
  <tableColumns count="35">
    <tableColumn id="1" name="id" dataDxfId="415"/>
    <tableColumn id="2" name="filename" dataDxfId="414"/>
    <tableColumn id="3" name="foldername" dataDxfId="413"/>
    <tableColumn id="4" name="facility" dataDxfId="412"/>
    <tableColumn id="33" name="type" dataDxfId="411"/>
    <tableColumn id="5" name="Latitude" dataDxfId="410"/>
    <tableColumn id="6" name="Longitude" dataDxfId="409"/>
    <tableColumn id="35" name="Altitude" dataDxfId="408"/>
    <tableColumn id="7" name="satellite" dataDxfId="407"/>
    <tableColumn id="8" name="date" dataDxfId="406"/>
    <tableColumn id="9" name="Time of Satellite" dataDxfId="405"/>
    <tableColumn id="10" name="UTC" dataDxfId="404"/>
    <tableColumn id="11" name="State" dataDxfId="403"/>
    <tableColumn id="12" name="Zone" dataDxfId="402"/>
    <tableColumn id="13" name="Local Standard Time" dataDxfId="401"/>
    <tableColumn id="14" name="Facility ID" dataDxfId="400"/>
    <tableColumn id="15" name="day LST" dataDxfId="399"/>
    <tableColumn id="16" name="time" dataDxfId="398"/>
    <tableColumn id="17" name="前整点Q" dataDxfId="397"/>
    <tableColumn id="18" name="后整点Q" dataDxfId="396"/>
    <tableColumn id="19" name="avg Q(ton/h)" dataDxfId="395"/>
    <tableColumn id="20" name="反演结果" dataDxfId="394"/>
    <tableColumn id="21" name="反演误差" dataDxfId="393"/>
    <tableColumn id="22" name="不确定度" dataDxfId="392"/>
    <tableColumn id="28" name="IME_u (t/h)" dataDxfId="391"/>
    <tableColumn id="29" name="Wind_u (t/h)" dataDxfId="390"/>
    <tableColumn id="30" name="MF_u (ppm)" dataDxfId="389"/>
    <tableColumn id="31" name="q" dataDxfId="388"/>
    <tableColumn id="34" name="diff_dir" dataDxfId="387"/>
    <tableColumn id="32" name="phi" dataDxfId="386"/>
    <tableColumn id="23" name="风速" dataDxfId="385"/>
    <tableColumn id="24" name="提取" dataDxfId="384"/>
    <tableColumn id="25" name="排放" dataDxfId="383"/>
    <tableColumn id="26" name="背景" dataDxfId="382"/>
    <tableColumn id="27" name="备注" dataDxfId="381"/>
  </tableColumns>
  <tableStyleInfo name="TableStyleMedium2" showFirstColumn="false" showLastColumn="false" showRowStripes="true" showColumnStripes="false"/>
</table>
</file>

<file path=xl/tables/table2.xml><?xml version="1.0" encoding="utf-8"?>
<table xmlns="http://schemas.openxmlformats.org/spreadsheetml/2006/main" xmlns:r="http://schemas.openxmlformats.org/officeDocument/2006/relationships" xmlns:xdr="http://schemas.openxmlformats.org/drawingml/2006/spreadsheetDrawing" id="8" name="表4_89" displayName="表4_89" ref="A1:AI166" totalsRowShown="false" dataDxfId="358" tableBorderDxfId="357">
  <autoFilter ref="A1:AI166"/>
  <sortState ref="A2:AI166">
    <sortCondition ref="I1:I166"/>
  </sortState>
  <tableColumns count="35">
    <tableColumn id="1" name="id" dataDxfId="356"/>
    <tableColumn id="2" name="filename" dataDxfId="355"/>
    <tableColumn id="3" name="foldername" dataDxfId="354"/>
    <tableColumn id="4" name="facility" dataDxfId="353"/>
    <tableColumn id="33" name="type" dataDxfId="352"/>
    <tableColumn id="5" name="Latitude" dataDxfId="351"/>
    <tableColumn id="6" name="Longitude" dataDxfId="350"/>
    <tableColumn id="35" name="Altitude" dataDxfId="349"/>
    <tableColumn id="7" name="satellite" dataDxfId="348"/>
    <tableColumn id="8" name="date" dataDxfId="347"/>
    <tableColumn id="9" name="Time of Satellite" dataDxfId="346"/>
    <tableColumn id="10" name="UTC" dataDxfId="345"/>
    <tableColumn id="11" name="State" dataDxfId="344"/>
    <tableColumn id="12" name="Zone" dataDxfId="343"/>
    <tableColumn id="13" name="Local Standard Time" dataDxfId="342"/>
    <tableColumn id="14" name="Facility ID" dataDxfId="341"/>
    <tableColumn id="15" name="day LST" dataDxfId="340"/>
    <tableColumn id="16" name="time" dataDxfId="339"/>
    <tableColumn id="17" name="前整点Q" dataDxfId="338"/>
    <tableColumn id="18" name="后整点Q" dataDxfId="337"/>
    <tableColumn id="19" name="avg Q(ton/h)" dataDxfId="336"/>
    <tableColumn id="20" name="反演结果" dataDxfId="335"/>
    <tableColumn id="21" name="反演误差" dataDxfId="334"/>
    <tableColumn id="22" name="不确定度" dataDxfId="333"/>
    <tableColumn id="28" name="IME_u (t/h)" dataDxfId="332"/>
    <tableColumn id="29" name="Wind_u (t/h)" dataDxfId="331"/>
    <tableColumn id="30" name="MF_u (ppm)" dataDxfId="330"/>
    <tableColumn id="31" name="q" dataDxfId="329"/>
    <tableColumn id="34" name="diff_dir" dataDxfId="328"/>
    <tableColumn id="32" name="phi" dataDxfId="327"/>
    <tableColumn id="23" name="风速" dataDxfId="326"/>
    <tableColumn id="24" name="提取" dataDxfId="325"/>
    <tableColumn id="25" name="排放" dataDxfId="324"/>
    <tableColumn id="26" name="背景" dataDxfId="323"/>
    <tableColumn id="27" name="备注" dataDxfId="322"/>
  </tableColumns>
  <tableStyleInfo name="TableStyleMedium2" showFirstColumn="false" showLastColumn="false" showRowStripes="true" showColumnStripes="false"/>
</table>
</file>

<file path=xl/tables/table3.xml><?xml version="1.0" encoding="utf-8"?>
<table xmlns="http://schemas.openxmlformats.org/spreadsheetml/2006/main" xmlns:r="http://schemas.openxmlformats.org/officeDocument/2006/relationships" xmlns:xdr="http://schemas.openxmlformats.org/drawingml/2006/spreadsheetDrawing" id="7" name="表4_8" displayName="表4_8" ref="A1:AH119" totalsRowShown="false" tableBorderDxfId="300">
  <autoFilter ref="A1:AH119">
    <filterColumn colId="31">
      <filters>
        <filter val="0.7"/>
        <filter val="1"/>
      </filters>
    </filterColumn>
  </autoFilter>
  <sortState ref="A2:AH119">
    <sortCondition ref="A1:A119"/>
  </sortState>
  <tableColumns count="34">
    <tableColumn id="1" name="id" dataDxfId="299"/>
    <tableColumn id="2" name="filename" dataDxfId="298"/>
    <tableColumn id="3" name="foldername" dataDxfId="297"/>
    <tableColumn id="4" name="facility" dataDxfId="296"/>
    <tableColumn id="33" name="type"/>
    <tableColumn id="5" name="Latitude" dataDxfId="295"/>
    <tableColumn id="6" name="Longitude" dataDxfId="294"/>
    <tableColumn id="7" name="satellite" dataDxfId="293"/>
    <tableColumn id="8" name="date" dataDxfId="292"/>
    <tableColumn id="9" name="Time of Satellite" dataDxfId="291"/>
    <tableColumn id="10" name="UTC" dataDxfId="290"/>
    <tableColumn id="11" name="State" dataDxfId="289"/>
    <tableColumn id="12" name="Zone" dataDxfId="288"/>
    <tableColumn id="13" name="Local Standard Time" dataDxfId="287"/>
    <tableColumn id="14" name="Facility ID" dataDxfId="286"/>
    <tableColumn id="15" name="day LST" dataDxfId="285"/>
    <tableColumn id="16" name="time" dataDxfId="284"/>
    <tableColumn id="17" name="前整点Q" dataDxfId="283"/>
    <tableColumn id="18" name="后整点Q" dataDxfId="282"/>
    <tableColumn id="19" name="avg Q(ton/h)" dataDxfId="281"/>
    <tableColumn id="20" name="反演结果" dataDxfId="280"/>
    <tableColumn id="21" name="反演误差" dataDxfId="279"/>
    <tableColumn id="22" name="不确定度" dataDxfId="278"/>
    <tableColumn id="28" name="IME_u (t/h)" dataDxfId="277"/>
    <tableColumn id="29" name="Wind_u (t/h)" dataDxfId="276"/>
    <tableColumn id="30" name="MF_u (ppm)" dataDxfId="275"/>
    <tableColumn id="31" name="q" dataDxfId="274"/>
    <tableColumn id="34" name="diff_dir" dataDxfId="273"/>
    <tableColumn id="32" name="phi" dataDxfId="272"/>
    <tableColumn id="23" name="风速" dataDxfId="271"/>
    <tableColumn id="24" name="提取" dataDxfId="270"/>
    <tableColumn id="25" name="排放" dataDxfId="269"/>
    <tableColumn id="26" name="背景" dataDxfId="268"/>
    <tableColumn id="27" name="备注" dataDxfId="267"/>
  </tableColumns>
  <tableStyleInfo name="TableStyleMedium2" showFirstColumn="false" showLastColumn="false" showRowStripes="true" showColumnStripes="false"/>
</table>
</file>

<file path=xl/tables/table4.xml><?xml version="1.0" encoding="utf-8"?>
<table xmlns="http://schemas.openxmlformats.org/spreadsheetml/2006/main" xmlns:r="http://schemas.openxmlformats.org/officeDocument/2006/relationships" xmlns:xdr="http://schemas.openxmlformats.org/drawingml/2006/spreadsheetDrawing" id="4" name="表4" displayName="表4" ref="A1:AA119" totalsRowShown="false" tableBorderDxfId="245">
  <autoFilter ref="A1:AA119"/>
  <tableColumns count="27">
    <tableColumn id="1" name="序号" dataDxfId="244"/>
    <tableColumn id="2" name="filename" dataDxfId="243"/>
    <tableColumn id="3" name="foldername" dataDxfId="242"/>
    <tableColumn id="4" name="Facility Name" dataDxfId="241"/>
    <tableColumn id="5" name="Latitude" dataDxfId="240"/>
    <tableColumn id="6" name="Longitude" dataDxfId="239"/>
    <tableColumn id="7" name="satellite" dataDxfId="238"/>
    <tableColumn id="8" name="date" dataDxfId="237"/>
    <tableColumn id="9" name="Time of Satellite" dataDxfId="236"/>
    <tableColumn id="10" name="UTC" dataDxfId="235"/>
    <tableColumn id="11" name="State" dataDxfId="234"/>
    <tableColumn id="12" name="Zone"/>
    <tableColumn id="13" name="Local Standard Time" dataDxfId="233"/>
    <tableColumn id="14" name="Facility ID"/>
    <tableColumn id="15" name="day LST"/>
    <tableColumn id="16" name="time" dataDxfId="232"/>
    <tableColumn id="17" name="前整点Q"/>
    <tableColumn id="18" name="后整点Q"/>
    <tableColumn id="19" name="avg Q(ton/h)" dataDxfId="231"/>
    <tableColumn id="20" name="反演结果" dataDxfId="230"/>
    <tableColumn id="21" name="反演误差" dataDxfId="229"/>
    <tableColumn id="22" name="不确定度" dataDxfId="228"/>
    <tableColumn id="23" name="风速" dataDxfId="227"/>
    <tableColumn id="24" name="提取" dataDxfId="226"/>
    <tableColumn id="25" name="排放" dataDxfId="225"/>
    <tableColumn id="26" name="背景" dataDxfId="224"/>
    <tableColumn id="27" name="备注"/>
  </tableColumns>
  <tableStyleInfo name="TableStyleMedium2" showFirstColumn="false" showLastColumn="false" showRowStripes="true" showColumnStripes="false"/>
</table>
</file>

<file path=xl/tables/table5.xml><?xml version="1.0" encoding="utf-8"?>
<table xmlns="http://schemas.openxmlformats.org/spreadsheetml/2006/main" xmlns:r="http://schemas.openxmlformats.org/officeDocument/2006/relationships" xmlns:xdr="http://schemas.openxmlformats.org/drawingml/2006/spreadsheetDrawing" id="6" name="表6" displayName="表6" ref="B2:F7" totalsRowShown="false" headerRowDxfId="221" dataDxfId="220">
  <autoFilter ref="B2:F7"/>
  <sortState ref="B3:F7">
    <sortCondition descending="true" ref="B2:B7"/>
  </sortState>
  <tableColumns count="5">
    <tableColumn id="1" name="排放" dataDxfId="219"/>
    <tableColumn id="2" name="说明" dataDxfId="218"/>
    <tableColumn id="3" name="Clarification" dataDxfId="217"/>
    <tableColumn id="4" name="Class" dataDxfId="216"/>
    <tableColumn id="5" name="Num"/>
  </tableColumns>
  <tableStyleInfo name="TableStyleMedium2" showFirstColumn="false" showLastColumn="false" showRowStripes="true" showColumnStripes="false"/>
</table>
</file>

<file path=xl/tables/table6.xml><?xml version="1.0" encoding="utf-8"?>
<table xmlns="http://schemas.openxmlformats.org/spreadsheetml/2006/main" xmlns:r="http://schemas.openxmlformats.org/officeDocument/2006/relationships" xmlns:xdr="http://schemas.openxmlformats.org/drawingml/2006/spreadsheetDrawing" id="5" name="表1_356" displayName="表1_356" ref="A1:AA121" totalsRowShown="false" headerRowDxfId="199" headerRowBorderDxfId="198" tableBorderDxfId="197">
  <autoFilter ref="A1:AA121"/>
  <sortState ref="A2:AA121">
    <sortCondition ref="G1:G121"/>
  </sortState>
  <tableColumns count="27">
    <tableColumn id="1" name="序号" dataDxfId="196"/>
    <tableColumn id="2" name="filename" dataDxfId="195"/>
    <tableColumn id="3" name="foldername" dataDxfId="194"/>
    <tableColumn id="4" name="Facility Name" dataDxfId="193"/>
    <tableColumn id="5" name="Latitude" dataDxfId="192"/>
    <tableColumn id="6" name="Longitude" dataDxfId="191"/>
    <tableColumn id="7" name="satellite" dataDxfId="190"/>
    <tableColumn id="8" name="date" dataDxfId="189"/>
    <tableColumn id="9" name="Time of Satellite" dataDxfId="188"/>
    <tableColumn id="10" name="UTC" dataDxfId="187"/>
    <tableColumn id="11" name="State" dataDxfId="186"/>
    <tableColumn id="12" name="Zone" dataDxfId="185"/>
    <tableColumn id="13" name="Local Standard Time" dataDxfId="184"/>
    <tableColumn id="14" name="Facility ID" dataDxfId="183"/>
    <tableColumn id="15" name="day LST" dataDxfId="182"/>
    <tableColumn id="16" name="time" dataDxfId="181"/>
    <tableColumn id="17" name="前整点Q" dataDxfId="180"/>
    <tableColumn id="18" name="后整点Q" dataDxfId="179"/>
    <tableColumn id="19" name="avg Q(ton/h)" dataDxfId="178"/>
    <tableColumn id="20" name="反演结果" dataDxfId="177"/>
    <tableColumn id="21" name="反演误差" dataDxfId="176"/>
    <tableColumn id="22" name="不确定度" dataDxfId="175"/>
    <tableColumn id="23" name="风速" dataDxfId="174"/>
    <tableColumn id="24" name="提取" dataDxfId="173"/>
    <tableColumn id="25" name="排放" dataDxfId="172"/>
    <tableColumn id="27" name="背景" dataDxfId="171"/>
    <tableColumn id="26" name="备注" dataDxfId="170"/>
  </tableColumns>
  <tableStyleInfo name="TableStyleMedium4" showFirstColumn="false" showLastColumn="false" showRowStripes="true" showColumnStripes="false"/>
</table>
</file>

<file path=xl/tables/table7.xml><?xml version="1.0" encoding="utf-8"?>
<table xmlns="http://schemas.openxmlformats.org/spreadsheetml/2006/main" xmlns:r="http://schemas.openxmlformats.org/officeDocument/2006/relationships" xmlns:xdr="http://schemas.openxmlformats.org/drawingml/2006/spreadsheetDrawing" id="2" name="表1_3" displayName="表1_3" ref="A1:Z122" totalsRowShown="false" headerRowDxfId="158" headerRowBorderDxfId="157" tableBorderDxfId="156">
  <autoFilter ref="A1:Z122">
    <filterColumn colId="24">
      <filters>
        <filter val="-10"/>
      </filters>
    </filterColumn>
  </autoFilter>
  <sortState ref="A2:Z122">
    <sortCondition ref="A1:A122"/>
  </sortState>
  <tableColumns count="26">
    <tableColumn id="1" name="序号" dataDxfId="155"/>
    <tableColumn id="2" name="filename" dataDxfId="154"/>
    <tableColumn id="3" name="foldername" dataDxfId="153"/>
    <tableColumn id="4" name="Facility Name" dataDxfId="152"/>
    <tableColumn id="5" name="Latitude" dataDxfId="151"/>
    <tableColumn id="6" name="Longitude" dataDxfId="150"/>
    <tableColumn id="7" name="satellite" dataDxfId="149"/>
    <tableColumn id="8" name="date" dataDxfId="148"/>
    <tableColumn id="9" name="Time of Satellite" dataDxfId="147"/>
    <tableColumn id="10" name="UTC" dataDxfId="146"/>
    <tableColumn id="11" name="State" dataDxfId="145"/>
    <tableColumn id="12" name="Zone" dataDxfId="144"/>
    <tableColumn id="13" name="Local Standard Time" dataDxfId="143"/>
    <tableColumn id="14" name="Facility ID" dataDxfId="142"/>
    <tableColumn id="15" name="day LST" dataDxfId="141"/>
    <tableColumn id="16" name="time" dataDxfId="140"/>
    <tableColumn id="17" name="前整点Q" dataDxfId="139"/>
    <tableColumn id="18" name="后整点Q" dataDxfId="138"/>
    <tableColumn id="19" name="avg Q(ton/h)" dataDxfId="137"/>
    <tableColumn id="20" name="反演结果" dataDxfId="136"/>
    <tableColumn id="21" name="反演误差" dataDxfId="135"/>
    <tableColumn id="22" name="不确定度" dataDxfId="134"/>
    <tableColumn id="23" name="风速" dataDxfId="133"/>
    <tableColumn id="24" name="提取" dataDxfId="132"/>
    <tableColumn id="25" name="排放" dataDxfId="131"/>
    <tableColumn id="26" name="备注" dataDxfId="130"/>
  </tableColumns>
  <tableStyleInfo name="TableStyleMedium2" showFirstColumn="false" showLastColumn="false" showRowStripes="true" showColumnStripes="false"/>
</table>
</file>

<file path=xl/tables/table8.xml><?xml version="1.0" encoding="utf-8"?>
<table xmlns="http://schemas.openxmlformats.org/spreadsheetml/2006/main" xmlns:r="http://schemas.openxmlformats.org/officeDocument/2006/relationships" xmlns:xdr="http://schemas.openxmlformats.org/drawingml/2006/spreadsheetDrawing" id="3" name="表1_34" displayName="表1_34" ref="A1:Z122" totalsRowShown="false" headerRowDxfId="118" headerRowBorderDxfId="117" tableBorderDxfId="116">
  <autoFilter ref="A1:Z122"/>
  <sortState ref="A2:Z122">
    <sortCondition ref="B1:B122"/>
  </sortState>
  <tableColumns count="26">
    <tableColumn id="1" name="序号" dataDxfId="115"/>
    <tableColumn id="2" name="filename" dataDxfId="114"/>
    <tableColumn id="3" name="foldername" dataDxfId="113"/>
    <tableColumn id="4" name="Facility Name" dataDxfId="112"/>
    <tableColumn id="5" name="Latitude" dataDxfId="111"/>
    <tableColumn id="6" name="Longitude" dataDxfId="110"/>
    <tableColumn id="7" name="satellite" dataDxfId="109"/>
    <tableColumn id="8" name="date" dataDxfId="108"/>
    <tableColumn id="9" name="Time of Satellite" dataDxfId="107"/>
    <tableColumn id="10" name="UTC" dataDxfId="106"/>
    <tableColumn id="11" name="State" dataDxfId="105"/>
    <tableColumn id="12" name="Zone" dataDxfId="104"/>
    <tableColumn id="13" name="Local Standard Time" dataDxfId="103"/>
    <tableColumn id="14" name="Facility ID" dataDxfId="102"/>
    <tableColumn id="15" name="day LST" dataDxfId="101"/>
    <tableColumn id="16" name="time" dataDxfId="100"/>
    <tableColumn id="17" name="前整点Q" dataDxfId="99"/>
    <tableColumn id="18" name="后整点Q" dataDxfId="98"/>
    <tableColumn id="19" name="avg Q(ton/h)" dataDxfId="97"/>
    <tableColumn id="20" name="反演结果" dataDxfId="96"/>
    <tableColumn id="21" name="反演误差" dataDxfId="95"/>
    <tableColumn id="22" name="不确定度" dataDxfId="94"/>
    <tableColumn id="23" name="风速" dataDxfId="93"/>
    <tableColumn id="24" name="提取" dataDxfId="92"/>
    <tableColumn id="25" name="排放" dataDxfId="91"/>
    <tableColumn id="26" name="备注" dataDxfId="90"/>
  </tableColumns>
  <tableStyleInfo name="TableStyleMedium2" showFirstColumn="false" showLastColumn="false" showRowStripes="true" showColumnStripes="false"/>
</table>
</file>

<file path=xl/tables/table9.xml><?xml version="1.0" encoding="utf-8"?>
<table xmlns="http://schemas.openxmlformats.org/spreadsheetml/2006/main" xmlns:r="http://schemas.openxmlformats.org/officeDocument/2006/relationships" xmlns:xdr="http://schemas.openxmlformats.org/drawingml/2006/spreadsheetDrawing" id="1" name="表1" displayName="表1" ref="A1:Z127" totalsRowShown="false" headerRowDxfId="78" headerRowBorderDxfId="77" tableBorderDxfId="76">
  <autoFilter ref="A1:Z127"/>
  <sortState ref="A2:Z127">
    <sortCondition ref="S1:S127"/>
  </sortState>
  <tableColumns count="26">
    <tableColumn id="1" name="序号" dataDxfId="75"/>
    <tableColumn id="2" name="filename" dataDxfId="74"/>
    <tableColumn id="3" name="foldername" dataDxfId="73"/>
    <tableColumn id="4" name="Facility Name" dataDxfId="72"/>
    <tableColumn id="5" name="Latitude" dataDxfId="71"/>
    <tableColumn id="6" name="Longitude" dataDxfId="70"/>
    <tableColumn id="7" name="satellite" dataDxfId="69"/>
    <tableColumn id="8" name="date" dataDxfId="68"/>
    <tableColumn id="9" name="Time of Satellite" dataDxfId="67"/>
    <tableColumn id="10" name="UTC" dataDxfId="66"/>
    <tableColumn id="11" name="State" dataDxfId="65"/>
    <tableColumn id="12" name="Zone" dataDxfId="64"/>
    <tableColumn id="13" name="Local Standard Time" dataDxfId="63"/>
    <tableColumn id="14" name="Facility ID" dataDxfId="62"/>
    <tableColumn id="15" name="day LST" dataDxfId="61"/>
    <tableColumn id="16" name="time" dataDxfId="60"/>
    <tableColumn id="17" name="前整点Q" dataDxfId="59"/>
    <tableColumn id="18" name="后整点Q" dataDxfId="58"/>
    <tableColumn id="19" name="avg Q(ton/h)" dataDxfId="57"/>
    <tableColumn id="20" name="反演结果" dataDxfId="56"/>
    <tableColumn id="21" name="反演误差" dataDxfId="55"/>
    <tableColumn id="22" name="不确定度" dataDxfId="54"/>
    <tableColumn id="23" name="风速" dataDxfId="53"/>
    <tableColumn id="24" name="提取" dataDxfId="52"/>
    <tableColumn id="25" name="排放" dataDxfId="51"/>
    <tableColumn id="26" name="备注" dataDxfId="50"/>
  </tableColumns>
  <tableStyleInfo name="TableStyleMedium2" showFirstColumn="false" showLastColumn="false" showRowStripes="true" showColumnStripes="false"/>
</table>
</file>

<file path=xl/theme/theme1.xml><?xml version="1.0" encoding="utf-8"?>
<a:theme xmlns:r="http://schemas.openxmlformats.org/officeDocument/2006/relationships" xmlns:a="http://schemas.openxmlformats.org/drawingml/2006/main" name="Office 主题​​">
  <a:themeElements>
    <a:clrScheme name="黄色">
      <a:dk1>
        <a:sysClr val="windowText" lastClr="000000"/>
      </a:dk1>
      <a:lt1>
        <a:sysClr val="window" lastClr="FFFFFF"/>
      </a:lt1>
      <a:dk2>
        <a:srgbClr val="39302A"/>
      </a:dk2>
      <a:lt2>
        <a:srgbClr val="E5DEDB"/>
      </a:lt2>
      <a:accent1>
        <a:srgbClr val="FFCA08"/>
      </a:accent1>
      <a:accent2>
        <a:srgbClr val="F8931D"/>
      </a:accent2>
      <a:accent3>
        <a:srgbClr val="CE8D3E"/>
      </a:accent3>
      <a:accent4>
        <a:srgbClr val="EC7016"/>
      </a:accent4>
      <a:accent5>
        <a:srgbClr val="E64823"/>
      </a:accent5>
      <a:accent6>
        <a:srgbClr val="9C6A6A"/>
      </a:accent6>
      <a:hlink>
        <a:srgbClr val="2998E3"/>
      </a:hlink>
      <a:folHlink>
        <a:srgbClr val="7F723D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false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Target="../tables/table1.xml" Type="http://schemas.openxmlformats.org/officeDocument/2006/relationships/table" Id="rId2"/><Relationship Target="../printerSettings/printerSettings1.bin" Type="http://schemas.openxmlformats.org/officeDocument/2006/relationships/printerSettings" Id="rId1"/></Relationships>
</file>

<file path=xl/worksheets/_rels/sheet2.xml.rels><?xml version="1.0" encoding="UTF-8"?><Relationships xmlns="http://schemas.openxmlformats.org/package/2006/relationships"><Relationship Target="../tables/table2.xml" Type="http://schemas.openxmlformats.org/officeDocument/2006/relationships/table" Id="rId2"/><Relationship Target="../printerSettings/printerSettings2.bin" Type="http://schemas.openxmlformats.org/officeDocument/2006/relationships/printerSettings" Id="rId1"/></Relationships>
</file>

<file path=xl/worksheets/_rels/sheet3.xml.rels><?xml version="1.0" encoding="UTF-8"?><Relationships xmlns="http://schemas.openxmlformats.org/package/2006/relationships"><Relationship Target="../printerSettings/printerSettings3.bin" Type="http://schemas.openxmlformats.org/officeDocument/2006/relationships/printerSettings" Id="rId1"/></Relationships>
</file>

<file path=xl/worksheets/_rels/sheet4.xml.rels><?xml version="1.0" encoding="UTF-8"?><Relationships xmlns="http://schemas.openxmlformats.org/package/2006/relationships"><Relationship Target="../tables/table3.xml" Type="http://schemas.openxmlformats.org/officeDocument/2006/relationships/table" Id="rId2"/><Relationship Target="../printerSettings/printerSettings4.bin" Type="http://schemas.openxmlformats.org/officeDocument/2006/relationships/printerSettings" Id="rId1"/></Relationships>
</file>

<file path=xl/worksheets/_rels/sheet5.xml.rels><?xml version="1.0" encoding="UTF-8"?><Relationships xmlns="http://schemas.openxmlformats.org/package/2006/relationships"><Relationship Target="../pivotTables/pivotTable1.xml" Type="http://schemas.openxmlformats.org/officeDocument/2006/relationships/pivotTable" Id="rId1"/></Relationships>
</file>

<file path=xl/worksheets/_rels/sheet6.xml.rels><?xml version="1.0" encoding="UTF-8"?><Relationships xmlns="http://schemas.openxmlformats.org/package/2006/relationships"><Relationship Target="../tables/table4.xml" Type="http://schemas.openxmlformats.org/officeDocument/2006/relationships/table" Id="rId1"/></Relationships>
</file>

<file path=xl/worksheets/_rels/sheet7.xml.rels><?xml version="1.0" encoding="UTF-8"?><Relationships xmlns="http://schemas.openxmlformats.org/package/2006/relationships"><Relationship Target="../pivotTables/pivotTable2.xml" Type="http://schemas.openxmlformats.org/officeDocument/2006/relationships/pivotTable" Id="rId1"/></Relationships>
</file>

<file path=xl/worksheets/_rels/sheet8.xml.rels><?xml version="1.0" encoding="UTF-8"?><Relationships xmlns="http://schemas.openxmlformats.org/package/2006/relationships"><Relationship Target="../printerSettings/printerSettings5.bin" Type="http://schemas.openxmlformats.org/officeDocument/2006/relationships/printerSettings" Id="rId3"/><Relationship Target="../pivotTables/pivotTable4.xml" Type="http://schemas.openxmlformats.org/officeDocument/2006/relationships/pivotTable" Id="rId2"/><Relationship Target="../pivotTables/pivotTable3.xml" Type="http://schemas.openxmlformats.org/officeDocument/2006/relationships/pivotTable" Id="rId1"/><Relationship Target="../tables/table5.xml" Type="http://schemas.openxmlformats.org/officeDocument/2006/relationships/table" Id="rId5"/><Relationship Target="../drawings/drawing1.xml" Type="http://schemas.openxmlformats.org/officeDocument/2006/relationships/drawing" Id="rId4"/></Relationships>
</file>

<file path=xl/worksheets/_rels/sheet9.xml.rels><?xml version="1.0" encoding="UTF-8"?><Relationships xmlns="http://schemas.openxmlformats.org/package/2006/relationships"><Relationship Target="../tables/table6.xml" Type="http://schemas.openxmlformats.org/officeDocument/2006/relationships/table" Id="rId1"/></Relationships>
</file>

<file path=xl/worksheets/_rels/sheet10.xml.rels><?xml version="1.0" encoding="UTF-8"?><Relationships xmlns="http://schemas.openxmlformats.org/package/2006/relationships"><Relationship Target="../tables/table7.xml" Type="http://schemas.openxmlformats.org/officeDocument/2006/relationships/table" Id="rId1"/></Relationships>
</file>

<file path=xl/worksheets/_rels/sheet11.xml.rels><?xml version="1.0" encoding="UTF-8"?><Relationships xmlns="http://schemas.openxmlformats.org/package/2006/relationships"><Relationship Target="../tables/table8.xml" Type="http://schemas.openxmlformats.org/officeDocument/2006/relationships/table" Id="rId1"/></Relationships>
</file>

<file path=xl/worksheets/_rels/sheet12.xml.rels><?xml version="1.0" encoding="UTF-8"?><Relationships xmlns="http://schemas.openxmlformats.org/package/2006/relationships"><Relationship Target="../tables/table9.xml" Type="http://schemas.openxmlformats.org/officeDocument/2006/relationships/table" Id="rId1"/></Relationships>
</file>

<file path=xl/worksheets/_rels/sheet13.xml.rels><?xml version="1.0" encoding="UTF-8"?><Relationships xmlns="http://schemas.openxmlformats.org/package/2006/relationships"><Relationship Target="../pivotTables/pivotTable5.xml" Type="http://schemas.openxmlformats.org/officeDocument/2006/relationships/pivotTable" Id="rId1"/></Relationships>
</file>

<file path=xl/worksheets/_rels/sheet18.xml.rels><?xml version="1.0" encoding="UTF-8"?><Relationships xmlns="http://schemas.openxmlformats.org/package/2006/relationships"><Relationship Target="../drawings/drawing2.xml" Type="http://schemas.openxmlformats.org/officeDocument/2006/relationships/drawing" Id="rId2"/><Relationship TargetMode="External" Target="https://campd.epa.gov/data/custom-data-download" Type="http://schemas.openxmlformats.org/officeDocument/2006/relationships/hyperlink" Id="rId1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1A91F2-8724-473F-8BAD-8ED4E21A8A64}">
  <dimension ref="A1:AJ166"/>
  <sheetViews>
    <sheetView tabSelected="true" zoomScale="70" zoomScaleNormal="70" workbookViewId="0">
      <pane xSplit="1" topLeftCell="H1" activePane="topRight" state="frozen"/>
      <selection pane="topRight" activeCell="AF166" sqref="AF166"/>
    </sheetView>
  </sheetViews>
  <sheetFormatPr xmlns:x14ac="http://schemas.microsoft.com/office/spreadsheetml/2009/9/ac" defaultColWidth="9" defaultRowHeight="15" x14ac:dyDescent="0.25"/>
  <cols>
    <col min="1" max="1" width="4.140625" customWidth="true"/>
    <col min="2" max="2" width="55.85546875" customWidth="true"/>
    <col min="3" max="3" width="38.140625" customWidth="true"/>
    <col min="4" max="4" width="29.140625" customWidth="true"/>
    <col min="5" max="5" width="10" bestFit="true" customWidth="true"/>
    <col min="6" max="6" width="8.42578125" customWidth="true"/>
    <col min="7" max="7" width="10" style="8" customWidth="true"/>
    <col min="8" max="8" width="8.42578125" style="8" customWidth="true"/>
    <col min="9" max="9" width="8.42578125" customWidth="true"/>
    <col min="10" max="10" width="9.140625" bestFit="true" customWidth="true"/>
    <col min="11" max="11" width="15.85546875" customWidth="true"/>
    <col min="13" max="13" width="5.7109375" bestFit="true" customWidth="true"/>
    <col min="14" max="14" width="5.5703125" bestFit="true" customWidth="true"/>
    <col min="15" max="15" width="18.7109375" customWidth="true"/>
    <col min="16" max="16" width="9.7109375" bestFit="true" customWidth="true"/>
    <col min="17" max="17" width="10.85546875" bestFit="true" customWidth="true"/>
    <col min="18" max="18" width="5.7109375" bestFit="true" customWidth="true"/>
    <col min="19" max="19" width="9.85546875" style="8" bestFit="true" customWidth="true"/>
    <col min="21" max="21" width="12.42578125" style="9" bestFit="true" customWidth="true"/>
    <col min="22" max="22" width="9.85546875" style="9" bestFit="true" customWidth="true"/>
    <col min="23" max="23" width="11.140625" style="9" bestFit="true" customWidth="true"/>
    <col min="24" max="24" width="9.85546875" style="9" bestFit="true" customWidth="true"/>
    <col min="25" max="25" width="13.42578125" style="9" bestFit="true" customWidth="true"/>
    <col min="26" max="26" width="15" style="9" bestFit="true" customWidth="true"/>
    <col min="27" max="27" width="14.28515625" style="9" bestFit="true" customWidth="true"/>
    <col min="28" max="28" width="4.7109375" style="9" customWidth="true"/>
    <col min="29" max="29" width="8.85546875" style="9" bestFit="true" customWidth="true"/>
    <col min="30" max="30" width="5.7109375" style="9" customWidth="true"/>
    <col min="31" max="31" width="5.7109375" style="9" bestFit="true" customWidth="true"/>
    <col min="32" max="32" width="5.5703125" style="9" bestFit="true" customWidth="true"/>
    <col min="33" max="33" width="6.5703125" style="9" bestFit="true" customWidth="true"/>
    <col min="34" max="34" width="7.5703125" style="9" bestFit="true" customWidth="true"/>
    <col min="35" max="35" width="98.28515625" customWidth="true"/>
    <col min="36" max="36" width="12.7109375" customWidth="true"/>
    <col min="37" max="45" width="8.85546875" customWidth="true"/>
    <col min="12" max="12" width="15.85546875" customWidth="true"/>
    <col min="20" max="20" width="9.85546875" style="8" bestFit="true" customWidth="true"/>
  </cols>
  <sheetData>
    <row xmlns:x14ac="http://schemas.microsoft.com/office/spreadsheetml/2009/9/ac" r="1" ht="18" customHeight="true" x14ac:dyDescent="0.25">
      <c r="A1" s="144" t="s">
        <v>4223</v>
      </c>
      <c r="B1" s="145" t="s">
        <v>3412</v>
      </c>
      <c r="C1" s="145" t="s">
        <v>4212</v>
      </c>
      <c r="D1" s="146" t="s">
        <v>4224</v>
      </c>
      <c r="E1" s="146" t="s">
        <v>4225</v>
      </c>
      <c r="F1" s="152" t="s">
        <v>4213</v>
      </c>
      <c r="G1" s="201" t="s">
        <v>4214</v>
      </c>
      <c r="H1" s="201" t="s">
        <v>4226</v>
      </c>
      <c r="I1" s="145" t="s">
        <v>4215</v>
      </c>
      <c r="J1" s="145" t="s">
        <v>4216</v>
      </c>
      <c r="K1" s="145" t="s">
        <v>4217</v>
      </c>
      <c r="L1" s="145" t="s">
        <v>3837</v>
      </c>
      <c r="M1" s="146" t="s">
        <v>4218</v>
      </c>
      <c r="N1" s="145" t="s">
        <v>4219</v>
      </c>
      <c r="O1" s="145" t="s">
        <v>4220</v>
      </c>
      <c r="P1" s="146" t="s">
        <v>3906</v>
      </c>
      <c r="Q1" s="145" t="s">
        <v>3907</v>
      </c>
      <c r="R1" s="145" t="s">
        <v>4023</v>
      </c>
      <c r="S1" s="145" t="s">
        <v>4126</v>
      </c>
      <c r="T1" s="145" t="s">
        <v>4127</v>
      </c>
      <c r="U1" s="147" t="s">
        <v>4128</v>
      </c>
      <c r="V1" s="148" t="s">
        <v>4129</v>
      </c>
      <c r="W1" s="149" t="s">
        <v>4130</v>
      </c>
      <c r="X1" s="148" t="s">
        <v>4131</v>
      </c>
      <c r="Y1" s="148" t="s">
        <v>4132</v>
      </c>
      <c r="Z1" s="148" t="s">
        <v>4133</v>
      </c>
      <c r="AA1" s="148" t="s">
        <v>4134</v>
      </c>
      <c r="AB1" s="148" t="s">
        <v>4135</v>
      </c>
      <c r="AC1" s="148" t="s">
        <v>4136</v>
      </c>
      <c r="AD1" s="148" t="s">
        <v>4137</v>
      </c>
      <c r="AE1" s="148" t="s">
        <v>4138</v>
      </c>
      <c r="AF1" s="148" t="s">
        <v>4139</v>
      </c>
      <c r="AG1" s="149" t="s">
        <v>4221</v>
      </c>
      <c r="AH1" s="150" t="s">
        <v>4140</v>
      </c>
      <c r="AI1" s="151" t="s">
        <v>4141</v>
      </c>
    </row>
    <row xmlns:x14ac="http://schemas.microsoft.com/office/spreadsheetml/2009/9/ac" r="2" x14ac:dyDescent="0.25">
      <c r="A2" s="202">
        <v>1</v>
      </c>
      <c r="B2" s="202" t="s">
        <v>3413</v>
      </c>
      <c r="C2" s="202" t="s">
        <v>3531</v>
      </c>
      <c r="D2" s="203" t="s">
        <v>3702</v>
      </c>
      <c r="E2" s="213" t="s">
        <v>4230</v>
      </c>
      <c r="F2" s="204">
        <v>40.462699999999998</v>
      </c>
      <c r="G2" s="204">
        <v>-107.5912</v>
      </c>
      <c r="H2" s="214">
        <v>1939</v>
      </c>
      <c r="I2" s="202" t="s">
        <v>3717</v>
      </c>
      <c r="J2" s="202" t="s">
        <v>3722</v>
      </c>
      <c r="K2" s="16">
        <v>43680.1723263889</v>
      </c>
      <c r="L2" s="16">
        <v>43679.8389930556</v>
      </c>
      <c r="M2" s="203" t="s">
        <v>3881</v>
      </c>
      <c r="N2" s="205" t="s">
        <v>3903</v>
      </c>
      <c r="O2" s="16">
        <v>43679.5473263889</v>
      </c>
      <c r="P2" s="203">
        <v>6021</v>
      </c>
      <c r="Q2" s="205" t="s">
        <v>3908</v>
      </c>
      <c r="R2" s="205" t="s">
        <v>4028</v>
      </c>
      <c r="S2" s="206">
        <v>1356.3</v>
      </c>
      <c r="T2" s="206">
        <v>1381</v>
      </c>
      <c r="U2" s="207">
        <v>1233.40232460573</v>
      </c>
      <c r="V2" s="207">
        <v>1544.8193882558164</v>
      </c>
      <c r="W2" s="208">
        <v>0.25248619808596046</v>
      </c>
      <c r="X2" s="206">
        <v>255.48289865103288</v>
      </c>
      <c r="Y2" s="206">
        <v>37.346530896166961</v>
      </c>
      <c r="Z2" s="206">
        <v>218.13636775486594</v>
      </c>
      <c r="AA2" s="206">
        <v>16.816200342894913</v>
      </c>
      <c r="AB2" s="206">
        <v>8.5390282270325475</v>
      </c>
      <c r="AC2" s="215">
        <v>1.0041754326197179</v>
      </c>
      <c r="AD2" s="206">
        <v>1.0912039701134266</v>
      </c>
      <c r="AE2" s="203">
        <v>3.2599999999999998</v>
      </c>
      <c r="AF2" s="203">
        <v>-1</v>
      </c>
      <c r="AG2" s="202">
        <v>0.69999999999999996</v>
      </c>
      <c r="AH2" s="204">
        <v>0.076287465940054491</v>
      </c>
      <c r="AI2" s="209"/>
    </row>
    <row xmlns:x14ac="http://schemas.microsoft.com/office/spreadsheetml/2009/9/ac" r="3" x14ac:dyDescent="0.25">
      <c r="A3" s="202">
        <v>2</v>
      </c>
      <c r="B3" s="202" t="s">
        <v>3414</v>
      </c>
      <c r="C3" s="202" t="s">
        <v>3532</v>
      </c>
      <c r="D3" s="203" t="s">
        <v>3703</v>
      </c>
      <c r="E3" s="213" t="s">
        <v>4230</v>
      </c>
      <c r="F3" s="210">
        <v>39.174700000000001</v>
      </c>
      <c r="G3" s="210">
        <v>-111.02889999999999</v>
      </c>
      <c r="H3" s="207">
        <v>1725</v>
      </c>
      <c r="I3" s="202" t="s">
        <v>3717</v>
      </c>
      <c r="J3" s="202" t="s">
        <v>3723</v>
      </c>
      <c r="K3" s="16">
        <v>43787.180891203701</v>
      </c>
      <c r="L3" s="16">
        <v>43786.847557870402</v>
      </c>
      <c r="M3" s="203" t="s">
        <v>3882</v>
      </c>
      <c r="N3" s="205" t="s">
        <v>3903</v>
      </c>
      <c r="O3" s="16">
        <v>43786.555891203701</v>
      </c>
      <c r="P3" s="203">
        <v>6165</v>
      </c>
      <c r="Q3" s="205" t="s">
        <v>3909</v>
      </c>
      <c r="R3" s="205" t="s">
        <v>4025</v>
      </c>
      <c r="S3" s="206">
        <v>889</v>
      </c>
      <c r="T3" s="206">
        <v>885.70000000000005</v>
      </c>
      <c r="U3" s="207">
        <v>805.48933064599998</v>
      </c>
      <c r="V3" s="207">
        <v>832.96672258546596</v>
      </c>
      <c r="W3" s="208">
        <v>0.034112670266444364</v>
      </c>
      <c r="X3" s="206">
        <v>99.883484547595572</v>
      </c>
      <c r="Y3" s="206">
        <v>10.63999252102059</v>
      </c>
      <c r="Z3" s="206">
        <v>89.243492026574984</v>
      </c>
      <c r="AA3" s="206">
        <v>9.072134272097621</v>
      </c>
      <c r="AB3" s="206">
        <v>4.6833112983615228</v>
      </c>
      <c r="AC3" s="215">
        <v>160.34344252734718</v>
      </c>
      <c r="AD3" s="206">
        <v>48.637510899961974</v>
      </c>
      <c r="AE3" s="203">
        <v>0.91000000000000003</v>
      </c>
      <c r="AF3" s="202">
        <v>-1</v>
      </c>
      <c r="AG3" s="202">
        <v>0.69999999999999996</v>
      </c>
      <c r="AH3" s="204">
        <v>0.037981250000000001</v>
      </c>
      <c r="AI3" s="202"/>
    </row>
    <row xmlns:x14ac="http://schemas.microsoft.com/office/spreadsheetml/2009/9/ac" r="4" x14ac:dyDescent="0.25">
      <c r="A4" s="202">
        <v>3</v>
      </c>
      <c r="B4" s="202" t="s">
        <v>3415</v>
      </c>
      <c r="C4" s="202" t="s">
        <v>3533</v>
      </c>
      <c r="D4" s="203" t="s">
        <v>3683</v>
      </c>
      <c r="E4" s="213" t="s">
        <v>4230</v>
      </c>
      <c r="F4" s="210">
        <v>38.584699999999998</v>
      </c>
      <c r="G4" s="210">
        <v>-85.411699999999996</v>
      </c>
      <c r="H4" s="207">
        <v>144</v>
      </c>
      <c r="I4" s="202" t="s">
        <v>3717</v>
      </c>
      <c r="J4" s="202" t="s">
        <v>3724</v>
      </c>
      <c r="K4" s="16">
        <v>43824.108831018508</v>
      </c>
      <c r="L4" s="16">
        <v>43823.775497685194</v>
      </c>
      <c r="M4" s="203" t="s">
        <v>3885</v>
      </c>
      <c r="N4" s="205" t="s">
        <v>3904</v>
      </c>
      <c r="O4" s="16">
        <v>43823.567164351894</v>
      </c>
      <c r="P4" s="203">
        <v>6071</v>
      </c>
      <c r="Q4" s="205" t="s">
        <v>3910</v>
      </c>
      <c r="R4" s="205" t="s">
        <v>4026</v>
      </c>
      <c r="S4" s="206">
        <v>1037.4000000000001</v>
      </c>
      <c r="T4" s="206">
        <v>1080.8</v>
      </c>
      <c r="U4" s="207">
        <v>964.73653990560001</v>
      </c>
      <c r="V4" s="207">
        <v>837.03246451488201</v>
      </c>
      <c r="W4" s="208">
        <v>0.13237196903852519</v>
      </c>
      <c r="X4" s="206">
        <v>102.8500143210472</v>
      </c>
      <c r="Y4" s="206">
        <v>12.206523089747304</v>
      </c>
      <c r="Z4" s="206">
        <v>90.64349123129989</v>
      </c>
      <c r="AA4" s="206">
        <v>8.5770229140438836</v>
      </c>
      <c r="AB4" s="206">
        <v>6.4666689143662586</v>
      </c>
      <c r="AC4" s="215">
        <v>76.581203884611568</v>
      </c>
      <c r="AD4" s="206">
        <v>27.058692039229424</v>
      </c>
      <c r="AE4" s="203">
        <v>1.0600000000000001</v>
      </c>
      <c r="AF4" s="203">
        <v>1</v>
      </c>
      <c r="AG4" s="202">
        <v>1</v>
      </c>
      <c r="AH4" s="204">
        <v>0.029337499999999999</v>
      </c>
      <c r="AI4" s="202"/>
    </row>
    <row xmlns:x14ac="http://schemas.microsoft.com/office/spreadsheetml/2009/9/ac" r="5" x14ac:dyDescent="0.25">
      <c r="A5" s="202">
        <v>4</v>
      </c>
      <c r="B5" s="202" t="s">
        <v>4228</v>
      </c>
      <c r="C5" s="202" t="s">
        <v>4229</v>
      </c>
      <c r="D5" s="213" t="s">
        <v>3675</v>
      </c>
      <c r="E5" s="213" t="s">
        <v>4230</v>
      </c>
      <c r="F5" s="216">
        <v>47.371400000000001</v>
      </c>
      <c r="G5" s="216">
        <v>-101.8344</v>
      </c>
      <c r="H5" s="217">
        <v>590</v>
      </c>
      <c r="I5" s="202" t="s">
        <v>3718</v>
      </c>
      <c r="J5" s="202" t="s">
        <v>4231</v>
      </c>
      <c r="K5" s="16">
        <v>45527.812162969101</v>
      </c>
      <c r="L5" s="16">
        <v>45527.812162969101</v>
      </c>
      <c r="M5" s="203" t="s">
        <v>3861</v>
      </c>
      <c r="N5" s="213" t="s">
        <v>3905</v>
      </c>
      <c r="O5" s="16">
        <v>45527.562162969101</v>
      </c>
      <c r="P5" s="213">
        <v>6469</v>
      </c>
      <c r="Q5" s="213" t="s">
        <v>4232</v>
      </c>
      <c r="R5" s="205" t="s">
        <v>4233</v>
      </c>
      <c r="S5" s="213">
        <v>988.60000000000002</v>
      </c>
      <c r="T5" s="213">
        <v>878.5</v>
      </c>
      <c r="U5" s="207">
        <v>848.56699802490016</v>
      </c>
      <c r="V5" s="207">
        <v>641.7103535185812</v>
      </c>
      <c r="W5" s="208">
        <v>0.24377172926568258</v>
      </c>
      <c r="X5" s="207">
        <v>102.22679771827464</v>
      </c>
      <c r="Y5" s="206">
        <v>49.794670629438343</v>
      </c>
      <c r="Z5" s="206">
        <v>52.43212708883631</v>
      </c>
      <c r="AA5" s="206">
        <v>14.329547253398404</v>
      </c>
      <c r="AB5" s="206">
        <v>5.0869852527513029</v>
      </c>
      <c r="AC5" s="218">
        <v>137.52245299926096</v>
      </c>
      <c r="AD5" s="206">
        <v>288.33874312178381</v>
      </c>
      <c r="AE5" s="203">
        <v>6.29</v>
      </c>
      <c r="AF5" s="203">
        <v>1</v>
      </c>
      <c r="AG5" s="202">
        <v>1</v>
      </c>
      <c r="AH5" s="204">
        <v>0.057306250000000003</v>
      </c>
      <c r="AI5" s="213"/>
    </row>
    <row xmlns:x14ac="http://schemas.microsoft.com/office/spreadsheetml/2009/9/ac" r="6" x14ac:dyDescent="0.25">
      <c r="A6" s="202">
        <v>5</v>
      </c>
      <c r="B6" s="202" t="s">
        <v>4234</v>
      </c>
      <c r="C6" s="202" t="s">
        <v>4235</v>
      </c>
      <c r="D6" s="213" t="s">
        <v>3675</v>
      </c>
      <c r="E6" s="213" t="s">
        <v>4230</v>
      </c>
      <c r="F6" s="216">
        <v>47.371400000000001</v>
      </c>
      <c r="G6" s="216">
        <v>-101.8344</v>
      </c>
      <c r="H6" s="217">
        <v>590</v>
      </c>
      <c r="I6" s="202" t="s">
        <v>3718</v>
      </c>
      <c r="J6" s="202" t="s">
        <v>4236</v>
      </c>
      <c r="K6" s="16">
        <v>45534.81328409243</v>
      </c>
      <c r="L6" s="16">
        <v>45534.81328409243</v>
      </c>
      <c r="M6" s="203" t="s">
        <v>3861</v>
      </c>
      <c r="N6" s="213" t="s">
        <v>3905</v>
      </c>
      <c r="O6" s="16">
        <v>45534.56328409243</v>
      </c>
      <c r="P6" s="213">
        <v>6469</v>
      </c>
      <c r="Q6" s="213" t="s">
        <v>4237</v>
      </c>
      <c r="R6" s="205" t="s">
        <v>4238</v>
      </c>
      <c r="S6" s="213">
        <v>538</v>
      </c>
      <c r="T6" s="213">
        <v>546.60000000000002</v>
      </c>
      <c r="U6" s="207">
        <v>492.09631431473338</v>
      </c>
      <c r="V6" s="207">
        <v>746.75316233505964</v>
      </c>
      <c r="W6" s="208">
        <v>0.51749391452961313</v>
      </c>
      <c r="X6" s="207">
        <v>118.16692894132737</v>
      </c>
      <c r="Y6" s="206">
        <v>38.005022500520781</v>
      </c>
      <c r="Z6" s="206">
        <v>80.16190644080659</v>
      </c>
      <c r="AA6" s="206">
        <v>12.001124364347932</v>
      </c>
      <c r="AB6" s="206">
        <v>3.6741584329039205</v>
      </c>
      <c r="AC6" s="218">
        <v>173.63876664799614</v>
      </c>
      <c r="AD6" s="206">
        <v>254.67019108372767</v>
      </c>
      <c r="AE6" s="203">
        <v>4.4000000000000004</v>
      </c>
      <c r="AF6" s="203">
        <v>-1</v>
      </c>
      <c r="AG6" s="202">
        <v>0.69999999999999996</v>
      </c>
      <c r="AH6" s="204">
        <v>0.044937499999999998</v>
      </c>
      <c r="AI6" s="213"/>
    </row>
    <row xmlns:x14ac="http://schemas.microsoft.com/office/spreadsheetml/2009/9/ac" r="7" x14ac:dyDescent="0.25">
      <c r="A7" s="202">
        <v>6</v>
      </c>
      <c r="B7" s="202" t="s">
        <v>4243</v>
      </c>
      <c r="C7" s="202" t="s">
        <v>4244</v>
      </c>
      <c r="D7" s="213" t="s">
        <v>3702</v>
      </c>
      <c r="E7" s="213" t="s">
        <v>4230</v>
      </c>
      <c r="F7" s="216">
        <v>40.462699999999998</v>
      </c>
      <c r="G7" s="216">
        <v>-107.5912</v>
      </c>
      <c r="H7" s="217">
        <v>1939</v>
      </c>
      <c r="I7" s="202" t="s">
        <v>3718</v>
      </c>
      <c r="J7" s="202" t="s">
        <v>4245</v>
      </c>
      <c r="K7" s="16">
        <v>45266.83733983992</v>
      </c>
      <c r="L7" s="16">
        <v>45266.83733983992</v>
      </c>
      <c r="M7" s="203" t="s">
        <v>3881</v>
      </c>
      <c r="N7" s="213" t="s">
        <v>3903</v>
      </c>
      <c r="O7" s="16">
        <v>45266.545673173248</v>
      </c>
      <c r="P7" s="213">
        <v>6021</v>
      </c>
      <c r="Q7" s="213" t="s">
        <v>4246</v>
      </c>
      <c r="R7" s="205" t="s">
        <v>4247</v>
      </c>
      <c r="S7" s="213">
        <v>892.10000000000002</v>
      </c>
      <c r="T7" s="213">
        <v>893.5</v>
      </c>
      <c r="U7" s="207">
        <v>809.40534477366668</v>
      </c>
      <c r="V7" s="207">
        <v>780.74832302529262</v>
      </c>
      <c r="W7" s="208">
        <v>0.03540503152519632</v>
      </c>
      <c r="X7" s="207">
        <v>101.37832928271459</v>
      </c>
      <c r="Y7" s="206">
        <v>17.667657414937057</v>
      </c>
      <c r="Z7" s="206">
        <v>83.710671867777535</v>
      </c>
      <c r="AA7" s="206">
        <v>14.932695436808904</v>
      </c>
      <c r="AB7" s="206">
        <v>4.1068065362116393</v>
      </c>
      <c r="AC7" s="218">
        <v>40.065504786869781</v>
      </c>
      <c r="AD7" s="206">
        <v>12.286754801306733</v>
      </c>
      <c r="AE7" s="203">
        <v>0.92000000000000004</v>
      </c>
      <c r="AF7" s="203">
        <v>-1</v>
      </c>
      <c r="AG7" s="202">
        <v>0.69999999999999996</v>
      </c>
      <c r="AH7" s="204">
        <v>0.043837500000000001</v>
      </c>
      <c r="AI7" s="213"/>
    </row>
    <row xmlns:x14ac="http://schemas.microsoft.com/office/spreadsheetml/2009/9/ac" r="8" x14ac:dyDescent="0.25">
      <c r="A8" s="202">
        <v>7</v>
      </c>
      <c r="B8" s="202" t="s">
        <v>4248</v>
      </c>
      <c r="C8" s="202" t="s">
        <v>4249</v>
      </c>
      <c r="D8" s="213" t="s">
        <v>3702</v>
      </c>
      <c r="E8" s="213" t="s">
        <v>4230</v>
      </c>
      <c r="F8" s="216">
        <v>40.462699999999998</v>
      </c>
      <c r="G8" s="216">
        <v>-107.5912</v>
      </c>
      <c r="H8" s="217">
        <v>1939</v>
      </c>
      <c r="I8" s="202" t="s">
        <v>3718</v>
      </c>
      <c r="J8" s="202" t="s">
        <v>4250</v>
      </c>
      <c r="K8" s="16">
        <v>45449.834789129076</v>
      </c>
      <c r="L8" s="16">
        <v>45449.834789129076</v>
      </c>
      <c r="M8" s="203" t="s">
        <v>3881</v>
      </c>
      <c r="N8" s="213" t="s">
        <v>3903</v>
      </c>
      <c r="O8" s="16">
        <v>45449.543122462404</v>
      </c>
      <c r="P8" s="213">
        <v>6021</v>
      </c>
      <c r="Q8" s="213" t="s">
        <v>4251</v>
      </c>
      <c r="R8" s="205" t="s">
        <v>4252</v>
      </c>
      <c r="S8" s="213">
        <v>497.89999999999998</v>
      </c>
      <c r="T8" s="213">
        <v>547.29999999999995</v>
      </c>
      <c r="U8" s="207">
        <v>453.18111291786659</v>
      </c>
      <c r="V8" s="207">
        <v>474.08523384881795</v>
      </c>
      <c r="W8" s="208">
        <v>0.046127520179200354</v>
      </c>
      <c r="X8" s="207">
        <v>65.135881855596963</v>
      </c>
      <c r="Y8" s="206">
        <v>12.834158707233057</v>
      </c>
      <c r="Z8" s="206">
        <v>52.301723148363912</v>
      </c>
      <c r="AA8" s="206">
        <v>8.8661437734635236</v>
      </c>
      <c r="AB8" s="206">
        <v>7.0223763460478512</v>
      </c>
      <c r="AC8" s="218">
        <v>163.28691324777739</v>
      </c>
      <c r="AD8" s="206">
        <v>73.479110961499828</v>
      </c>
      <c r="AE8" s="203">
        <v>1.3500000000000001</v>
      </c>
      <c r="AF8" s="203">
        <v>-1</v>
      </c>
      <c r="AG8" s="202">
        <v>0.69999999999999996</v>
      </c>
      <c r="AH8" s="204">
        <v>0.043431249999999998</v>
      </c>
      <c r="AI8" s="213"/>
    </row>
    <row xmlns:x14ac="http://schemas.microsoft.com/office/spreadsheetml/2009/9/ac" r="9" x14ac:dyDescent="0.25">
      <c r="A9" s="202">
        <v>8</v>
      </c>
      <c r="B9" s="202" t="s">
        <v>4253</v>
      </c>
      <c r="C9" s="202" t="s">
        <v>4254</v>
      </c>
      <c r="D9" s="213" t="s">
        <v>3702</v>
      </c>
      <c r="E9" s="213" t="s">
        <v>4230</v>
      </c>
      <c r="F9" s="216">
        <v>40.462699999999998</v>
      </c>
      <c r="G9" s="216">
        <v>-107.5912</v>
      </c>
      <c r="H9" s="217">
        <v>1939</v>
      </c>
      <c r="I9" s="202" t="s">
        <v>3718</v>
      </c>
      <c r="J9" s="202" t="s">
        <v>3809</v>
      </c>
      <c r="K9" s="16">
        <v>45185.839905291352</v>
      </c>
      <c r="L9" s="16">
        <v>45185.839905291352</v>
      </c>
      <c r="M9" s="203" t="s">
        <v>3881</v>
      </c>
      <c r="N9" s="213" t="s">
        <v>3903</v>
      </c>
      <c r="O9" s="16">
        <v>45185.548238624688</v>
      </c>
      <c r="P9" s="213">
        <v>6021</v>
      </c>
      <c r="Q9" s="213" t="s">
        <v>3995</v>
      </c>
      <c r="R9" s="205" t="s">
        <v>4255</v>
      </c>
      <c r="S9" s="213">
        <v>962.5</v>
      </c>
      <c r="T9" s="213">
        <v>957.39999999999998</v>
      </c>
      <c r="U9" s="207">
        <v>872.47131592390008</v>
      </c>
      <c r="V9" s="207">
        <v>1265.0031955964996</v>
      </c>
      <c r="W9" s="208">
        <v>0.44990806288792362</v>
      </c>
      <c r="X9" s="207">
        <v>294.43735584471102</v>
      </c>
      <c r="Y9" s="206">
        <v>23.681810156501101</v>
      </c>
      <c r="Z9" s="206">
        <v>270.75554568820996</v>
      </c>
      <c r="AA9" s="206">
        <v>13.809801641132806</v>
      </c>
      <c r="AB9" s="206">
        <v>4.6118979518750445</v>
      </c>
      <c r="AC9" s="218">
        <v>120.90320924668211</v>
      </c>
      <c r="AD9" s="206">
        <v>90.274396237522652</v>
      </c>
      <c r="AE9" s="203">
        <v>2.2400000000000002</v>
      </c>
      <c r="AF9" s="203">
        <v>1</v>
      </c>
      <c r="AG9" s="202">
        <v>1</v>
      </c>
      <c r="AH9" s="204">
        <v>0.035690104166666667</v>
      </c>
      <c r="AI9" s="213"/>
    </row>
    <row xmlns:x14ac="http://schemas.microsoft.com/office/spreadsheetml/2009/9/ac" r="10" x14ac:dyDescent="0.25">
      <c r="A10" s="202">
        <v>9</v>
      </c>
      <c r="B10" s="202" t="s">
        <v>4256</v>
      </c>
      <c r="C10" s="202" t="s">
        <v>4257</v>
      </c>
      <c r="D10" s="213" t="s">
        <v>3702</v>
      </c>
      <c r="E10" s="213" t="s">
        <v>4230</v>
      </c>
      <c r="F10" s="216">
        <v>40.462699999999998</v>
      </c>
      <c r="G10" s="216">
        <v>-107.5912</v>
      </c>
      <c r="H10" s="217">
        <v>1939</v>
      </c>
      <c r="I10" s="202" t="s">
        <v>3718</v>
      </c>
      <c r="J10" s="202" t="s">
        <v>4258</v>
      </c>
      <c r="K10" s="16">
        <v>45456.835693852823</v>
      </c>
      <c r="L10" s="16">
        <v>45456.835693852823</v>
      </c>
      <c r="M10" s="203" t="s">
        <v>3881</v>
      </c>
      <c r="N10" s="213" t="s">
        <v>3903</v>
      </c>
      <c r="O10" s="16">
        <v>45456.544027186152</v>
      </c>
      <c r="P10" s="213">
        <v>6021</v>
      </c>
      <c r="Q10" s="213" t="s">
        <v>4259</v>
      </c>
      <c r="R10" s="205" t="s">
        <v>4260</v>
      </c>
      <c r="S10" s="213">
        <v>1002.9</v>
      </c>
      <c r="T10" s="213">
        <v>1051.9000000000001</v>
      </c>
      <c r="U10" s="207">
        <v>912.03817835899997</v>
      </c>
      <c r="V10" s="207">
        <v>1169.7464448510982</v>
      </c>
      <c r="W10" s="208">
        <v>0.2825630248897959</v>
      </c>
      <c r="X10" s="207">
        <v>171.0819551474319</v>
      </c>
      <c r="Y10" s="206">
        <v>34.749542749930121</v>
      </c>
      <c r="Z10" s="206">
        <v>136.3324123975018</v>
      </c>
      <c r="AA10" s="206">
        <v>14.422529641914108</v>
      </c>
      <c r="AB10" s="206">
        <v>11.584411817854626</v>
      </c>
      <c r="AC10" s="218">
        <v>114.5004537072225</v>
      </c>
      <c r="AD10" s="206">
        <v>152.66727160963001</v>
      </c>
      <c r="AE10" s="203">
        <v>4</v>
      </c>
      <c r="AF10" s="203">
        <v>-1</v>
      </c>
      <c r="AG10" s="202">
        <v>0.69999999999999996</v>
      </c>
      <c r="AH10" s="204">
        <v>0.043993506493506494</v>
      </c>
      <c r="AI10" s="213"/>
    </row>
    <row xmlns:x14ac="http://schemas.microsoft.com/office/spreadsheetml/2009/9/ac" r="11" x14ac:dyDescent="0.25">
      <c r="A11" s="202">
        <v>10</v>
      </c>
      <c r="B11" s="202" t="s">
        <v>3416</v>
      </c>
      <c r="C11" s="202" t="s">
        <v>3534</v>
      </c>
      <c r="D11" s="203" t="s">
        <v>3680</v>
      </c>
      <c r="E11" s="213" t="s">
        <v>4230</v>
      </c>
      <c r="F11" s="210">
        <v>36.689999999999998</v>
      </c>
      <c r="G11" s="210">
        <v>-108.48139999999999</v>
      </c>
      <c r="H11" s="207">
        <v>1630</v>
      </c>
      <c r="I11" s="202" t="s">
        <v>3718</v>
      </c>
      <c r="J11" s="202" t="s">
        <v>3725</v>
      </c>
      <c r="K11" s="16">
        <v>45287.842355950103</v>
      </c>
      <c r="L11" s="16">
        <v>45287.842355950103</v>
      </c>
      <c r="M11" s="203" t="s">
        <v>3866</v>
      </c>
      <c r="N11" s="205" t="s">
        <v>3903</v>
      </c>
      <c r="O11" s="16">
        <v>45287.550689283489</v>
      </c>
      <c r="P11" s="203">
        <v>2442</v>
      </c>
      <c r="Q11" s="205" t="s">
        <v>3911</v>
      </c>
      <c r="R11" s="205" t="s">
        <v>4027</v>
      </c>
      <c r="S11" s="206">
        <v>797</v>
      </c>
      <c r="T11" s="206">
        <v>796.79999999999995</v>
      </c>
      <c r="U11" s="207">
        <v>722.98995039040005</v>
      </c>
      <c r="V11" s="207">
        <v>608.15866986576452</v>
      </c>
      <c r="W11" s="208">
        <v>0.15882832183577233</v>
      </c>
      <c r="X11" s="206">
        <v>82.50254805414734</v>
      </c>
      <c r="Y11" s="206">
        <v>16.967619468812799</v>
      </c>
      <c r="Z11" s="206">
        <v>65.534928585334555</v>
      </c>
      <c r="AA11" s="206">
        <v>6.24214538349396</v>
      </c>
      <c r="AB11" s="206">
        <v>3.5125952613629989</v>
      </c>
      <c r="AC11" s="215">
        <v>137.83928106930824</v>
      </c>
      <c r="AD11" s="206">
        <v>201.24535036119002</v>
      </c>
      <c r="AE11" s="203">
        <v>4.3799999999999999</v>
      </c>
      <c r="AF11" s="202">
        <v>-1</v>
      </c>
      <c r="AG11" s="202">
        <v>0.69999999999999996</v>
      </c>
      <c r="AH11" s="204">
        <v>0.063725000000000004</v>
      </c>
      <c r="AI11" s="202"/>
    </row>
    <row xmlns:x14ac="http://schemas.microsoft.com/office/spreadsheetml/2009/9/ac" r="12" x14ac:dyDescent="0.25">
      <c r="A12" s="202">
        <v>11</v>
      </c>
      <c r="B12" s="202" t="s">
        <v>4265</v>
      </c>
      <c r="C12" s="202" t="s">
        <v>4266</v>
      </c>
      <c r="D12" s="213" t="s">
        <v>3680</v>
      </c>
      <c r="E12" s="213" t="s">
        <v>4230</v>
      </c>
      <c r="F12" s="216">
        <v>36.689999999999998</v>
      </c>
      <c r="G12" s="216">
        <v>-108.48139999999999</v>
      </c>
      <c r="H12" s="217">
        <v>1630</v>
      </c>
      <c r="I12" s="202" t="s">
        <v>3718</v>
      </c>
      <c r="J12" s="202" t="s">
        <v>4267</v>
      </c>
      <c r="K12" s="16">
        <v>45484.839658230703</v>
      </c>
      <c r="L12" s="16">
        <v>45484.839658230703</v>
      </c>
      <c r="M12" s="203" t="s">
        <v>3866</v>
      </c>
      <c r="N12" s="213" t="s">
        <v>3903</v>
      </c>
      <c r="O12" s="16">
        <v>45484.547991564039</v>
      </c>
      <c r="P12" s="213">
        <v>2442</v>
      </c>
      <c r="Q12" s="213" t="s">
        <v>4268</v>
      </c>
      <c r="R12" s="205" t="s">
        <v>4255</v>
      </c>
      <c r="S12" s="213">
        <v>1414.9000000000001</v>
      </c>
      <c r="T12" s="213">
        <v>1415.2</v>
      </c>
      <c r="U12" s="207">
        <v>1283.6165119393002</v>
      </c>
      <c r="V12" s="207">
        <v>1634.2558387892068</v>
      </c>
      <c r="W12" s="208">
        <v>0.2731651732339882</v>
      </c>
      <c r="X12" s="207">
        <v>195.60379027876195</v>
      </c>
      <c r="Y12" s="206">
        <v>17.079495076883632</v>
      </c>
      <c r="Z12" s="206">
        <v>178.52429520187832</v>
      </c>
      <c r="AA12" s="206">
        <v>6.2513477282465519</v>
      </c>
      <c r="AB12" s="206">
        <v>7.7635840664644009</v>
      </c>
      <c r="AC12" s="218">
        <v>95.541695860806897</v>
      </c>
      <c r="AD12" s="206">
        <v>137.2615697200259</v>
      </c>
      <c r="AE12" s="203">
        <v>4.3099999999999996</v>
      </c>
      <c r="AF12" s="203">
        <v>1</v>
      </c>
      <c r="AG12" s="202">
        <v>1</v>
      </c>
      <c r="AH12" s="204">
        <v>0.075068750000000004</v>
      </c>
      <c r="AI12" s="213"/>
    </row>
    <row xmlns:x14ac="http://schemas.microsoft.com/office/spreadsheetml/2009/9/ac" r="13" x14ac:dyDescent="0.25">
      <c r="A13" s="202">
        <v>12</v>
      </c>
      <c r="B13" s="202" t="s">
        <v>4269</v>
      </c>
      <c r="C13" s="202" t="s">
        <v>4270</v>
      </c>
      <c r="D13" s="213" t="s">
        <v>3680</v>
      </c>
      <c r="E13" s="213" t="s">
        <v>4230</v>
      </c>
      <c r="F13" s="216">
        <v>36.689999999999998</v>
      </c>
      <c r="G13" s="216">
        <v>-108.48139999999999</v>
      </c>
      <c r="H13" s="217">
        <v>1630</v>
      </c>
      <c r="I13" s="202" t="s">
        <v>3718</v>
      </c>
      <c r="J13" s="202" t="s">
        <v>4271</v>
      </c>
      <c r="K13" s="16">
        <v>45389.841553079954</v>
      </c>
      <c r="L13" s="16">
        <v>45389.841553079954</v>
      </c>
      <c r="M13" s="203" t="s">
        <v>3866</v>
      </c>
      <c r="N13" s="213" t="s">
        <v>3903</v>
      </c>
      <c r="O13" s="16">
        <v>45389.549886413282</v>
      </c>
      <c r="P13" s="213">
        <v>2442</v>
      </c>
      <c r="Q13" s="213" t="s">
        <v>4272</v>
      </c>
      <c r="R13" s="205" t="s">
        <v>4029</v>
      </c>
      <c r="S13" s="213">
        <v>1033.2</v>
      </c>
      <c r="T13" s="213">
        <v>1037.0999999999999</v>
      </c>
      <c r="U13" s="207">
        <v>937.95191045709998</v>
      </c>
      <c r="V13" s="207">
        <v>1000.1119885229962</v>
      </c>
      <c r="W13" s="208">
        <v>0.066272137593496871</v>
      </c>
      <c r="X13" s="207">
        <v>145.13570193234187</v>
      </c>
      <c r="Y13" s="206">
        <v>12.259244072705325</v>
      </c>
      <c r="Z13" s="206">
        <v>132.87645785963656</v>
      </c>
      <c r="AA13" s="206">
        <v>4.9565295781128951</v>
      </c>
      <c r="AB13" s="206">
        <v>7.456636180275388</v>
      </c>
      <c r="AC13" s="218">
        <v>41.95511764831133</v>
      </c>
      <c r="AD13" s="206">
        <v>48.528086079880104</v>
      </c>
      <c r="AE13" s="203">
        <v>3.4700000000000002</v>
      </c>
      <c r="AF13" s="203">
        <v>1</v>
      </c>
      <c r="AG13" s="202">
        <v>1</v>
      </c>
      <c r="AH13" s="204">
        <v>0.048550000000000003</v>
      </c>
      <c r="AI13" s="213"/>
    </row>
    <row xmlns:x14ac="http://schemas.microsoft.com/office/spreadsheetml/2009/9/ac" r="14" x14ac:dyDescent="0.25">
      <c r="A14" s="202">
        <v>13</v>
      </c>
      <c r="B14" s="202" t="s">
        <v>4273</v>
      </c>
      <c r="C14" s="202" t="s">
        <v>4274</v>
      </c>
      <c r="D14" s="213" t="s">
        <v>3700</v>
      </c>
      <c r="E14" s="213" t="s">
        <v>4230</v>
      </c>
      <c r="F14" s="216">
        <v>41.080800000000004</v>
      </c>
      <c r="G14" s="216">
        <v>-101.1408</v>
      </c>
      <c r="H14" s="217">
        <v>948</v>
      </c>
      <c r="I14" s="202" t="s">
        <v>3718</v>
      </c>
      <c r="J14" s="202" t="s">
        <v>4275</v>
      </c>
      <c r="K14" s="16">
        <v>45182.819897042835</v>
      </c>
      <c r="L14" s="16">
        <v>45182.819897042835</v>
      </c>
      <c r="M14" s="203" t="s">
        <v>3879</v>
      </c>
      <c r="N14" s="213" t="s">
        <v>3905</v>
      </c>
      <c r="O14" s="16">
        <v>45182.569897042835</v>
      </c>
      <c r="P14" s="213">
        <v>6077</v>
      </c>
      <c r="Q14" s="213" t="s">
        <v>4276</v>
      </c>
      <c r="R14" s="205" t="s">
        <v>4277</v>
      </c>
      <c r="S14" s="213">
        <v>1345.5999999999999</v>
      </c>
      <c r="T14" s="213">
        <v>1339.5999999999999</v>
      </c>
      <c r="U14" s="207">
        <v>1217.079047184</v>
      </c>
      <c r="V14" s="207">
        <v>1527.6924591854431</v>
      </c>
      <c r="W14" s="208">
        <v>0.2552121924373939</v>
      </c>
      <c r="X14" s="207">
        <v>178.97159504471023</v>
      </c>
      <c r="Y14" s="206">
        <v>18.911378268781981</v>
      </c>
      <c r="Z14" s="206">
        <v>160.06021677592824</v>
      </c>
      <c r="AA14" s="206">
        <v>6.1852881919600371</v>
      </c>
      <c r="AB14" s="206">
        <v>6.4961662255336252</v>
      </c>
      <c r="AC14" s="218">
        <v>131.89327671711419</v>
      </c>
      <c r="AD14" s="206">
        <v>199.15884784284242</v>
      </c>
      <c r="AE14" s="203">
        <v>4.5300000000000002</v>
      </c>
      <c r="AF14" s="203">
        <v>1</v>
      </c>
      <c r="AG14" s="202">
        <v>1</v>
      </c>
      <c r="AH14" s="204">
        <v>0.032031249999999997</v>
      </c>
      <c r="AI14" s="213"/>
    </row>
    <row xmlns:x14ac="http://schemas.microsoft.com/office/spreadsheetml/2009/9/ac" r="15" hidden="true" x14ac:dyDescent="0.25">
      <c r="A15" s="202">
        <v>14</v>
      </c>
      <c r="B15" s="202" t="s">
        <v>4278</v>
      </c>
      <c r="C15" s="202" t="s">
        <v>4279</v>
      </c>
      <c r="D15" s="213" t="s">
        <v>3700</v>
      </c>
      <c r="E15" s="213" t="s">
        <v>4230</v>
      </c>
      <c r="F15" s="216">
        <v>41.080800000000004</v>
      </c>
      <c r="G15" s="216">
        <v>-101.1408</v>
      </c>
      <c r="H15" s="217">
        <v>948</v>
      </c>
      <c r="I15" s="202" t="s">
        <v>3718</v>
      </c>
      <c r="J15" s="202" t="s">
        <v>4280</v>
      </c>
      <c r="K15" s="16">
        <v>45453.815829113722</v>
      </c>
      <c r="L15" s="16">
        <v>45453.815829113722</v>
      </c>
      <c r="M15" s="203" t="s">
        <v>3879</v>
      </c>
      <c r="N15" s="213" t="s">
        <v>3905</v>
      </c>
      <c r="O15" s="16">
        <v>45453.565829113722</v>
      </c>
      <c r="P15" s="213">
        <v>6077</v>
      </c>
      <c r="Q15" s="213" t="s">
        <v>4281</v>
      </c>
      <c r="R15" s="205" t="s">
        <v>4282</v>
      </c>
      <c r="S15" s="213">
        <v>682.89999999999998</v>
      </c>
      <c r="T15" s="213">
        <v>683.79999999999995</v>
      </c>
      <c r="U15" s="207">
        <v>619.97912316339989</v>
      </c>
      <c r="V15" s="207">
        <v>1116.3599193235141</v>
      </c>
      <c r="W15" s="208">
        <v>0.80064114679759868</v>
      </c>
      <c r="X15" s="207">
        <v>130.32346573568356</v>
      </c>
      <c r="Y15" s="206">
        <v>54.022510100642222</v>
      </c>
      <c r="Z15" s="206">
        <v>76.300955635041305</v>
      </c>
      <c r="AA15" s="206">
        <v>15.121107110103541</v>
      </c>
      <c r="AB15" s="206">
        <v>10.921738202820556</v>
      </c>
      <c r="AC15" s="218">
        <v>86.980330853277451</v>
      </c>
      <c r="AD15" s="206">
        <v>240.64558202740099</v>
      </c>
      <c r="AE15" s="203">
        <v>8.3000000000000007</v>
      </c>
      <c r="AF15" s="203">
        <v>-1</v>
      </c>
      <c r="AG15" s="202">
        <v>0.5</v>
      </c>
      <c r="AH15" s="204">
        <v>0.0355375</v>
      </c>
      <c r="AI15" s="213"/>
    </row>
    <row xmlns:x14ac="http://schemas.microsoft.com/office/spreadsheetml/2009/9/ac" r="16" x14ac:dyDescent="0.25">
      <c r="A16" s="202">
        <v>15</v>
      </c>
      <c r="B16" s="202" t="s">
        <v>4283</v>
      </c>
      <c r="C16" s="202" t="s">
        <v>4284</v>
      </c>
      <c r="D16" s="213" t="s">
        <v>3700</v>
      </c>
      <c r="E16" s="213" t="s">
        <v>4230</v>
      </c>
      <c r="F16" s="216">
        <v>41.080800000000004</v>
      </c>
      <c r="G16" s="216">
        <v>-101.1408</v>
      </c>
      <c r="H16" s="217">
        <v>948</v>
      </c>
      <c r="I16" s="202" t="s">
        <v>3718</v>
      </c>
      <c r="J16" s="202" t="s">
        <v>4285</v>
      </c>
      <c r="K16" s="16">
        <v>45351.817662068621</v>
      </c>
      <c r="L16" s="16">
        <v>45351.817662068621</v>
      </c>
      <c r="M16" s="203" t="s">
        <v>3879</v>
      </c>
      <c r="N16" s="213" t="s">
        <v>3905</v>
      </c>
      <c r="O16" s="16">
        <v>45351.567662068621</v>
      </c>
      <c r="P16" s="213">
        <v>6077</v>
      </c>
      <c r="Q16" s="213" t="s">
        <v>4286</v>
      </c>
      <c r="R16" s="205" t="s">
        <v>4287</v>
      </c>
      <c r="S16" s="213">
        <v>236</v>
      </c>
      <c r="T16" s="213">
        <v>237.40000000000001</v>
      </c>
      <c r="U16" s="207">
        <v>214.87880146553334</v>
      </c>
      <c r="V16" s="207">
        <v>295.87181597584316</v>
      </c>
      <c r="W16" s="208">
        <v>0.37692417287287011</v>
      </c>
      <c r="X16" s="207">
        <v>43.286444451367608</v>
      </c>
      <c r="Y16" s="206">
        <v>10.901812930593191</v>
      </c>
      <c r="Z16" s="206">
        <v>32.38463152077442</v>
      </c>
      <c r="AA16" s="206">
        <v>3.6952411672313792</v>
      </c>
      <c r="AB16" s="206">
        <v>4.0913971212111795</v>
      </c>
      <c r="AC16" s="218">
        <v>6.0770951516471996</v>
      </c>
      <c r="AD16" s="206">
        <v>8.7105030506943191</v>
      </c>
      <c r="AE16" s="203">
        <v>4.2999999999999998</v>
      </c>
      <c r="AF16" s="203">
        <v>1</v>
      </c>
      <c r="AG16" s="202">
        <v>1</v>
      </c>
      <c r="AH16" s="204">
        <v>0.083381250000000004</v>
      </c>
      <c r="AI16" s="213"/>
    </row>
    <row xmlns:x14ac="http://schemas.microsoft.com/office/spreadsheetml/2009/9/ac" r="17" x14ac:dyDescent="0.25">
      <c r="A17" s="202">
        <v>16</v>
      </c>
      <c r="B17" s="202" t="s">
        <v>4288</v>
      </c>
      <c r="C17" s="202" t="s">
        <v>4289</v>
      </c>
      <c r="D17" s="213" t="s">
        <v>3700</v>
      </c>
      <c r="E17" s="213" t="s">
        <v>4230</v>
      </c>
      <c r="F17" s="216">
        <v>41.080800000000004</v>
      </c>
      <c r="G17" s="216">
        <v>-101.1408</v>
      </c>
      <c r="H17" s="217">
        <v>948</v>
      </c>
      <c r="I17" s="202" t="s">
        <v>3718</v>
      </c>
      <c r="J17" s="202" t="s">
        <v>4290</v>
      </c>
      <c r="K17" s="16">
        <v>45562.815569467406</v>
      </c>
      <c r="L17" s="16">
        <v>45562.815569467406</v>
      </c>
      <c r="M17" s="203" t="s">
        <v>3879</v>
      </c>
      <c r="N17" s="213" t="s">
        <v>3905</v>
      </c>
      <c r="O17" s="16">
        <v>45562.565569467406</v>
      </c>
      <c r="P17" s="213">
        <v>6077</v>
      </c>
      <c r="Q17" s="213" t="s">
        <v>4291</v>
      </c>
      <c r="R17" s="205" t="s">
        <v>4282</v>
      </c>
      <c r="S17" s="213">
        <v>1344</v>
      </c>
      <c r="T17" s="213">
        <v>1343.3</v>
      </c>
      <c r="U17" s="207">
        <v>1218.8964406131333</v>
      </c>
      <c r="V17" s="207">
        <v>1334.4600557862407</v>
      </c>
      <c r="W17" s="208">
        <v>0.094810035801709408</v>
      </c>
      <c r="X17" s="207">
        <v>245.33438347738652</v>
      </c>
      <c r="Y17" s="206">
        <v>11.909022930417963</v>
      </c>
      <c r="Z17" s="206">
        <v>233.42536054696853</v>
      </c>
      <c r="AA17" s="206">
        <v>5.8270250381694737</v>
      </c>
      <c r="AB17" s="206">
        <v>6.9467721667895983</v>
      </c>
      <c r="AC17" s="218">
        <v>30.364855632030498</v>
      </c>
      <c r="AD17" s="206">
        <v>26.923505327067044</v>
      </c>
      <c r="AE17" s="203">
        <v>2.6600000000000001</v>
      </c>
      <c r="AF17" s="203">
        <v>1</v>
      </c>
      <c r="AG17" s="202">
        <v>1</v>
      </c>
      <c r="AH17" s="204">
        <v>0.06590625</v>
      </c>
      <c r="AI17" s="213"/>
    </row>
    <row xmlns:x14ac="http://schemas.microsoft.com/office/spreadsheetml/2009/9/ac" r="18" hidden="true" x14ac:dyDescent="0.25">
      <c r="A18" s="202">
        <v>17</v>
      </c>
      <c r="B18" s="202" t="s">
        <v>4292</v>
      </c>
      <c r="C18" s="202" t="s">
        <v>4293</v>
      </c>
      <c r="D18" s="213" t="s">
        <v>3674</v>
      </c>
      <c r="E18" s="213" t="s">
        <v>4230</v>
      </c>
      <c r="F18" s="216">
        <v>35.297199999999997</v>
      </c>
      <c r="G18" s="216">
        <v>-101.7475</v>
      </c>
      <c r="H18" s="217">
        <v>1090</v>
      </c>
      <c r="I18" s="202" t="s">
        <v>3718</v>
      </c>
      <c r="J18" s="202" t="s">
        <v>4294</v>
      </c>
      <c r="K18" s="16">
        <v>45217.824614658355</v>
      </c>
      <c r="L18" s="16">
        <v>45217.824614658355</v>
      </c>
      <c r="M18" s="203" t="s">
        <v>3892</v>
      </c>
      <c r="N18" s="213" t="s">
        <v>3905</v>
      </c>
      <c r="O18" s="16">
        <v>45217.574614658355</v>
      </c>
      <c r="P18" s="213">
        <v>6193</v>
      </c>
      <c r="Q18" s="213" t="s">
        <v>4295</v>
      </c>
      <c r="R18" s="205" t="s">
        <v>4296</v>
      </c>
      <c r="S18" s="213">
        <v>153</v>
      </c>
      <c r="T18" s="213">
        <v>145.44999999999999</v>
      </c>
      <c r="U18" s="207">
        <v>133.43402347018335</v>
      </c>
      <c r="V18" s="207">
        <v>269.93852439325156</v>
      </c>
      <c r="W18" s="208">
        <v>1.0230112033875001</v>
      </c>
      <c r="X18" s="207">
        <v>31.735750278012716</v>
      </c>
      <c r="Y18" s="206">
        <v>11.984518704956333</v>
      </c>
      <c r="Z18" s="206">
        <v>19.751231573056383</v>
      </c>
      <c r="AA18" s="206">
        <v>3.3653696750248399</v>
      </c>
      <c r="AB18" s="206">
        <v>4.2186152465902218</v>
      </c>
      <c r="AC18" s="218">
        <v>176.83863064580589</v>
      </c>
      <c r="AD18" s="206">
        <v>437.97034189944588</v>
      </c>
      <c r="AE18" s="203">
        <v>7.4299999999999997</v>
      </c>
      <c r="AF18" s="203">
        <v>-1</v>
      </c>
      <c r="AG18" s="202">
        <v>0.5</v>
      </c>
      <c r="AH18" s="204">
        <v>0.038443749999999999</v>
      </c>
      <c r="AI18" s="213"/>
    </row>
    <row xmlns:x14ac="http://schemas.microsoft.com/office/spreadsheetml/2009/9/ac" r="19" x14ac:dyDescent="0.25">
      <c r="A19" s="202">
        <v>18</v>
      </c>
      <c r="B19" s="202" t="s">
        <v>4297</v>
      </c>
      <c r="C19" s="202" t="s">
        <v>4298</v>
      </c>
      <c r="D19" s="213" t="s">
        <v>3674</v>
      </c>
      <c r="E19" s="213" t="s">
        <v>4230</v>
      </c>
      <c r="F19" s="216">
        <v>35.297199999999997</v>
      </c>
      <c r="G19" s="216">
        <v>-101.7475</v>
      </c>
      <c r="H19" s="217">
        <v>1090</v>
      </c>
      <c r="I19" s="202" t="s">
        <v>3718</v>
      </c>
      <c r="J19" s="202" t="s">
        <v>4299</v>
      </c>
      <c r="K19" s="16">
        <v>45393.822347806665</v>
      </c>
      <c r="L19" s="16">
        <v>45393.822347806665</v>
      </c>
      <c r="M19" s="203" t="s">
        <v>3892</v>
      </c>
      <c r="N19" s="213" t="s">
        <v>3905</v>
      </c>
      <c r="O19" s="16">
        <v>45393.572347806665</v>
      </c>
      <c r="P19" s="213">
        <v>6193</v>
      </c>
      <c r="Q19" s="213" t="s">
        <v>4300</v>
      </c>
      <c r="R19" s="205" t="s">
        <v>4301</v>
      </c>
      <c r="S19" s="213">
        <v>635.10000000000002</v>
      </c>
      <c r="T19" s="213">
        <v>519.60000000000002</v>
      </c>
      <c r="U19" s="207">
        <v>499.31448089600002</v>
      </c>
      <c r="V19" s="207">
        <v>355.39685317082603</v>
      </c>
      <c r="W19" s="208">
        <v>0.28823043038311147</v>
      </c>
      <c r="X19" s="207">
        <v>39.685454930838304</v>
      </c>
      <c r="Y19" s="206">
        <v>4.2263130434815075</v>
      </c>
      <c r="Z19" s="206">
        <v>35.4591418873568</v>
      </c>
      <c r="AA19" s="206">
        <v>3.7091683182606832</v>
      </c>
      <c r="AB19" s="206">
        <v>6.2758584704079707</v>
      </c>
      <c r="AC19" s="218">
        <v>114.97565945759544</v>
      </c>
      <c r="AD19" s="206">
        <v>5.3655307746877874</v>
      </c>
      <c r="AE19" s="203">
        <v>0.14000000000000001</v>
      </c>
      <c r="AF19" s="203">
        <v>1</v>
      </c>
      <c r="AG19" s="202">
        <v>1</v>
      </c>
      <c r="AH19" s="204">
        <v>0.049543749999999998</v>
      </c>
      <c r="AI19" s="213"/>
    </row>
    <row xmlns:x14ac="http://schemas.microsoft.com/office/spreadsheetml/2009/9/ac" r="20" x14ac:dyDescent="0.25">
      <c r="A20" s="202">
        <v>19</v>
      </c>
      <c r="B20" s="202" t="s">
        <v>4302</v>
      </c>
      <c r="C20" s="202" t="s">
        <v>4303</v>
      </c>
      <c r="D20" s="213" t="s">
        <v>3674</v>
      </c>
      <c r="E20" s="213" t="s">
        <v>4230</v>
      </c>
      <c r="F20" s="216">
        <v>35.297199999999997</v>
      </c>
      <c r="G20" s="216">
        <v>-101.7475</v>
      </c>
      <c r="H20" s="217">
        <v>1090</v>
      </c>
      <c r="I20" s="202" t="s">
        <v>3718</v>
      </c>
      <c r="J20" s="202" t="s">
        <v>4304</v>
      </c>
      <c r="K20" s="16">
        <v>45013.829758284548</v>
      </c>
      <c r="L20" s="16">
        <v>45013.829758284548</v>
      </c>
      <c r="M20" s="203" t="s">
        <v>3892</v>
      </c>
      <c r="N20" s="213" t="s">
        <v>3905</v>
      </c>
      <c r="O20" s="16">
        <v>45013.579758284548</v>
      </c>
      <c r="P20" s="213">
        <v>6193</v>
      </c>
      <c r="Q20" s="213" t="s">
        <v>4305</v>
      </c>
      <c r="R20" s="205" t="s">
        <v>4306</v>
      </c>
      <c r="S20" s="213">
        <v>482.60000000000002</v>
      </c>
      <c r="T20" s="213">
        <v>483.5</v>
      </c>
      <c r="U20" s="207">
        <v>438.54217516339997</v>
      </c>
      <c r="V20" s="207">
        <v>613.02033616972733</v>
      </c>
      <c r="W20" s="208">
        <v>0.39785947826185047</v>
      </c>
      <c r="X20" s="207">
        <v>73.951726499927517</v>
      </c>
      <c r="Y20" s="206">
        <v>5.3609936605828432</v>
      </c>
      <c r="Z20" s="206">
        <v>68.590732839344682</v>
      </c>
      <c r="AA20" s="206">
        <v>3.2642879143500525</v>
      </c>
      <c r="AB20" s="206">
        <v>4.6127270300458596</v>
      </c>
      <c r="AC20" s="218">
        <v>5.2531195488933236</v>
      </c>
      <c r="AD20" s="206">
        <v>2.8016637594097724</v>
      </c>
      <c r="AE20" s="203">
        <v>1.6000000000000001</v>
      </c>
      <c r="AF20" s="203">
        <v>1</v>
      </c>
      <c r="AG20" s="202">
        <v>1</v>
      </c>
      <c r="AH20" s="204">
        <v>0.028331249999999999</v>
      </c>
      <c r="AI20" s="213"/>
    </row>
    <row xmlns:x14ac="http://schemas.microsoft.com/office/spreadsheetml/2009/9/ac" r="21" x14ac:dyDescent="0.25">
      <c r="A21" s="202">
        <v>20</v>
      </c>
      <c r="B21" s="202" t="s">
        <v>4307</v>
      </c>
      <c r="C21" s="202" t="s">
        <v>4308</v>
      </c>
      <c r="D21" s="213" t="s">
        <v>3674</v>
      </c>
      <c r="E21" s="213" t="s">
        <v>4230</v>
      </c>
      <c r="F21" s="216">
        <v>35.297199999999997</v>
      </c>
      <c r="G21" s="216">
        <v>-101.7475</v>
      </c>
      <c r="H21" s="217">
        <v>1090</v>
      </c>
      <c r="I21" s="202" t="s">
        <v>3718</v>
      </c>
      <c r="J21" s="202" t="s">
        <v>4309</v>
      </c>
      <c r="K21" s="16">
        <v>45335.823521799502</v>
      </c>
      <c r="L21" s="16">
        <v>45335.823521799502</v>
      </c>
      <c r="M21" s="203" t="s">
        <v>3892</v>
      </c>
      <c r="N21" s="213" t="s">
        <v>3905</v>
      </c>
      <c r="O21" s="16">
        <v>45335.573521799502</v>
      </c>
      <c r="P21" s="213">
        <v>6193</v>
      </c>
      <c r="Q21" s="213" t="s">
        <v>4310</v>
      </c>
      <c r="R21" s="205" t="s">
        <v>4311</v>
      </c>
      <c r="S21" s="213">
        <v>324.60000000000002</v>
      </c>
      <c r="T21" s="213">
        <v>326.60000000000002</v>
      </c>
      <c r="U21" s="207">
        <v>295.83294371400001</v>
      </c>
      <c r="V21" s="207">
        <v>189.38042399880598</v>
      </c>
      <c r="W21" s="208">
        <v>0.35983997718018945</v>
      </c>
      <c r="X21" s="207">
        <v>34.871334353854721</v>
      </c>
      <c r="Y21" s="206">
        <v>8.5292395777309409</v>
      </c>
      <c r="Z21" s="206">
        <v>26.34209477612378</v>
      </c>
      <c r="AA21" s="206">
        <v>3.6403988274543146</v>
      </c>
      <c r="AB21" s="206">
        <v>4.1297223401368548</v>
      </c>
      <c r="AC21" s="218">
        <v>167.41386334676781</v>
      </c>
      <c r="AD21" s="206">
        <v>184.71329589260048</v>
      </c>
      <c r="AE21" s="203">
        <v>3.3100000000000001</v>
      </c>
      <c r="AF21" s="203">
        <v>-1</v>
      </c>
      <c r="AG21" s="202">
        <v>0.69999999999999996</v>
      </c>
      <c r="AH21" s="204">
        <v>0.048481249999999997</v>
      </c>
      <c r="AI21" s="213"/>
    </row>
    <row xmlns:x14ac="http://schemas.microsoft.com/office/spreadsheetml/2009/9/ac" r="22" x14ac:dyDescent="0.25">
      <c r="A22" s="202">
        <v>21</v>
      </c>
      <c r="B22" s="202" t="s">
        <v>4312</v>
      </c>
      <c r="C22" s="202" t="s">
        <v>4313</v>
      </c>
      <c r="D22" s="213" t="s">
        <v>3674</v>
      </c>
      <c r="E22" s="213" t="s">
        <v>4230</v>
      </c>
      <c r="F22" s="216">
        <v>35.297199999999997</v>
      </c>
      <c r="G22" s="216">
        <v>-101.7475</v>
      </c>
      <c r="H22" s="217">
        <v>1090</v>
      </c>
      <c r="I22" s="202" t="s">
        <v>3718</v>
      </c>
      <c r="J22" s="202" t="s">
        <v>4314</v>
      </c>
      <c r="K22" s="16">
        <v>45173.826733000264</v>
      </c>
      <c r="L22" s="16">
        <v>45173.826733000264</v>
      </c>
      <c r="M22" s="203" t="s">
        <v>3892</v>
      </c>
      <c r="N22" s="213" t="s">
        <v>3905</v>
      </c>
      <c r="O22" s="16">
        <v>45173.576733000264</v>
      </c>
      <c r="P22" s="213">
        <v>6193</v>
      </c>
      <c r="Q22" s="213" t="s">
        <v>4315</v>
      </c>
      <c r="R22" s="205" t="s">
        <v>4316</v>
      </c>
      <c r="S22" s="213">
        <v>760.5</v>
      </c>
      <c r="T22" s="213">
        <v>701.10000000000002</v>
      </c>
      <c r="U22" s="207">
        <v>645.00835014000006</v>
      </c>
      <c r="V22" s="207">
        <v>539.94579803675447</v>
      </c>
      <c r="W22" s="208">
        <v>0.1628855689704507</v>
      </c>
      <c r="X22" s="207">
        <v>57.541084982898894</v>
      </c>
      <c r="Y22" s="206">
        <v>19.063970834122316</v>
      </c>
      <c r="Z22" s="206">
        <v>38.477114148776579</v>
      </c>
      <c r="AA22" s="206">
        <v>5.0656368607727513</v>
      </c>
      <c r="AB22" s="206">
        <v>4.6782516897344442</v>
      </c>
      <c r="AC22" s="218">
        <v>2.3717780826095805</v>
      </c>
      <c r="AD22" s="206">
        <v>6.1270933800747498</v>
      </c>
      <c r="AE22" s="203">
        <v>7.75</v>
      </c>
      <c r="AF22" s="203">
        <v>1</v>
      </c>
      <c r="AG22" s="202">
        <v>1</v>
      </c>
      <c r="AH22" s="204">
        <v>0.050450000000000002</v>
      </c>
      <c r="AI22" s="213"/>
    </row>
    <row xmlns:x14ac="http://schemas.microsoft.com/office/spreadsheetml/2009/9/ac" r="23" x14ac:dyDescent="0.25">
      <c r="A23" s="202">
        <v>22</v>
      </c>
      <c r="B23" s="202" t="s">
        <v>4327</v>
      </c>
      <c r="C23" s="202" t="s">
        <v>4328</v>
      </c>
      <c r="D23" s="213" t="s">
        <v>3704</v>
      </c>
      <c r="E23" s="213" t="s">
        <v>4230</v>
      </c>
      <c r="F23" s="216">
        <v>39.384399999999999</v>
      </c>
      <c r="G23" s="216">
        <v>-80.332499999999996</v>
      </c>
      <c r="H23" s="217">
        <v>299</v>
      </c>
      <c r="I23" s="202" t="s">
        <v>3718</v>
      </c>
      <c r="J23" s="202" t="s">
        <v>4329</v>
      </c>
      <c r="K23" s="16">
        <v>45363.760321090718</v>
      </c>
      <c r="L23" s="16">
        <v>45363.760321090718</v>
      </c>
      <c r="M23" s="203" t="s">
        <v>3883</v>
      </c>
      <c r="N23" s="213" t="s">
        <v>3904</v>
      </c>
      <c r="O23" s="16">
        <v>45363.551987757397</v>
      </c>
      <c r="P23" s="213">
        <v>3944</v>
      </c>
      <c r="Q23" s="213" t="s">
        <v>4330</v>
      </c>
      <c r="R23" s="205" t="s">
        <v>4331</v>
      </c>
      <c r="S23" s="213">
        <v>1069.7</v>
      </c>
      <c r="T23" s="213">
        <v>1073.0999999999999</v>
      </c>
      <c r="U23" s="207">
        <v>971.13521627173338</v>
      </c>
      <c r="V23" s="207">
        <v>1139.4590988802663</v>
      </c>
      <c r="W23" s="208">
        <v>0.17332692686682902</v>
      </c>
      <c r="X23" s="207">
        <v>147.80966829638555</v>
      </c>
      <c r="Y23" s="206">
        <v>22.842686165579718</v>
      </c>
      <c r="Z23" s="206">
        <v>124.96698213080585</v>
      </c>
      <c r="AA23" s="206">
        <v>7.9327801245426413</v>
      </c>
      <c r="AB23" s="206">
        <v>6.7915207560661823</v>
      </c>
      <c r="AC23" s="218">
        <v>108.609324676249</v>
      </c>
      <c r="AD23" s="206">
        <v>155.31133428703609</v>
      </c>
      <c r="AE23" s="203">
        <v>4.29</v>
      </c>
      <c r="AF23" s="203">
        <v>-1</v>
      </c>
      <c r="AG23" s="202">
        <v>0.69999999999999996</v>
      </c>
      <c r="AH23" s="204">
        <v>0.041212499999999999</v>
      </c>
      <c r="AI23" s="213"/>
    </row>
    <row xmlns:x14ac="http://schemas.microsoft.com/office/spreadsheetml/2009/9/ac" r="24" x14ac:dyDescent="0.25">
      <c r="A24" s="202">
        <v>23</v>
      </c>
      <c r="B24" s="202" t="s">
        <v>4332</v>
      </c>
      <c r="C24" s="202" t="s">
        <v>4333</v>
      </c>
      <c r="D24" s="213" t="s">
        <v>3704</v>
      </c>
      <c r="E24" s="213" t="s">
        <v>4230</v>
      </c>
      <c r="F24" s="216">
        <v>39.384399999999999</v>
      </c>
      <c r="G24" s="216">
        <v>-80.332499999999996</v>
      </c>
      <c r="H24" s="217">
        <v>299</v>
      </c>
      <c r="I24" s="202" t="s">
        <v>3718</v>
      </c>
      <c r="J24" s="202" t="s">
        <v>4334</v>
      </c>
      <c r="K24" s="16">
        <v>45245.762474982788</v>
      </c>
      <c r="L24" s="16">
        <v>45245.762474982788</v>
      </c>
      <c r="M24" s="203" t="s">
        <v>3883</v>
      </c>
      <c r="N24" s="213" t="s">
        <v>3904</v>
      </c>
      <c r="O24" s="16">
        <v>45245.554141649467</v>
      </c>
      <c r="P24" s="213">
        <v>3944</v>
      </c>
      <c r="Q24" s="213" t="s">
        <v>4335</v>
      </c>
      <c r="R24" s="205" t="s">
        <v>4336</v>
      </c>
      <c r="S24" s="213">
        <v>1970.3</v>
      </c>
      <c r="T24" s="213">
        <v>1977.4000000000001</v>
      </c>
      <c r="U24" s="207">
        <v>1789.2510465239668</v>
      </c>
      <c r="V24" s="207">
        <v>1631.7588913226227</v>
      </c>
      <c r="W24" s="208">
        <v>0.08802127320663522</v>
      </c>
      <c r="X24" s="207">
        <v>216.58528095154091</v>
      </c>
      <c r="Y24" s="206">
        <v>24.700639152593446</v>
      </c>
      <c r="Z24" s="206">
        <v>191.88464179894751</v>
      </c>
      <c r="AA24" s="206">
        <v>9.0068473726523841</v>
      </c>
      <c r="AB24" s="206">
        <v>5.518235431388077</v>
      </c>
      <c r="AC24" s="218">
        <v>152.60989243548516</v>
      </c>
      <c r="AD24" s="206">
        <v>201.44505801484044</v>
      </c>
      <c r="AE24" s="203">
        <v>3.96</v>
      </c>
      <c r="AF24" s="203">
        <v>-1</v>
      </c>
      <c r="AG24" s="202">
        <v>0.69999999999999996</v>
      </c>
      <c r="AH24" s="204">
        <v>0.043062499999999997</v>
      </c>
      <c r="AI24" s="213"/>
    </row>
    <row xmlns:x14ac="http://schemas.microsoft.com/office/spreadsheetml/2009/9/ac" r="25" x14ac:dyDescent="0.25">
      <c r="A25" s="202">
        <v>24</v>
      </c>
      <c r="B25" s="202" t="s">
        <v>4337</v>
      </c>
      <c r="C25" s="202" t="s">
        <v>4338</v>
      </c>
      <c r="D25" s="213" t="s">
        <v>3704</v>
      </c>
      <c r="E25" s="213" t="s">
        <v>4230</v>
      </c>
      <c r="F25" s="216">
        <v>39.384399999999999</v>
      </c>
      <c r="G25" s="216">
        <v>-80.332499999999996</v>
      </c>
      <c r="H25" s="217">
        <v>299</v>
      </c>
      <c r="I25" s="202" t="s">
        <v>3718</v>
      </c>
      <c r="J25" s="202" t="s">
        <v>4339</v>
      </c>
      <c r="K25" s="16">
        <v>45370.76132734993</v>
      </c>
      <c r="L25" s="16">
        <v>45370.76132734993</v>
      </c>
      <c r="M25" s="203" t="s">
        <v>3883</v>
      </c>
      <c r="N25" s="213" t="s">
        <v>3904</v>
      </c>
      <c r="O25" s="16">
        <v>45370.552994016602</v>
      </c>
      <c r="P25" s="213">
        <v>3944</v>
      </c>
      <c r="Q25" s="213" t="s">
        <v>4340</v>
      </c>
      <c r="R25" s="205" t="s">
        <v>4341</v>
      </c>
      <c r="S25" s="213">
        <v>1116</v>
      </c>
      <c r="T25" s="213">
        <v>1043</v>
      </c>
      <c r="U25" s="207">
        <v>994.7583069013333</v>
      </c>
      <c r="V25" s="207">
        <v>938.88705583773287</v>
      </c>
      <c r="W25" s="208">
        <v>0.056165654185526805</v>
      </c>
      <c r="X25" s="207">
        <v>106.87472318711437</v>
      </c>
      <c r="Y25" s="206">
        <v>24.171035745320065</v>
      </c>
      <c r="Z25" s="206">
        <v>82.703687441794315</v>
      </c>
      <c r="AA25" s="206">
        <v>6.7880621072807346</v>
      </c>
      <c r="AB25" s="206">
        <v>4.2027233346586419</v>
      </c>
      <c r="AC25" s="218">
        <v>41.770817334539061</v>
      </c>
      <c r="AD25" s="206">
        <v>78.807608704497028</v>
      </c>
      <c r="AE25" s="203">
        <v>5.6600000000000001</v>
      </c>
      <c r="AF25" s="203">
        <v>-1</v>
      </c>
      <c r="AG25" s="202">
        <v>0.69999999999999996</v>
      </c>
      <c r="AH25" s="204">
        <v>0.041481249999999997</v>
      </c>
      <c r="AI25" s="213"/>
    </row>
    <row xmlns:x14ac="http://schemas.microsoft.com/office/spreadsheetml/2009/9/ac" r="26" x14ac:dyDescent="0.25">
      <c r="A26" s="202">
        <v>25</v>
      </c>
      <c r="B26" s="202" t="s">
        <v>4342</v>
      </c>
      <c r="C26" s="202" t="s">
        <v>4343</v>
      </c>
      <c r="D26" s="213" t="s">
        <v>3704</v>
      </c>
      <c r="E26" s="213" t="s">
        <v>4230</v>
      </c>
      <c r="F26" s="216">
        <v>39.384399999999999</v>
      </c>
      <c r="G26" s="216">
        <v>-80.332499999999996</v>
      </c>
      <c r="H26" s="217">
        <v>299</v>
      </c>
      <c r="I26" s="202" t="s">
        <v>3718</v>
      </c>
      <c r="J26" s="202" t="s">
        <v>4344</v>
      </c>
      <c r="K26" s="16">
        <v>45157.76520597317</v>
      </c>
      <c r="L26" s="16">
        <v>45157.76520597317</v>
      </c>
      <c r="M26" s="203" t="s">
        <v>3883</v>
      </c>
      <c r="N26" s="213" t="s">
        <v>3904</v>
      </c>
      <c r="O26" s="16">
        <v>45157.556872639841</v>
      </c>
      <c r="P26" s="213">
        <v>3944</v>
      </c>
      <c r="Q26" s="213" t="s">
        <v>4345</v>
      </c>
      <c r="R26" s="205" t="s">
        <v>4346</v>
      </c>
      <c r="S26" s="213">
        <v>1369.5999999999999</v>
      </c>
      <c r="T26" s="213">
        <v>1357.3</v>
      </c>
      <c r="U26" s="207">
        <v>1238.5747895983</v>
      </c>
      <c r="V26" s="207">
        <v>1461.6856487982955</v>
      </c>
      <c r="W26" s="208">
        <v>0.18013515297881671</v>
      </c>
      <c r="X26" s="207">
        <v>175.67277014456789</v>
      </c>
      <c r="Y26" s="206">
        <v>14.904179523818616</v>
      </c>
      <c r="Z26" s="206">
        <v>160.76859062074928</v>
      </c>
      <c r="AA26" s="206">
        <v>9.2406567430699891</v>
      </c>
      <c r="AB26" s="206">
        <v>9.944163566158819</v>
      </c>
      <c r="AC26" s="218">
        <v>4.0811937791515334</v>
      </c>
      <c r="AD26" s="206">
        <v>1.7685173042989979</v>
      </c>
      <c r="AE26" s="203">
        <v>1.3</v>
      </c>
      <c r="AF26" s="203">
        <v>1</v>
      </c>
      <c r="AG26" s="202">
        <v>1</v>
      </c>
      <c r="AH26" s="204">
        <v>0.048168750000000003</v>
      </c>
      <c r="AI26" s="213"/>
    </row>
    <row xmlns:x14ac="http://schemas.microsoft.com/office/spreadsheetml/2009/9/ac" r="27" x14ac:dyDescent="0.25">
      <c r="A27" s="202">
        <v>26</v>
      </c>
      <c r="B27" s="202" t="s">
        <v>4355</v>
      </c>
      <c r="C27" s="202" t="s">
        <v>4356</v>
      </c>
      <c r="D27" s="213" t="s">
        <v>3703</v>
      </c>
      <c r="E27" s="213" t="s">
        <v>4230</v>
      </c>
      <c r="F27" s="216">
        <v>39.174700000000001</v>
      </c>
      <c r="G27" s="216">
        <v>-111.02889999999999</v>
      </c>
      <c r="H27" s="217">
        <v>1725</v>
      </c>
      <c r="I27" s="202" t="s">
        <v>3718</v>
      </c>
      <c r="J27" s="202" t="s">
        <v>4357</v>
      </c>
      <c r="K27" s="16">
        <v>45563.844851641887</v>
      </c>
      <c r="L27" s="16">
        <v>45563.844851641887</v>
      </c>
      <c r="M27" s="203" t="s">
        <v>3882</v>
      </c>
      <c r="N27" s="213" t="s">
        <v>3903</v>
      </c>
      <c r="O27" s="16">
        <v>45563.553184975215</v>
      </c>
      <c r="P27" s="213">
        <v>6165</v>
      </c>
      <c r="Q27" s="213" t="s">
        <v>4358</v>
      </c>
      <c r="R27" s="205" t="s">
        <v>4341</v>
      </c>
      <c r="S27" s="213">
        <v>538.70000000000005</v>
      </c>
      <c r="T27" s="213">
        <v>545.29999999999995</v>
      </c>
      <c r="U27" s="207">
        <v>490.29706458040005</v>
      </c>
      <c r="V27" s="207">
        <v>403.72738288272507</v>
      </c>
      <c r="W27" s="208">
        <v>0.17656577603980145</v>
      </c>
      <c r="X27" s="207">
        <v>59.724703146689926</v>
      </c>
      <c r="Y27" s="206">
        <v>14.527653036415716</v>
      </c>
      <c r="Z27" s="206">
        <v>45.197050110274205</v>
      </c>
      <c r="AA27" s="206">
        <v>9.7198845690133115</v>
      </c>
      <c r="AB27" s="206">
        <v>3.7126628826569674</v>
      </c>
      <c r="AC27" s="218">
        <v>148.88975565677947</v>
      </c>
      <c r="AD27" s="206">
        <v>79.904168869138317</v>
      </c>
      <c r="AE27" s="203">
        <v>1.6100000000000001</v>
      </c>
      <c r="AF27" s="203">
        <v>1</v>
      </c>
      <c r="AG27" s="202">
        <v>1</v>
      </c>
      <c r="AH27" s="204">
        <v>0.0070000000000000001</v>
      </c>
      <c r="AI27" s="213"/>
    </row>
    <row xmlns:x14ac="http://schemas.microsoft.com/office/spreadsheetml/2009/9/ac" r="28" x14ac:dyDescent="0.25">
      <c r="A28" s="202">
        <v>27</v>
      </c>
      <c r="B28" s="202" t="s">
        <v>3420</v>
      </c>
      <c r="C28" s="202" t="s">
        <v>3538</v>
      </c>
      <c r="D28" s="202" t="s">
        <v>3716</v>
      </c>
      <c r="E28" s="213" t="s">
        <v>4230</v>
      </c>
      <c r="F28" s="204">
        <v>29.309100000000001</v>
      </c>
      <c r="G28" s="204">
        <v>-98.320499999999996</v>
      </c>
      <c r="H28" s="214">
        <v>149</v>
      </c>
      <c r="I28" s="202" t="s">
        <v>3718</v>
      </c>
      <c r="J28" s="202" t="s">
        <v>3729</v>
      </c>
      <c r="K28" s="16">
        <v>45152.821007391205</v>
      </c>
      <c r="L28" s="16">
        <v>45152.821007391205</v>
      </c>
      <c r="M28" s="203" t="s">
        <v>3892</v>
      </c>
      <c r="N28" s="202" t="s">
        <v>3905</v>
      </c>
      <c r="O28" s="16">
        <v>45152.571007391205</v>
      </c>
      <c r="P28" s="202">
        <v>7097</v>
      </c>
      <c r="Q28" s="202" t="s">
        <v>3915</v>
      </c>
      <c r="R28" s="205" t="s">
        <v>4031</v>
      </c>
      <c r="S28" s="202">
        <v>1389.2</v>
      </c>
      <c r="T28" s="202">
        <v>1408.7</v>
      </c>
      <c r="U28" s="207">
        <v>1272.644112509</v>
      </c>
      <c r="V28" s="207">
        <v>1227.9818155499038</v>
      </c>
      <c r="W28" s="208">
        <v>0.035094097807945021</v>
      </c>
      <c r="X28" s="206">
        <v>149.48300959037508</v>
      </c>
      <c r="Y28" s="206">
        <v>11.364724025334194</v>
      </c>
      <c r="Z28" s="206">
        <v>138.11828556504085</v>
      </c>
      <c r="AA28" s="206">
        <v>5.9046320095117482</v>
      </c>
      <c r="AB28" s="206">
        <v>13.026705129386976</v>
      </c>
      <c r="AC28" s="215">
        <v>24.605979889160949</v>
      </c>
      <c r="AD28" s="206">
        <v>13.943388603857871</v>
      </c>
      <c r="AE28" s="203">
        <v>1.7</v>
      </c>
      <c r="AF28" s="203">
        <v>1</v>
      </c>
      <c r="AG28" s="202">
        <v>1</v>
      </c>
      <c r="AH28" s="204">
        <v>0.022474999999999998</v>
      </c>
      <c r="AI28" s="211" t="s">
        <v>4168</v>
      </c>
    </row>
    <row xmlns:x14ac="http://schemas.microsoft.com/office/spreadsheetml/2009/9/ac" r="29" x14ac:dyDescent="0.25">
      <c r="A29" s="202">
        <v>28</v>
      </c>
      <c r="B29" s="202" t="s">
        <v>4359</v>
      </c>
      <c r="C29" s="202" t="s">
        <v>4360</v>
      </c>
      <c r="D29" s="213" t="s">
        <v>3716</v>
      </c>
      <c r="E29" s="213" t="s">
        <v>4230</v>
      </c>
      <c r="F29" s="216">
        <v>29.309100000000001</v>
      </c>
      <c r="G29" s="216">
        <v>-98.320499999999996</v>
      </c>
      <c r="H29" s="217">
        <v>149</v>
      </c>
      <c r="I29" s="202" t="s">
        <v>3718</v>
      </c>
      <c r="J29" s="202" t="s">
        <v>4361</v>
      </c>
      <c r="K29" s="16">
        <v>45189.818961968878</v>
      </c>
      <c r="L29" s="16">
        <v>45189.818961968878</v>
      </c>
      <c r="M29" s="203" t="s">
        <v>3892</v>
      </c>
      <c r="N29" s="213" t="s">
        <v>3905</v>
      </c>
      <c r="O29" s="16">
        <v>45189.568961968878</v>
      </c>
      <c r="P29" s="213">
        <v>7097</v>
      </c>
      <c r="Q29" s="213" t="s">
        <v>4362</v>
      </c>
      <c r="R29" s="205" t="s">
        <v>4363</v>
      </c>
      <c r="S29" s="213">
        <v>1303</v>
      </c>
      <c r="T29" s="213">
        <v>1302.5999999999999</v>
      </c>
      <c r="U29" s="207">
        <v>1181.8258481876001</v>
      </c>
      <c r="V29" s="207">
        <v>1396.0379625238991</v>
      </c>
      <c r="W29" s="208">
        <v>0.18125522864879456</v>
      </c>
      <c r="X29" s="207">
        <v>223.36759919079074</v>
      </c>
      <c r="Y29" s="206">
        <v>13.211218304796622</v>
      </c>
      <c r="Z29" s="206">
        <v>210.15638088599408</v>
      </c>
      <c r="AA29" s="206">
        <v>5.2159533691794939</v>
      </c>
      <c r="AB29" s="206">
        <v>11.312269199891643</v>
      </c>
      <c r="AC29" s="218">
        <v>11.64992948635529</v>
      </c>
      <c r="AD29" s="206">
        <v>11.882928076082395</v>
      </c>
      <c r="AE29" s="203">
        <v>3.0600000000000001</v>
      </c>
      <c r="AF29" s="203">
        <v>1</v>
      </c>
      <c r="AG29" s="202">
        <v>1</v>
      </c>
      <c r="AH29" s="204">
        <v>0.013899999999999999</v>
      </c>
      <c r="AI29" s="213"/>
    </row>
    <row xmlns:x14ac="http://schemas.microsoft.com/office/spreadsheetml/2009/9/ac" r="30" x14ac:dyDescent="0.25">
      <c r="A30" s="202">
        <v>29</v>
      </c>
      <c r="B30" s="202" t="s">
        <v>4364</v>
      </c>
      <c r="C30" s="202" t="s">
        <v>4365</v>
      </c>
      <c r="D30" s="213" t="s">
        <v>3716</v>
      </c>
      <c r="E30" s="213" t="s">
        <v>4230</v>
      </c>
      <c r="F30" s="216">
        <v>29.309100000000001</v>
      </c>
      <c r="G30" s="216">
        <v>-98.320499999999996</v>
      </c>
      <c r="H30" s="217">
        <v>149</v>
      </c>
      <c r="I30" s="202" t="s">
        <v>3718</v>
      </c>
      <c r="J30" s="202" t="s">
        <v>4366</v>
      </c>
      <c r="K30" s="16">
        <v>45277.818636767814</v>
      </c>
      <c r="L30" s="16">
        <v>45277.818636767814</v>
      </c>
      <c r="M30" s="203" t="s">
        <v>3892</v>
      </c>
      <c r="N30" s="213" t="s">
        <v>3905</v>
      </c>
      <c r="O30" s="16">
        <v>45277.568636767814</v>
      </c>
      <c r="P30" s="213">
        <v>7097</v>
      </c>
      <c r="Q30" s="213" t="s">
        <v>4367</v>
      </c>
      <c r="R30" s="205" t="s">
        <v>4368</v>
      </c>
      <c r="S30" s="213">
        <v>556.70000000000005</v>
      </c>
      <c r="T30" s="213">
        <v>558</v>
      </c>
      <c r="U30" s="207">
        <v>505.77666019393337</v>
      </c>
      <c r="V30" s="207">
        <v>580.48434921867317</v>
      </c>
      <c r="W30" s="208">
        <v>0.14770885037695122</v>
      </c>
      <c r="X30" s="207">
        <v>116.43050791017025</v>
      </c>
      <c r="Y30" s="206">
        <v>13.152764077758304</v>
      </c>
      <c r="Z30" s="206">
        <v>103.27774383241194</v>
      </c>
      <c r="AA30" s="206">
        <v>5.4431086871425904</v>
      </c>
      <c r="AB30" s="206">
        <v>5.473104180860016</v>
      </c>
      <c r="AC30" s="218">
        <v>69.721411932139745</v>
      </c>
      <c r="AD30" s="206">
        <v>60.890033087402053</v>
      </c>
      <c r="AE30" s="203">
        <v>2.6200000000000001</v>
      </c>
      <c r="AF30" s="203">
        <v>-1</v>
      </c>
      <c r="AG30" s="202">
        <v>0.69999999999999996</v>
      </c>
      <c r="AH30" s="204">
        <v>0.027231249999999999</v>
      </c>
      <c r="AI30" s="213"/>
    </row>
    <row xmlns:x14ac="http://schemas.microsoft.com/office/spreadsheetml/2009/9/ac" r="31" x14ac:dyDescent="0.25">
      <c r="A31" s="202">
        <v>30</v>
      </c>
      <c r="B31" s="202" t="s">
        <v>3417</v>
      </c>
      <c r="C31" s="202" t="s">
        <v>3535</v>
      </c>
      <c r="D31" s="203" t="s">
        <v>3681</v>
      </c>
      <c r="E31" s="213" t="s">
        <v>4230</v>
      </c>
      <c r="F31" s="210">
        <v>41.7378</v>
      </c>
      <c r="G31" s="210">
        <v>-108.78749999999999</v>
      </c>
      <c r="H31" s="207">
        <v>2044</v>
      </c>
      <c r="I31" s="202" t="s">
        <v>3718</v>
      </c>
      <c r="J31" s="202" t="s">
        <v>3726</v>
      </c>
      <c r="K31" s="16">
        <v>45273.839514928703</v>
      </c>
      <c r="L31" s="16">
        <v>45273.839514928703</v>
      </c>
      <c r="M31" s="203" t="s">
        <v>3880</v>
      </c>
      <c r="N31" s="205" t="s">
        <v>3903</v>
      </c>
      <c r="O31" s="16">
        <v>45273.547848262002</v>
      </c>
      <c r="P31" s="203">
        <v>8066</v>
      </c>
      <c r="Q31" s="205" t="s">
        <v>3912</v>
      </c>
      <c r="R31" s="205" t="s">
        <v>4028</v>
      </c>
      <c r="S31" s="206">
        <v>1825.9000000000001</v>
      </c>
      <c r="T31" s="206">
        <v>1677</v>
      </c>
      <c r="U31" s="207">
        <v>1638.41797572787</v>
      </c>
      <c r="V31" s="207">
        <v>786.74287049244367</v>
      </c>
      <c r="W31" s="208">
        <v>0.51981552805966269</v>
      </c>
      <c r="X31" s="206">
        <v>120.62661233009764</v>
      </c>
      <c r="Y31" s="206">
        <v>28.932763682048531</v>
      </c>
      <c r="Z31" s="206">
        <v>91.693848648049126</v>
      </c>
      <c r="AA31" s="206">
        <v>12.374638626820111</v>
      </c>
      <c r="AB31" s="206">
        <v>4.2409722699970223</v>
      </c>
      <c r="AC31" s="215">
        <v>89.527772408697274</v>
      </c>
      <c r="AD31" s="206">
        <v>119.37036321159637</v>
      </c>
      <c r="AE31" s="203">
        <v>4</v>
      </c>
      <c r="AF31" s="202">
        <v>1</v>
      </c>
      <c r="AG31" s="202">
        <v>1</v>
      </c>
      <c r="AH31" s="204">
        <v>0.047112500000000002</v>
      </c>
      <c r="AI31" s="202"/>
    </row>
    <row xmlns:x14ac="http://schemas.microsoft.com/office/spreadsheetml/2009/9/ac" r="32" hidden="true" x14ac:dyDescent="0.25">
      <c r="A32" s="202">
        <v>31</v>
      </c>
      <c r="B32" s="202" t="s">
        <v>3418</v>
      </c>
      <c r="C32" s="202" t="s">
        <v>3536</v>
      </c>
      <c r="D32" s="203" t="s">
        <v>3681</v>
      </c>
      <c r="E32" s="213" t="s">
        <v>4230</v>
      </c>
      <c r="F32" s="210">
        <v>41.7378</v>
      </c>
      <c r="G32" s="210">
        <v>-108.78749999999999</v>
      </c>
      <c r="H32" s="207">
        <v>2044</v>
      </c>
      <c r="I32" s="202" t="s">
        <v>3718</v>
      </c>
      <c r="J32" s="202" t="s">
        <v>3727</v>
      </c>
      <c r="K32" s="16">
        <v>45192.841508567908</v>
      </c>
      <c r="L32" s="16">
        <v>45192.841508567908</v>
      </c>
      <c r="M32" s="203" t="s">
        <v>3880</v>
      </c>
      <c r="N32" s="205" t="s">
        <v>3903</v>
      </c>
      <c r="O32" s="16">
        <v>45192.5498419012</v>
      </c>
      <c r="P32" s="203">
        <v>8066</v>
      </c>
      <c r="Q32" s="205" t="s">
        <v>3913</v>
      </c>
      <c r="R32" s="205" t="s">
        <v>4029</v>
      </c>
      <c r="S32" s="206">
        <v>460.89999999999998</v>
      </c>
      <c r="T32" s="206">
        <v>452.19999999999999</v>
      </c>
      <c r="U32" s="207">
        <v>416.67448700569997</v>
      </c>
      <c r="V32" s="207">
        <v>180.63847397098718</v>
      </c>
      <c r="W32" s="208">
        <v>0.56647579920458124</v>
      </c>
      <c r="X32" s="206">
        <v>27.726197715549542</v>
      </c>
      <c r="Y32" s="206">
        <v>14.118192396802005</v>
      </c>
      <c r="Z32" s="206">
        <v>13.608005318747534</v>
      </c>
      <c r="AA32" s="206">
        <v>4.3485821340224602</v>
      </c>
      <c r="AB32" s="206">
        <v>3.584013203726955</v>
      </c>
      <c r="AC32" s="215">
        <v>29.004090702759527</v>
      </c>
      <c r="AD32" s="206">
        <v>68.643014663197548</v>
      </c>
      <c r="AE32" s="203">
        <v>7.0999999999999996</v>
      </c>
      <c r="AF32" s="202">
        <v>-1</v>
      </c>
      <c r="AG32" s="202">
        <v>0.5</v>
      </c>
      <c r="AH32" s="204">
        <v>0.033593749999999999</v>
      </c>
      <c r="AI32" s="202"/>
    </row>
    <row xmlns:x14ac="http://schemas.microsoft.com/office/spreadsheetml/2009/9/ac" r="33" x14ac:dyDescent="0.25">
      <c r="A33" s="202">
        <v>32</v>
      </c>
      <c r="B33" s="202" t="s">
        <v>4377</v>
      </c>
      <c r="C33" s="202" t="s">
        <v>4378</v>
      </c>
      <c r="D33" s="213" t="s">
        <v>3681</v>
      </c>
      <c r="E33" s="213" t="s">
        <v>4230</v>
      </c>
      <c r="F33" s="216">
        <v>41.7378</v>
      </c>
      <c r="G33" s="216">
        <v>-108.78749999999999</v>
      </c>
      <c r="H33" s="217">
        <v>2044</v>
      </c>
      <c r="I33" s="202" t="s">
        <v>3718</v>
      </c>
      <c r="J33" s="202" t="s">
        <v>4379</v>
      </c>
      <c r="K33" s="16">
        <v>45507.836487869761</v>
      </c>
      <c r="L33" s="16">
        <v>45507.836487869761</v>
      </c>
      <c r="M33" s="203" t="s">
        <v>3880</v>
      </c>
      <c r="N33" s="213" t="s">
        <v>3903</v>
      </c>
      <c r="O33" s="16">
        <v>45507.544821203104</v>
      </c>
      <c r="P33" s="213">
        <v>8066</v>
      </c>
      <c r="Q33" s="213" t="s">
        <v>4380</v>
      </c>
      <c r="R33" s="205" t="s">
        <v>4381</v>
      </c>
      <c r="S33" s="213">
        <v>1441.8</v>
      </c>
      <c r="T33" s="213">
        <v>1634.0999999999999</v>
      </c>
      <c r="U33" s="207">
        <v>1319.6090664988001</v>
      </c>
      <c r="V33" s="207">
        <v>708.52649642155893</v>
      </c>
      <c r="W33" s="208">
        <v>0.4630784870996465</v>
      </c>
      <c r="X33" s="207">
        <v>91.019673564051914</v>
      </c>
      <c r="Y33" s="206">
        <v>13.003550720701027</v>
      </c>
      <c r="Z33" s="206">
        <v>78.016122843350914</v>
      </c>
      <c r="AA33" s="206">
        <v>5.1330840201090888</v>
      </c>
      <c r="AB33" s="206">
        <v>6.2030818803521512</v>
      </c>
      <c r="AC33" s="218">
        <v>60.341369243198983</v>
      </c>
      <c r="AD33" s="206">
        <v>85.885882222819873</v>
      </c>
      <c r="AE33" s="203">
        <v>4.2699999999999996</v>
      </c>
      <c r="AF33" s="203">
        <v>-1</v>
      </c>
      <c r="AG33" s="202">
        <v>0.69999999999999996</v>
      </c>
      <c r="AH33" s="204">
        <v>0.039018749999999998</v>
      </c>
      <c r="AI33" s="213"/>
    </row>
    <row xmlns:x14ac="http://schemas.microsoft.com/office/spreadsheetml/2009/9/ac" r="34" x14ac:dyDescent="0.25">
      <c r="A34" s="202">
        <v>33</v>
      </c>
      <c r="B34" s="202" t="s">
        <v>4382</v>
      </c>
      <c r="C34" s="202" t="s">
        <v>4383</v>
      </c>
      <c r="D34" s="213" t="s">
        <v>3712</v>
      </c>
      <c r="E34" s="213" t="s">
        <v>4230</v>
      </c>
      <c r="F34" s="216">
        <v>38.347189</v>
      </c>
      <c r="G34" s="216">
        <v>-94.646705900000001</v>
      </c>
      <c r="H34" s="217">
        <v>263</v>
      </c>
      <c r="I34" s="202" t="s">
        <v>3718</v>
      </c>
      <c r="J34" s="202" t="s">
        <v>4384</v>
      </c>
      <c r="K34" s="16">
        <v>45207.804150476666</v>
      </c>
      <c r="L34" s="16">
        <v>45207.804150476666</v>
      </c>
      <c r="M34" s="203" t="s">
        <v>3891</v>
      </c>
      <c r="N34" s="213" t="s">
        <v>3905</v>
      </c>
      <c r="O34" s="16">
        <v>45207.554150476666</v>
      </c>
      <c r="P34" s="213">
        <v>1241</v>
      </c>
      <c r="Q34" s="213" t="s">
        <v>4385</v>
      </c>
      <c r="R34" s="205" t="s">
        <v>4336</v>
      </c>
      <c r="S34" s="213">
        <v>654.39999999999998</v>
      </c>
      <c r="T34" s="213">
        <v>647.10000000000002</v>
      </c>
      <c r="U34" s="207">
        <v>591.78533341876675</v>
      </c>
      <c r="V34" s="207">
        <v>571.48721733933564</v>
      </c>
      <c r="W34" s="208">
        <v>0.034299795775890742</v>
      </c>
      <c r="X34" s="207">
        <v>92.837030469548395</v>
      </c>
      <c r="Y34" s="206">
        <v>15.401742097732724</v>
      </c>
      <c r="Z34" s="206">
        <v>77.435288371815673</v>
      </c>
      <c r="AA34" s="206">
        <v>6.1008555303481016</v>
      </c>
      <c r="AB34" s="206">
        <v>5.9822491180813726</v>
      </c>
      <c r="AC34" s="218">
        <v>123.5050658997165</v>
      </c>
      <c r="AD34" s="206">
        <v>139.97240801967868</v>
      </c>
      <c r="AE34" s="203">
        <v>3.3999999999999999</v>
      </c>
      <c r="AF34" s="203">
        <v>-1</v>
      </c>
      <c r="AG34" s="202">
        <v>0.69999999999999996</v>
      </c>
      <c r="AH34" s="204">
        <v>0.048343749999999998</v>
      </c>
      <c r="AI34" s="213"/>
    </row>
    <row xmlns:x14ac="http://schemas.microsoft.com/office/spreadsheetml/2009/9/ac" r="35" x14ac:dyDescent="0.25">
      <c r="A35" s="202">
        <v>34</v>
      </c>
      <c r="B35" s="202" t="s">
        <v>3419</v>
      </c>
      <c r="C35" s="202" t="s">
        <v>3537</v>
      </c>
      <c r="D35" s="203" t="s">
        <v>3713</v>
      </c>
      <c r="E35" s="213" t="s">
        <v>4230</v>
      </c>
      <c r="F35" s="210">
        <v>32.259700000000002</v>
      </c>
      <c r="G35" s="210">
        <v>-94.570300000000003</v>
      </c>
      <c r="H35" s="207">
        <v>98</v>
      </c>
      <c r="I35" s="202" t="s">
        <v>3718</v>
      </c>
      <c r="J35" s="202" t="s">
        <v>3728</v>
      </c>
      <c r="K35" s="16">
        <v>45177.807373213298</v>
      </c>
      <c r="L35" s="16">
        <v>45177.807373213298</v>
      </c>
      <c r="M35" s="203" t="s">
        <v>3892</v>
      </c>
      <c r="N35" s="205" t="s">
        <v>3905</v>
      </c>
      <c r="O35" s="16">
        <v>45177.557373213298</v>
      </c>
      <c r="P35" s="203">
        <v>6146</v>
      </c>
      <c r="Q35" s="205" t="s">
        <v>3914</v>
      </c>
      <c r="R35" s="205" t="s">
        <v>4030</v>
      </c>
      <c r="S35" s="206">
        <v>2712.0999999999999</v>
      </c>
      <c r="T35" s="206">
        <v>2709.3000000000002</v>
      </c>
      <c r="U35" s="207">
        <v>2459.4443570209301</v>
      </c>
      <c r="V35" s="207">
        <v>3282.4334500726404</v>
      </c>
      <c r="W35" s="208">
        <v>0.33462399370912327</v>
      </c>
      <c r="X35" s="206">
        <v>464.74539530970117</v>
      </c>
      <c r="Y35" s="206">
        <v>29.836542287815423</v>
      </c>
      <c r="Z35" s="206">
        <v>434.90885302188576</v>
      </c>
      <c r="AA35" s="206">
        <v>10.352697962201622</v>
      </c>
      <c r="AB35" s="206">
        <v>11.679934188466097</v>
      </c>
      <c r="AC35" s="215">
        <v>22.436697528807741</v>
      </c>
      <c r="AD35" s="206">
        <v>26.026569133416981</v>
      </c>
      <c r="AE35" s="203">
        <v>3.48</v>
      </c>
      <c r="AF35" s="203">
        <v>1</v>
      </c>
      <c r="AG35" s="202">
        <v>1</v>
      </c>
      <c r="AH35" s="204">
        <v>0.049024999999999999</v>
      </c>
      <c r="AI35" s="211" t="s">
        <v>4142</v>
      </c>
    </row>
    <row xmlns:x14ac="http://schemas.microsoft.com/office/spreadsheetml/2009/9/ac" r="36" x14ac:dyDescent="0.25">
      <c r="A36" s="202">
        <v>35</v>
      </c>
      <c r="B36" s="202" t="s">
        <v>4386</v>
      </c>
      <c r="C36" s="202" t="s">
        <v>4387</v>
      </c>
      <c r="D36" s="213" t="s">
        <v>3713</v>
      </c>
      <c r="E36" s="213" t="s">
        <v>4230</v>
      </c>
      <c r="F36" s="216">
        <v>32.259700000000002</v>
      </c>
      <c r="G36" s="216">
        <v>-94.570300000000003</v>
      </c>
      <c r="H36" s="217">
        <v>98</v>
      </c>
      <c r="I36" s="202" t="s">
        <v>3718</v>
      </c>
      <c r="J36" s="202" t="s">
        <v>4388</v>
      </c>
      <c r="K36" s="16">
        <v>45346.805306049595</v>
      </c>
      <c r="L36" s="16">
        <v>45346.805306049595</v>
      </c>
      <c r="M36" s="203" t="s">
        <v>3892</v>
      </c>
      <c r="N36" s="213" t="s">
        <v>3905</v>
      </c>
      <c r="O36" s="16">
        <v>45346.555306049595</v>
      </c>
      <c r="P36" s="213">
        <v>6146</v>
      </c>
      <c r="Q36" s="213" t="s">
        <v>4389</v>
      </c>
      <c r="R36" s="205" t="s">
        <v>4390</v>
      </c>
      <c r="S36" s="213">
        <v>742.70000000000005</v>
      </c>
      <c r="T36" s="213">
        <v>741.20000000000005</v>
      </c>
      <c r="U36" s="207">
        <v>673.3351936465001</v>
      </c>
      <c r="V36" s="207">
        <v>983.35059699149338</v>
      </c>
      <c r="W36" s="208">
        <v>0.46041764379800243</v>
      </c>
      <c r="X36" s="207">
        <v>124.05956373800726</v>
      </c>
      <c r="Y36" s="206">
        <v>12.685143297902123</v>
      </c>
      <c r="Z36" s="206">
        <v>111.37442044010514</v>
      </c>
      <c r="AA36" s="206">
        <v>6.2476254851210244</v>
      </c>
      <c r="AB36" s="206">
        <v>4.907383223545108</v>
      </c>
      <c r="AC36" s="218">
        <v>79.413968458479246</v>
      </c>
      <c r="AD36" s="206">
        <v>48.707233987867276</v>
      </c>
      <c r="AE36" s="203">
        <v>1.8400000000000001</v>
      </c>
      <c r="AF36" s="203">
        <v>-1</v>
      </c>
      <c r="AG36" s="202">
        <v>0.69999999999999996</v>
      </c>
      <c r="AH36" s="204">
        <v>0.040618750000000002</v>
      </c>
      <c r="AI36" s="213"/>
    </row>
    <row xmlns:x14ac="http://schemas.microsoft.com/office/spreadsheetml/2009/9/ac" r="37" x14ac:dyDescent="0.25">
      <c r="A37" s="202">
        <v>36</v>
      </c>
      <c r="B37" s="202" t="s">
        <v>4391</v>
      </c>
      <c r="C37" s="202" t="s">
        <v>4392</v>
      </c>
      <c r="D37" s="213" t="s">
        <v>3713</v>
      </c>
      <c r="E37" s="213" t="s">
        <v>4230</v>
      </c>
      <c r="F37" s="216">
        <v>32.259700000000002</v>
      </c>
      <c r="G37" s="216">
        <v>-94.570300000000003</v>
      </c>
      <c r="H37" s="217">
        <v>98</v>
      </c>
      <c r="I37" s="202" t="s">
        <v>3718</v>
      </c>
      <c r="J37" s="202" t="s">
        <v>4393</v>
      </c>
      <c r="K37" s="16">
        <v>45404.80498015332</v>
      </c>
      <c r="L37" s="16">
        <v>45404.80498015332</v>
      </c>
      <c r="M37" s="203" t="s">
        <v>3892</v>
      </c>
      <c r="N37" s="213" t="s">
        <v>3905</v>
      </c>
      <c r="O37" s="16">
        <v>45404.55498015332</v>
      </c>
      <c r="P37" s="213">
        <v>6146</v>
      </c>
      <c r="Q37" s="213" t="s">
        <v>4394</v>
      </c>
      <c r="R37" s="205" t="s">
        <v>4390</v>
      </c>
      <c r="S37" s="213">
        <v>723.79999999999995</v>
      </c>
      <c r="T37" s="213">
        <v>716.70000000000005</v>
      </c>
      <c r="U37" s="207">
        <v>654.58066112156666</v>
      </c>
      <c r="V37" s="207">
        <v>678.39108184567817</v>
      </c>
      <c r="W37" s="208">
        <v>0.036375075125675782</v>
      </c>
      <c r="X37" s="207">
        <v>92.002626144431076</v>
      </c>
      <c r="Y37" s="206">
        <v>17.479036926436876</v>
      </c>
      <c r="Z37" s="206">
        <v>74.5235892179942</v>
      </c>
      <c r="AA37" s="206">
        <v>9.8003698644052601</v>
      </c>
      <c r="AB37" s="206">
        <v>5.0930292524303376</v>
      </c>
      <c r="AC37" s="218">
        <v>84.380966055484421</v>
      </c>
      <c r="AD37" s="206">
        <v>36.002545517006688</v>
      </c>
      <c r="AE37" s="203">
        <v>1.28</v>
      </c>
      <c r="AF37" s="203">
        <v>-1</v>
      </c>
      <c r="AG37" s="202">
        <v>0.69999999999999996</v>
      </c>
      <c r="AH37" s="204">
        <v>0.038443749999999999</v>
      </c>
      <c r="AI37" s="213"/>
    </row>
    <row xmlns:x14ac="http://schemas.microsoft.com/office/spreadsheetml/2009/9/ac" r="38" x14ac:dyDescent="0.25">
      <c r="A38" s="202">
        <v>37</v>
      </c>
      <c r="B38" s="202" t="s">
        <v>4405</v>
      </c>
      <c r="C38" s="202" t="s">
        <v>4406</v>
      </c>
      <c r="D38" s="213" t="s">
        <v>3708</v>
      </c>
      <c r="E38" s="213" t="s">
        <v>4230</v>
      </c>
      <c r="F38" s="216">
        <v>45.379199999999997</v>
      </c>
      <c r="G38" s="216">
        <v>-93.895799999999994</v>
      </c>
      <c r="H38" s="217">
        <v>292</v>
      </c>
      <c r="I38" s="202" t="s">
        <v>3718</v>
      </c>
      <c r="J38" s="202" t="s">
        <v>4407</v>
      </c>
      <c r="K38" s="16">
        <v>45487.793133724423</v>
      </c>
      <c r="L38" s="16">
        <v>45487.793133724423</v>
      </c>
      <c r="M38" s="203" t="s">
        <v>3887</v>
      </c>
      <c r="N38" s="213" t="s">
        <v>3905</v>
      </c>
      <c r="O38" s="16">
        <v>45487.543133724423</v>
      </c>
      <c r="P38" s="213">
        <v>6090</v>
      </c>
      <c r="Q38" s="213" t="s">
        <v>4408</v>
      </c>
      <c r="R38" s="205" t="s">
        <v>4252</v>
      </c>
      <c r="S38" s="213">
        <v>1646</v>
      </c>
      <c r="T38" s="213">
        <v>1631.2</v>
      </c>
      <c r="U38" s="207">
        <v>1492.7785375682668</v>
      </c>
      <c r="V38" s="207">
        <v>1037.2205110366526</v>
      </c>
      <c r="W38" s="208">
        <v>0.3051745554124306</v>
      </c>
      <c r="X38" s="207">
        <v>229.45481329545308</v>
      </c>
      <c r="Y38" s="206">
        <v>21.10929589281659</v>
      </c>
      <c r="Z38" s="206">
        <v>208.34551740263646</v>
      </c>
      <c r="AA38" s="206">
        <v>10.044430075669323</v>
      </c>
      <c r="AB38" s="206">
        <v>8.2076731083333154</v>
      </c>
      <c r="AC38" s="218">
        <v>3.0783710800499193</v>
      </c>
      <c r="AD38" s="206">
        <v>2.4216519163059362</v>
      </c>
      <c r="AE38" s="203">
        <v>2.3599999999999999</v>
      </c>
      <c r="AF38" s="203">
        <v>1</v>
      </c>
      <c r="AG38" s="202">
        <v>1</v>
      </c>
      <c r="AH38" s="204">
        <v>0.022512500000000001</v>
      </c>
      <c r="AI38" s="213"/>
    </row>
    <row xmlns:x14ac="http://schemas.microsoft.com/office/spreadsheetml/2009/9/ac" r="39" x14ac:dyDescent="0.25">
      <c r="A39" s="202">
        <v>38</v>
      </c>
      <c r="B39" s="202" t="s">
        <v>4409</v>
      </c>
      <c r="C39" s="202" t="s">
        <v>4410</v>
      </c>
      <c r="D39" s="213" t="s">
        <v>3683</v>
      </c>
      <c r="E39" s="213" t="s">
        <v>4230</v>
      </c>
      <c r="F39" s="216">
        <v>38.584699999999998</v>
      </c>
      <c r="G39" s="216">
        <v>-85.411699999999996</v>
      </c>
      <c r="H39" s="217">
        <v>144</v>
      </c>
      <c r="I39" s="202" t="s">
        <v>3718</v>
      </c>
      <c r="J39" s="202" t="s">
        <v>4411</v>
      </c>
      <c r="K39" s="16">
        <v>45396.774780594111</v>
      </c>
      <c r="L39" s="16">
        <v>45396.774780594111</v>
      </c>
      <c r="M39" s="203" t="s">
        <v>3885</v>
      </c>
      <c r="N39" s="213" t="s">
        <v>3904</v>
      </c>
      <c r="O39" s="16">
        <v>45396.566447260775</v>
      </c>
      <c r="P39" s="213">
        <v>6071</v>
      </c>
      <c r="Q39" s="213" t="s">
        <v>4412</v>
      </c>
      <c r="R39" s="205" t="s">
        <v>4413</v>
      </c>
      <c r="S39" s="213">
        <v>1297.4000000000001</v>
      </c>
      <c r="T39" s="213">
        <v>1354.5999999999999</v>
      </c>
      <c r="U39" s="207">
        <v>1207.2512125006667</v>
      </c>
      <c r="V39" s="207">
        <v>1758.4328754126639</v>
      </c>
      <c r="W39" s="208">
        <v>0.4565592125356368</v>
      </c>
      <c r="X39" s="207">
        <v>177.50930821594002</v>
      </c>
      <c r="Y39" s="206">
        <v>23.998763719287446</v>
      </c>
      <c r="Z39" s="206">
        <v>153.51054449665259</v>
      </c>
      <c r="AA39" s="206">
        <v>6.6769769690180087</v>
      </c>
      <c r="AB39" s="206">
        <v>12.382945389502572</v>
      </c>
      <c r="AC39" s="218">
        <v>18.085557000511244</v>
      </c>
      <c r="AD39" s="206">
        <v>34.54341387097648</v>
      </c>
      <c r="AE39" s="203">
        <v>5.7300000000000004</v>
      </c>
      <c r="AF39" s="203">
        <v>1</v>
      </c>
      <c r="AG39" s="202">
        <v>1</v>
      </c>
      <c r="AH39" s="204">
        <v>0.045275000000000003</v>
      </c>
      <c r="AI39" s="213"/>
    </row>
    <row xmlns:x14ac="http://schemas.microsoft.com/office/spreadsheetml/2009/9/ac" r="40" x14ac:dyDescent="0.25">
      <c r="A40" s="202">
        <v>39</v>
      </c>
      <c r="B40" s="202" t="s">
        <v>4414</v>
      </c>
      <c r="C40" s="202" t="s">
        <v>4415</v>
      </c>
      <c r="D40" s="213" t="s">
        <v>3687</v>
      </c>
      <c r="E40" s="213" t="s">
        <v>4230</v>
      </c>
      <c r="F40" s="216">
        <v>34.4236</v>
      </c>
      <c r="G40" s="216">
        <v>-92.139200000000002</v>
      </c>
      <c r="H40" s="217">
        <v>93</v>
      </c>
      <c r="I40" s="202" t="s">
        <v>3718</v>
      </c>
      <c r="J40" s="202" t="s">
        <v>4416</v>
      </c>
      <c r="K40" s="16">
        <v>45457.795467605567</v>
      </c>
      <c r="L40" s="16">
        <v>45457.795467605567</v>
      </c>
      <c r="M40" s="203" t="s">
        <v>3873</v>
      </c>
      <c r="N40" s="213" t="s">
        <v>3905</v>
      </c>
      <c r="O40" s="16">
        <v>45457.545467605567</v>
      </c>
      <c r="P40" s="213">
        <v>6009</v>
      </c>
      <c r="Q40" s="213" t="s">
        <v>4417</v>
      </c>
      <c r="R40" s="205" t="s">
        <v>4247</v>
      </c>
      <c r="S40" s="213">
        <v>927.39999999999998</v>
      </c>
      <c r="T40" s="213">
        <v>927.29999999999995</v>
      </c>
      <c r="U40" s="207">
        <v>841.31556800316673</v>
      </c>
      <c r="V40" s="207">
        <v>731.7940824398961</v>
      </c>
      <c r="W40" s="208">
        <v>0.130178841006373</v>
      </c>
      <c r="X40" s="207">
        <v>101.29930407026741</v>
      </c>
      <c r="Y40" s="206">
        <v>18.336615325514693</v>
      </c>
      <c r="Z40" s="206">
        <v>82.962688744752711</v>
      </c>
      <c r="AA40" s="206">
        <v>9.6877869716702527</v>
      </c>
      <c r="AB40" s="206">
        <v>9.1303809934939366</v>
      </c>
      <c r="AC40" s="218">
        <v>173.42116431444774</v>
      </c>
      <c r="AD40" s="206">
        <v>107.5211218749576</v>
      </c>
      <c r="AE40" s="203">
        <v>1.8600000000000001</v>
      </c>
      <c r="AF40" s="203">
        <v>-1</v>
      </c>
      <c r="AG40" s="202">
        <v>0.69999999999999996</v>
      </c>
      <c r="AH40" s="204">
        <v>0.039212499999999997</v>
      </c>
      <c r="AI40" s="213"/>
    </row>
    <row xmlns:x14ac="http://schemas.microsoft.com/office/spreadsheetml/2009/9/ac" r="41" hidden="true" x14ac:dyDescent="0.25">
      <c r="A41" s="202">
        <v>40</v>
      </c>
      <c r="B41" s="202" t="s">
        <v>3423</v>
      </c>
      <c r="C41" s="202" t="s">
        <v>3541</v>
      </c>
      <c r="D41" s="203" t="s">
        <v>3675</v>
      </c>
      <c r="E41" s="213" t="s">
        <v>4230</v>
      </c>
      <c r="F41" s="204">
        <v>47.371037299999998</v>
      </c>
      <c r="G41" s="204">
        <v>-101.8356849</v>
      </c>
      <c r="H41" s="214">
        <v>590</v>
      </c>
      <c r="I41" s="202" t="s">
        <v>3719</v>
      </c>
      <c r="J41" s="202" t="s">
        <v>3732</v>
      </c>
      <c r="K41" s="16">
        <v>44732.077442129608</v>
      </c>
      <c r="L41" s="16">
        <v>44731.744108796294</v>
      </c>
      <c r="M41" s="203" t="s">
        <v>3861</v>
      </c>
      <c r="N41" s="205" t="s">
        <v>3905</v>
      </c>
      <c r="O41" s="16">
        <v>44731.494108796294</v>
      </c>
      <c r="P41" s="203">
        <v>6469</v>
      </c>
      <c r="Q41" s="205" t="s">
        <v>3918</v>
      </c>
      <c r="R41" s="205" t="s">
        <v>4072</v>
      </c>
      <c r="S41" s="206">
        <v>522.70000000000005</v>
      </c>
      <c r="T41" s="206">
        <v>565.60000000000002</v>
      </c>
      <c r="U41" s="207">
        <v>507.26595514209998</v>
      </c>
      <c r="V41" s="207">
        <v>1272.2610088062572</v>
      </c>
      <c r="W41" s="208">
        <v>1.5080748982057348</v>
      </c>
      <c r="X41" s="206">
        <v>172.29638681508246</v>
      </c>
      <c r="Y41" s="206">
        <v>38.998371471294291</v>
      </c>
      <c r="Z41" s="206">
        <v>133.29801534378819</v>
      </c>
      <c r="AA41" s="206">
        <v>11.936177659178295</v>
      </c>
      <c r="AB41" s="206">
        <v>3.41855418270181</v>
      </c>
      <c r="AC41" s="215">
        <v>127.07249580760987</v>
      </c>
      <c r="AD41" s="206">
        <v>191.87946866949093</v>
      </c>
      <c r="AE41" s="203">
        <v>4.5300000000000002</v>
      </c>
      <c r="AF41" s="203">
        <v>-1</v>
      </c>
      <c r="AG41" s="202">
        <v>0</v>
      </c>
      <c r="AH41" s="204">
        <v>0.087306250000000002</v>
      </c>
      <c r="AI41" s="202"/>
    </row>
    <row xmlns:x14ac="http://schemas.microsoft.com/office/spreadsheetml/2009/9/ac" r="42" hidden="true" x14ac:dyDescent="0.25">
      <c r="A42" s="202">
        <v>41</v>
      </c>
      <c r="B42" s="202" t="s">
        <v>3425</v>
      </c>
      <c r="C42" s="202" t="s">
        <v>3543</v>
      </c>
      <c r="D42" s="203" t="s">
        <v>3675</v>
      </c>
      <c r="E42" s="213" t="s">
        <v>4230</v>
      </c>
      <c r="F42" s="204">
        <v>47.371037299999998</v>
      </c>
      <c r="G42" s="204">
        <v>-101.8356849</v>
      </c>
      <c r="H42" s="214">
        <v>590</v>
      </c>
      <c r="I42" s="202" t="s">
        <v>3719</v>
      </c>
      <c r="J42" s="202" t="s">
        <v>3734</v>
      </c>
      <c r="K42" s="16">
        <v>44637.077025462997</v>
      </c>
      <c r="L42" s="16">
        <v>44636.74369212961</v>
      </c>
      <c r="M42" s="203" t="s">
        <v>3861</v>
      </c>
      <c r="N42" s="205" t="s">
        <v>3905</v>
      </c>
      <c r="O42" s="16">
        <v>44636.49369212961</v>
      </c>
      <c r="P42" s="203">
        <v>6469</v>
      </c>
      <c r="Q42" s="205" t="s">
        <v>3920</v>
      </c>
      <c r="R42" s="205" t="s">
        <v>4036</v>
      </c>
      <c r="S42" s="206">
        <v>560.60000000000002</v>
      </c>
      <c r="T42" s="206">
        <v>524.10000000000002</v>
      </c>
      <c r="U42" s="207">
        <v>480.97422940233298</v>
      </c>
      <c r="V42" s="207">
        <v>672.20158510606166</v>
      </c>
      <c r="W42" s="208">
        <v>0.3975833714445598</v>
      </c>
      <c r="X42" s="207">
        <v>81.530619135674797</v>
      </c>
      <c r="Y42" s="206">
        <v>38.206108281476418</v>
      </c>
      <c r="Z42" s="206">
        <v>43.324510854198394</v>
      </c>
      <c r="AA42" s="206">
        <v>9.7893997640174426</v>
      </c>
      <c r="AB42" s="206">
        <v>7.4903917166946279</v>
      </c>
      <c r="AC42" s="215">
        <v>80.757598056535414</v>
      </c>
      <c r="AD42" s="206">
        <v>247.11825005299838</v>
      </c>
      <c r="AE42" s="203">
        <v>9.1799999999999997</v>
      </c>
      <c r="AF42" s="203">
        <v>-1</v>
      </c>
      <c r="AG42" s="202">
        <v>0</v>
      </c>
      <c r="AH42" s="204">
        <v>0.041862499999999997</v>
      </c>
      <c r="AI42" s="202"/>
    </row>
    <row xmlns:x14ac="http://schemas.microsoft.com/office/spreadsheetml/2009/9/ac" r="43" x14ac:dyDescent="0.25">
      <c r="A43" s="202">
        <v>42</v>
      </c>
      <c r="B43" s="202" t="s">
        <v>3426</v>
      </c>
      <c r="C43" s="202" t="s">
        <v>3544</v>
      </c>
      <c r="D43" s="203" t="s">
        <v>3675</v>
      </c>
      <c r="E43" s="213" t="s">
        <v>4230</v>
      </c>
      <c r="F43" s="204">
        <v>47.371037299999998</v>
      </c>
      <c r="G43" s="204">
        <v>-101.8356849</v>
      </c>
      <c r="H43" s="214">
        <v>590</v>
      </c>
      <c r="I43" s="202" t="s">
        <v>3719</v>
      </c>
      <c r="J43" s="202" t="s">
        <v>3735</v>
      </c>
      <c r="K43" s="16">
        <v>44739.078784722202</v>
      </c>
      <c r="L43" s="16">
        <v>44738.745451388902</v>
      </c>
      <c r="M43" s="203" t="s">
        <v>3861</v>
      </c>
      <c r="N43" s="205" t="s">
        <v>3905</v>
      </c>
      <c r="O43" s="16">
        <v>44738.495451388902</v>
      </c>
      <c r="P43" s="203">
        <v>6469</v>
      </c>
      <c r="Q43" s="205" t="s">
        <v>3921</v>
      </c>
      <c r="R43" s="205" t="s">
        <v>4037</v>
      </c>
      <c r="S43" s="206">
        <v>667</v>
      </c>
      <c r="T43" s="206">
        <v>827.79999999999995</v>
      </c>
      <c r="U43" s="207">
        <v>733.94874204960001</v>
      </c>
      <c r="V43" s="207">
        <v>623.45930245929696</v>
      </c>
      <c r="W43" s="208">
        <v>0.15054108449284079</v>
      </c>
      <c r="X43" s="206">
        <v>95.022452930521183</v>
      </c>
      <c r="Y43" s="206">
        <v>45.679108973991291</v>
      </c>
      <c r="Z43" s="206">
        <v>49.343343956529885</v>
      </c>
      <c r="AA43" s="206">
        <v>12.544319822409523</v>
      </c>
      <c r="AB43" s="206">
        <v>4.2034836393002646</v>
      </c>
      <c r="AC43" s="215">
        <v>9.9946167919165987</v>
      </c>
      <c r="AD43" s="206">
        <v>21.954841552910128</v>
      </c>
      <c r="AE43" s="203">
        <v>6.5899999999999999</v>
      </c>
      <c r="AF43" s="203">
        <v>1</v>
      </c>
      <c r="AG43" s="202">
        <v>1</v>
      </c>
      <c r="AH43" s="204">
        <v>0.069206249999999997</v>
      </c>
      <c r="AI43" s="211" t="s">
        <v>4145</v>
      </c>
    </row>
    <row xmlns:x14ac="http://schemas.microsoft.com/office/spreadsheetml/2009/9/ac" r="44" x14ac:dyDescent="0.25">
      <c r="A44" s="202">
        <v>43</v>
      </c>
      <c r="B44" s="202" t="s">
        <v>690</v>
      </c>
      <c r="C44" s="202" t="s">
        <v>691</v>
      </c>
      <c r="D44" s="213" t="s">
        <v>3675</v>
      </c>
      <c r="E44" s="213" t="s">
        <v>4230</v>
      </c>
      <c r="F44" s="216">
        <v>47.371400000000001</v>
      </c>
      <c r="G44" s="216">
        <v>-101.8344</v>
      </c>
      <c r="H44" s="217">
        <v>590</v>
      </c>
      <c r="I44" s="202" t="s">
        <v>3719</v>
      </c>
      <c r="J44" s="202" t="s">
        <v>692</v>
      </c>
      <c r="K44" s="16">
        <v>44957.081574074073</v>
      </c>
      <c r="L44" s="16">
        <v>44956.748240740744</v>
      </c>
      <c r="M44" s="203" t="s">
        <v>3861</v>
      </c>
      <c r="N44" s="213" t="s">
        <v>3905</v>
      </c>
      <c r="O44" s="16">
        <v>44956.498240740744</v>
      </c>
      <c r="P44" s="213">
        <v>6469</v>
      </c>
      <c r="Q44" s="213" t="s">
        <v>693</v>
      </c>
      <c r="R44" s="205" t="s">
        <v>694</v>
      </c>
      <c r="S44" s="213">
        <v>1034.5999999999999</v>
      </c>
      <c r="T44" s="213">
        <v>1033.4000000000001</v>
      </c>
      <c r="U44" s="207">
        <v>937.53914140040013</v>
      </c>
      <c r="V44" s="207">
        <v>1266.654545244601</v>
      </c>
      <c r="W44" s="208">
        <v>0.35104177448271856</v>
      </c>
      <c r="X44" s="207">
        <v>206.59620094435874</v>
      </c>
      <c r="Y44" s="206">
        <v>72.657907423508831</v>
      </c>
      <c r="Z44" s="206">
        <v>133.9382935208499</v>
      </c>
      <c r="AA44" s="206">
        <v>25.665389749631583</v>
      </c>
      <c r="AB44" s="206">
        <v>3.5403524251024834</v>
      </c>
      <c r="AC44" s="218">
        <v>163.53756601514996</v>
      </c>
      <c r="AD44" s="206">
        <v>244.21609858262397</v>
      </c>
      <c r="AE44" s="203">
        <v>4.4800000000000004</v>
      </c>
      <c r="AF44" s="203">
        <v>-1</v>
      </c>
      <c r="AG44" s="202">
        <v>0.69999999999999996</v>
      </c>
      <c r="AH44" s="204">
        <v>0.067656250000000001</v>
      </c>
      <c r="AI44" s="213"/>
      <c r="AJ44" s="9"/>
    </row>
    <row xmlns:x14ac="http://schemas.microsoft.com/office/spreadsheetml/2009/9/ac" r="45" x14ac:dyDescent="0.25">
      <c r="A45" s="202">
        <v>44</v>
      </c>
      <c r="B45" s="202" t="s">
        <v>4239</v>
      </c>
      <c r="C45" s="202" t="s">
        <v>4240</v>
      </c>
      <c r="D45" s="213" t="s">
        <v>3675</v>
      </c>
      <c r="E45" s="213" t="s">
        <v>4230</v>
      </c>
      <c r="F45" s="216">
        <v>47.371400000000001</v>
      </c>
      <c r="G45" s="216">
        <v>-101.8344</v>
      </c>
      <c r="H45" s="217">
        <v>590</v>
      </c>
      <c r="I45" s="202" t="s">
        <v>3719</v>
      </c>
      <c r="J45" s="202" t="s">
        <v>4241</v>
      </c>
      <c r="K45" s="16">
        <v>45467.081805555557</v>
      </c>
      <c r="L45" s="16">
        <v>45466.748472222222</v>
      </c>
      <c r="M45" s="203" t="s">
        <v>3861</v>
      </c>
      <c r="N45" s="213" t="s">
        <v>3905</v>
      </c>
      <c r="O45" s="16">
        <v>45466.498472222222</v>
      </c>
      <c r="P45" s="213">
        <v>6469</v>
      </c>
      <c r="Q45" s="213" t="s">
        <v>4242</v>
      </c>
      <c r="R45" s="205" t="s">
        <v>694</v>
      </c>
      <c r="S45" s="213">
        <v>1055.5</v>
      </c>
      <c r="T45" s="213">
        <v>1045.9000000000001</v>
      </c>
      <c r="U45" s="207">
        <v>949.25996824120011</v>
      </c>
      <c r="V45" s="207">
        <v>1088.8262026111991</v>
      </c>
      <c r="W45" s="208">
        <v>0.14702635636114403</v>
      </c>
      <c r="X45" s="207">
        <v>258.92587646151378</v>
      </c>
      <c r="Y45" s="206">
        <v>30.894461376213691</v>
      </c>
      <c r="Z45" s="206">
        <v>228.03141508530013</v>
      </c>
      <c r="AA45" s="206">
        <v>14.655783381193157</v>
      </c>
      <c r="AB45" s="206">
        <v>6.1103076850952176</v>
      </c>
      <c r="AC45" s="218">
        <v>117.5371952820025</v>
      </c>
      <c r="AD45" s="206">
        <v>89.328268414321883</v>
      </c>
      <c r="AE45" s="203">
        <v>2.2799999999999998</v>
      </c>
      <c r="AF45" s="203">
        <v>-1</v>
      </c>
      <c r="AG45" s="202">
        <v>0.69999999999999996</v>
      </c>
      <c r="AH45" s="204">
        <v>0.082793749999999999</v>
      </c>
      <c r="AI45" s="213"/>
      <c r="AJ45" s="9"/>
    </row>
    <row xmlns:x14ac="http://schemas.microsoft.com/office/spreadsheetml/2009/9/ac" r="46" x14ac:dyDescent="0.25">
      <c r="A46" s="202">
        <v>45</v>
      </c>
      <c r="B46" s="202" t="s">
        <v>3427</v>
      </c>
      <c r="C46" s="202" t="s">
        <v>3545</v>
      </c>
      <c r="D46" s="203" t="s">
        <v>3702</v>
      </c>
      <c r="E46" s="213" t="s">
        <v>4230</v>
      </c>
      <c r="F46" s="204">
        <v>40.462699999999998</v>
      </c>
      <c r="G46" s="204">
        <v>-107.5912</v>
      </c>
      <c r="H46" s="214">
        <v>1939</v>
      </c>
      <c r="I46" s="202" t="s">
        <v>3719</v>
      </c>
      <c r="J46" s="202" t="s">
        <v>3736</v>
      </c>
      <c r="K46" s="16">
        <v>45196.092118055603</v>
      </c>
      <c r="L46" s="16">
        <v>45195.758784722202</v>
      </c>
      <c r="M46" s="203" t="s">
        <v>3881</v>
      </c>
      <c r="N46" s="205" t="s">
        <v>3903</v>
      </c>
      <c r="O46" s="16">
        <v>45195.467118055603</v>
      </c>
      <c r="P46" s="203">
        <v>6021</v>
      </c>
      <c r="Q46" s="205" t="s">
        <v>3922</v>
      </c>
      <c r="R46" s="205" t="s">
        <v>4079</v>
      </c>
      <c r="S46" s="206">
        <v>761.20000000000005</v>
      </c>
      <c r="T46" s="206">
        <v>909.10000000000002</v>
      </c>
      <c r="U46" s="207">
        <v>717.38354869720001</v>
      </c>
      <c r="V46" s="207">
        <v>852.21741437388596</v>
      </c>
      <c r="W46" s="208">
        <v>0.18795226893835265</v>
      </c>
      <c r="X46" s="206">
        <v>104.36833340608162</v>
      </c>
      <c r="Y46" s="206">
        <v>11.829168389503037</v>
      </c>
      <c r="Z46" s="206">
        <v>92.539165016578579</v>
      </c>
      <c r="AA46" s="206">
        <v>8.5671526883792009</v>
      </c>
      <c r="AB46" s="206">
        <v>7.362479405211265</v>
      </c>
      <c r="AC46" s="215">
        <v>16.070322332696122</v>
      </c>
      <c r="AD46" s="206">
        <v>5.8924515219885789</v>
      </c>
      <c r="AE46" s="203">
        <v>1.1000000000000001</v>
      </c>
      <c r="AF46" s="203">
        <v>-1</v>
      </c>
      <c r="AG46" s="202">
        <v>0.69999999999999996</v>
      </c>
      <c r="AH46" s="204">
        <v>0.052150000000000002</v>
      </c>
      <c r="AI46" s="202"/>
      <c r="AJ46" s="9"/>
    </row>
    <row xmlns:x14ac="http://schemas.microsoft.com/office/spreadsheetml/2009/9/ac" r="47" x14ac:dyDescent="0.25">
      <c r="A47" s="202">
        <v>46</v>
      </c>
      <c r="B47" s="202" t="s">
        <v>3428</v>
      </c>
      <c r="C47" s="202" t="s">
        <v>3546</v>
      </c>
      <c r="D47" s="203" t="s">
        <v>3702</v>
      </c>
      <c r="E47" s="213" t="s">
        <v>4230</v>
      </c>
      <c r="F47" s="204">
        <v>40.462699999999998</v>
      </c>
      <c r="G47" s="204">
        <v>-107.5912</v>
      </c>
      <c r="H47" s="214">
        <v>1939</v>
      </c>
      <c r="I47" s="202" t="s">
        <v>3719</v>
      </c>
      <c r="J47" s="202" t="s">
        <v>3737</v>
      </c>
      <c r="K47" s="16">
        <v>44853.090995370403</v>
      </c>
      <c r="L47" s="16">
        <v>44852.757662037002</v>
      </c>
      <c r="M47" s="203" t="s">
        <v>3881</v>
      </c>
      <c r="N47" s="205" t="s">
        <v>3903</v>
      </c>
      <c r="O47" s="16">
        <v>44852.465995370403</v>
      </c>
      <c r="P47" s="203">
        <v>6021</v>
      </c>
      <c r="Q47" s="205" t="s">
        <v>3923</v>
      </c>
      <c r="R47" s="205" t="s">
        <v>4065</v>
      </c>
      <c r="S47" s="206">
        <v>830.60000000000002</v>
      </c>
      <c r="T47" s="206">
        <v>831.60000000000002</v>
      </c>
      <c r="U47" s="207">
        <v>753.67396224633296</v>
      </c>
      <c r="V47" s="207">
        <v>957.70213860820627</v>
      </c>
      <c r="W47" s="208">
        <v>0.27071145691933585</v>
      </c>
      <c r="X47" s="206">
        <v>117.73701380367513</v>
      </c>
      <c r="Y47" s="206">
        <v>10.40927692280277</v>
      </c>
      <c r="Z47" s="206">
        <v>107.32773688087235</v>
      </c>
      <c r="AA47" s="206">
        <v>7.1193606749420608</v>
      </c>
      <c r="AB47" s="206">
        <v>6.2138993659078015</v>
      </c>
      <c r="AC47" s="215">
        <v>3.9809357345716876</v>
      </c>
      <c r="AD47" s="206">
        <v>2.1629750824506169</v>
      </c>
      <c r="AE47" s="203">
        <v>1.6299999999999999</v>
      </c>
      <c r="AF47" s="203">
        <v>1</v>
      </c>
      <c r="AG47" s="202">
        <v>1</v>
      </c>
      <c r="AH47" s="204">
        <v>0.056537499999999997</v>
      </c>
      <c r="AI47" s="211" t="s">
        <v>4146</v>
      </c>
      <c r="AJ47" s="9"/>
    </row>
    <row xmlns:x14ac="http://schemas.microsoft.com/office/spreadsheetml/2009/9/ac" r="48" x14ac:dyDescent="0.25">
      <c r="A48" s="202">
        <v>47</v>
      </c>
      <c r="B48" s="202" t="s">
        <v>4261</v>
      </c>
      <c r="C48" s="202" t="s">
        <v>4262</v>
      </c>
      <c r="D48" s="213" t="s">
        <v>3702</v>
      </c>
      <c r="E48" s="213" t="s">
        <v>4230</v>
      </c>
      <c r="F48" s="216">
        <v>40.462699999999998</v>
      </c>
      <c r="G48" s="216">
        <v>-107.5912</v>
      </c>
      <c r="H48" s="217">
        <v>1939</v>
      </c>
      <c r="I48" s="202" t="s">
        <v>3719</v>
      </c>
      <c r="J48" s="202" t="s">
        <v>4263</v>
      </c>
      <c r="K48" s="16">
        <v>45305.092662037037</v>
      </c>
      <c r="L48" s="16">
        <v>45304.759328703702</v>
      </c>
      <c r="M48" s="203" t="s">
        <v>3881</v>
      </c>
      <c r="N48" s="213" t="s">
        <v>3903</v>
      </c>
      <c r="O48" s="16">
        <v>45304.467662037037</v>
      </c>
      <c r="P48" s="213">
        <v>6021</v>
      </c>
      <c r="Q48" s="213" t="s">
        <v>4264</v>
      </c>
      <c r="R48" s="205" t="s">
        <v>4077</v>
      </c>
      <c r="S48" s="213">
        <v>1143.7</v>
      </c>
      <c r="T48" s="213">
        <v>1144.0999999999999</v>
      </c>
      <c r="U48" s="207">
        <v>1037.6258098154667</v>
      </c>
      <c r="V48" s="207">
        <v>864.42875336859333</v>
      </c>
      <c r="W48" s="208">
        <v>0.1669166811470072</v>
      </c>
      <c r="X48" s="207">
        <v>229.11578600680105</v>
      </c>
      <c r="Y48" s="206">
        <v>25.919328496420835</v>
      </c>
      <c r="Z48" s="206">
        <v>203.19645751038018</v>
      </c>
      <c r="AA48" s="206">
        <v>16.928897840793393</v>
      </c>
      <c r="AB48" s="206">
        <v>7.1133165107967926</v>
      </c>
      <c r="AC48" s="218">
        <v>142.89111911817176</v>
      </c>
      <c r="AD48" s="206">
        <v>99.071175921932422</v>
      </c>
      <c r="AE48" s="203">
        <v>2.0800000000000001</v>
      </c>
      <c r="AF48" s="203">
        <v>-1</v>
      </c>
      <c r="AG48" s="202">
        <v>0.69999999999999996</v>
      </c>
      <c r="AH48" s="204">
        <v>0.043131250000000003</v>
      </c>
      <c r="AI48" s="213"/>
      <c r="AJ48" s="9"/>
    </row>
    <row xmlns:x14ac="http://schemas.microsoft.com/office/spreadsheetml/2009/9/ac" r="49" x14ac:dyDescent="0.25">
      <c r="A49" s="202">
        <v>48</v>
      </c>
      <c r="B49" s="202" t="s">
        <v>3429</v>
      </c>
      <c r="C49" s="202" t="s">
        <v>3547</v>
      </c>
      <c r="D49" s="203" t="s">
        <v>3680</v>
      </c>
      <c r="E49" s="213" t="s">
        <v>4230</v>
      </c>
      <c r="F49" s="204">
        <v>36.689999999999998</v>
      </c>
      <c r="G49" s="204">
        <v>-108.48139999999999</v>
      </c>
      <c r="H49" s="214">
        <v>1630</v>
      </c>
      <c r="I49" s="202" t="s">
        <v>3719</v>
      </c>
      <c r="J49" s="202" t="s">
        <v>3738</v>
      </c>
      <c r="K49" s="16">
        <v>44723.08758101851</v>
      </c>
      <c r="L49" s="16">
        <v>44722.754247685196</v>
      </c>
      <c r="M49" s="203" t="s">
        <v>3866</v>
      </c>
      <c r="N49" s="205" t="s">
        <v>3903</v>
      </c>
      <c r="O49" s="16">
        <v>44722.46258101851</v>
      </c>
      <c r="P49" s="203">
        <v>2442</v>
      </c>
      <c r="Q49" s="205" t="s">
        <v>3924</v>
      </c>
      <c r="R49" s="205" t="s">
        <v>4040</v>
      </c>
      <c r="S49" s="206">
        <v>1471.5</v>
      </c>
      <c r="T49" s="206">
        <v>1052.8599999999999</v>
      </c>
      <c r="U49" s="207">
        <v>1296.94396295464</v>
      </c>
      <c r="V49" s="207">
        <v>1313.9132024888436</v>
      </c>
      <c r="W49" s="208">
        <v>0.013084019062431184</v>
      </c>
      <c r="X49" s="206">
        <v>216.58762819871805</v>
      </c>
      <c r="Y49" s="206">
        <v>12.569396212666721</v>
      </c>
      <c r="Z49" s="206">
        <v>204.01823198605135</v>
      </c>
      <c r="AA49" s="206">
        <v>5.6367508931365986</v>
      </c>
      <c r="AB49" s="206">
        <v>12.117735602896831</v>
      </c>
      <c r="AC49" s="215">
        <v>0.99869446035893361</v>
      </c>
      <c r="AD49" s="206">
        <v>0.98870751575534432</v>
      </c>
      <c r="AE49" s="203">
        <v>2.9700000000000002</v>
      </c>
      <c r="AF49" s="203">
        <v>1</v>
      </c>
      <c r="AG49" s="202">
        <v>1</v>
      </c>
      <c r="AH49" s="204">
        <v>0.072487499999999996</v>
      </c>
      <c r="AI49" s="211" t="s">
        <v>4168</v>
      </c>
      <c r="AJ49" s="9"/>
    </row>
    <row xmlns:x14ac="http://schemas.microsoft.com/office/spreadsheetml/2009/9/ac" r="50" x14ac:dyDescent="0.25">
      <c r="A50" s="202">
        <v>49</v>
      </c>
      <c r="B50" s="202" t="s">
        <v>3430</v>
      </c>
      <c r="C50" s="202" t="s">
        <v>3548</v>
      </c>
      <c r="D50" s="203" t="s">
        <v>3680</v>
      </c>
      <c r="E50" s="213" t="s">
        <v>4230</v>
      </c>
      <c r="F50" s="204">
        <v>36.689999999999998</v>
      </c>
      <c r="G50" s="204">
        <v>-108.48139999999999</v>
      </c>
      <c r="H50" s="214">
        <v>1630</v>
      </c>
      <c r="I50" s="202" t="s">
        <v>3719</v>
      </c>
      <c r="J50" s="202" t="s">
        <v>3739</v>
      </c>
      <c r="K50" s="16">
        <v>44672.086921296293</v>
      </c>
      <c r="L50" s="16">
        <v>44671.753587962994</v>
      </c>
      <c r="M50" s="203" t="s">
        <v>3866</v>
      </c>
      <c r="N50" s="205" t="s">
        <v>3903</v>
      </c>
      <c r="O50" s="16">
        <v>44671.461921296293</v>
      </c>
      <c r="P50" s="203">
        <v>2442</v>
      </c>
      <c r="Q50" s="205" t="s">
        <v>3925</v>
      </c>
      <c r="R50" s="205" t="s">
        <v>4063</v>
      </c>
      <c r="S50" s="206">
        <v>539.29999999999995</v>
      </c>
      <c r="T50" s="206">
        <v>621.10000000000002</v>
      </c>
      <c r="U50" s="207">
        <v>495.42870625966702</v>
      </c>
      <c r="V50" s="207">
        <v>615.62328650758184</v>
      </c>
      <c r="W50" s="208">
        <v>0.24260721821177175</v>
      </c>
      <c r="X50" s="206">
        <v>136.57161437595653</v>
      </c>
      <c r="Y50" s="206">
        <v>9.0083371887445587</v>
      </c>
      <c r="Z50" s="206">
        <v>127.56327718721198</v>
      </c>
      <c r="AA50" s="206">
        <v>4.8281500108728572</v>
      </c>
      <c r="AB50" s="206">
        <v>5.5826581127216999</v>
      </c>
      <c r="AC50" s="215">
        <v>162.26625808869079</v>
      </c>
      <c r="AD50" s="206">
        <v>124.40413120132961</v>
      </c>
      <c r="AE50" s="203">
        <v>2.2999999999999998</v>
      </c>
      <c r="AF50" s="203">
        <v>1</v>
      </c>
      <c r="AG50" s="202">
        <v>1</v>
      </c>
      <c r="AH50" s="204">
        <v>0.077462500000000004</v>
      </c>
      <c r="AI50" s="211" t="s">
        <v>4171</v>
      </c>
      <c r="AJ50" s="9"/>
    </row>
    <row xmlns:x14ac="http://schemas.microsoft.com/office/spreadsheetml/2009/9/ac" r="51" x14ac:dyDescent="0.25">
      <c r="A51" s="202">
        <v>50</v>
      </c>
      <c r="B51" s="202" t="s">
        <v>3431</v>
      </c>
      <c r="C51" s="202" t="s">
        <v>3549</v>
      </c>
      <c r="D51" s="203" t="s">
        <v>3680</v>
      </c>
      <c r="E51" s="213" t="s">
        <v>4230</v>
      </c>
      <c r="F51" s="210">
        <v>36.689999999999998</v>
      </c>
      <c r="G51" s="210">
        <v>-108.48139999999999</v>
      </c>
      <c r="H51" s="207">
        <v>1630</v>
      </c>
      <c r="I51" s="202" t="s">
        <v>3719</v>
      </c>
      <c r="J51" s="202" t="s">
        <v>3740</v>
      </c>
      <c r="K51" s="16">
        <v>45298.092048611099</v>
      </c>
      <c r="L51" s="16">
        <v>45297.7587152778</v>
      </c>
      <c r="M51" s="203" t="s">
        <v>3866</v>
      </c>
      <c r="N51" s="205" t="s">
        <v>3903</v>
      </c>
      <c r="O51" s="16">
        <v>45297.467048611099</v>
      </c>
      <c r="P51" s="203">
        <v>2442</v>
      </c>
      <c r="Q51" s="205" t="s">
        <v>3926</v>
      </c>
      <c r="R51" s="205" t="s">
        <v>4079</v>
      </c>
      <c r="S51" s="206">
        <v>1357.4000000000001</v>
      </c>
      <c r="T51" s="206">
        <v>1191</v>
      </c>
      <c r="U51" s="207">
        <v>1201.2214579288</v>
      </c>
      <c r="V51" s="207">
        <v>1221.5022194739131</v>
      </c>
      <c r="W51" s="208">
        <v>0.016883449268448914</v>
      </c>
      <c r="X51" s="206">
        <v>156.57850908555434</v>
      </c>
      <c r="Y51" s="206">
        <v>22.063702039345749</v>
      </c>
      <c r="Z51" s="206">
        <v>134.5148070462086</v>
      </c>
      <c r="AA51" s="206">
        <v>15.932206543731578</v>
      </c>
      <c r="AB51" s="206">
        <v>7.1641327007174072</v>
      </c>
      <c r="AC51" s="215">
        <v>9.2757345282881261</v>
      </c>
      <c r="AD51" s="206">
        <v>4.0813231924467752</v>
      </c>
      <c r="AE51" s="203">
        <v>1.3200000000000001</v>
      </c>
      <c r="AF51" s="202">
        <v>-1</v>
      </c>
      <c r="AG51" s="202">
        <v>0.69999999999999996</v>
      </c>
      <c r="AH51" s="204">
        <v>0.070712499999999998</v>
      </c>
      <c r="AI51" s="211"/>
      <c r="AJ51" s="9"/>
    </row>
    <row xmlns:x14ac="http://schemas.microsoft.com/office/spreadsheetml/2009/9/ac" r="52" x14ac:dyDescent="0.25">
      <c r="A52" s="202">
        <v>51</v>
      </c>
      <c r="B52" s="202" t="s">
        <v>3421</v>
      </c>
      <c r="C52" s="202" t="s">
        <v>3539</v>
      </c>
      <c r="D52" s="203" t="s">
        <v>3700</v>
      </c>
      <c r="E52" s="213" t="s">
        <v>4230</v>
      </c>
      <c r="F52" s="204">
        <v>41.080800000000004</v>
      </c>
      <c r="G52" s="204">
        <v>-101.1408</v>
      </c>
      <c r="H52" s="214">
        <v>948</v>
      </c>
      <c r="I52" s="202" t="s">
        <v>3719</v>
      </c>
      <c r="J52" s="202" t="s">
        <v>3730</v>
      </c>
      <c r="K52" s="16">
        <v>44741.070601851898</v>
      </c>
      <c r="L52" s="16">
        <v>44740.737268518496</v>
      </c>
      <c r="M52" s="203" t="s">
        <v>3879</v>
      </c>
      <c r="N52" s="205" t="s">
        <v>3905</v>
      </c>
      <c r="O52" s="16">
        <v>44740.487268518496</v>
      </c>
      <c r="P52" s="203">
        <v>6077</v>
      </c>
      <c r="Q52" s="205" t="s">
        <v>3916</v>
      </c>
      <c r="R52" s="205" t="s">
        <v>4032</v>
      </c>
      <c r="S52" s="206">
        <v>1314.5</v>
      </c>
      <c r="T52" s="206">
        <v>1320.0999999999999</v>
      </c>
      <c r="U52" s="207">
        <v>1195.96583433507</v>
      </c>
      <c r="V52" s="207">
        <v>850.62642768223816</v>
      </c>
      <c r="W52" s="208">
        <v>0.28875357199884621</v>
      </c>
      <c r="X52" s="206">
        <v>105.67807979843259</v>
      </c>
      <c r="Y52" s="206">
        <v>8.6143509962422975</v>
      </c>
      <c r="Z52" s="206">
        <v>97.063728802190283</v>
      </c>
      <c r="AA52" s="206">
        <v>4.7930209178287111</v>
      </c>
      <c r="AB52" s="206">
        <v>17.410202337915184</v>
      </c>
      <c r="AC52" s="215">
        <v>33.356133253662762</v>
      </c>
      <c r="AD52" s="206">
        <v>22.237422169108509</v>
      </c>
      <c r="AE52" s="203">
        <v>2</v>
      </c>
      <c r="AF52" s="203">
        <v>-1</v>
      </c>
      <c r="AG52" s="202">
        <v>0.69999999999999996</v>
      </c>
      <c r="AH52" s="204">
        <v>0.03383125</v>
      </c>
      <c r="AI52" s="211" t="s">
        <v>4144</v>
      </c>
      <c r="AJ52" s="9"/>
    </row>
    <row xmlns:x14ac="http://schemas.microsoft.com/office/spreadsheetml/2009/9/ac" r="53" x14ac:dyDescent="0.25">
      <c r="A53" s="202">
        <v>52</v>
      </c>
      <c r="B53" s="202" t="s">
        <v>3422</v>
      </c>
      <c r="C53" s="202" t="s">
        <v>3540</v>
      </c>
      <c r="D53" s="203" t="s">
        <v>3700</v>
      </c>
      <c r="E53" s="213" t="s">
        <v>4230</v>
      </c>
      <c r="F53" s="204">
        <v>41.080800000000004</v>
      </c>
      <c r="G53" s="204">
        <v>-101.1408</v>
      </c>
      <c r="H53" s="214">
        <v>948</v>
      </c>
      <c r="I53" s="202" t="s">
        <v>3719</v>
      </c>
      <c r="J53" s="202" t="s">
        <v>3731</v>
      </c>
      <c r="K53" s="16">
        <v>44551.067604166703</v>
      </c>
      <c r="L53" s="16">
        <v>44550.734270833302</v>
      </c>
      <c r="M53" s="203" t="s">
        <v>3879</v>
      </c>
      <c r="N53" s="205" t="s">
        <v>3905</v>
      </c>
      <c r="O53" s="16">
        <v>44550.484270833302</v>
      </c>
      <c r="P53" s="203">
        <v>6077</v>
      </c>
      <c r="Q53" s="205" t="s">
        <v>3917</v>
      </c>
      <c r="R53" s="205" t="s">
        <v>4033</v>
      </c>
      <c r="S53" s="206">
        <v>1201.3</v>
      </c>
      <c r="T53" s="206">
        <v>1283</v>
      </c>
      <c r="U53" s="207">
        <v>1135.50650733777</v>
      </c>
      <c r="V53" s="207">
        <v>600.60754043547126</v>
      </c>
      <c r="W53" s="208">
        <v>0.47106640379929293</v>
      </c>
      <c r="X53" s="206">
        <v>81.03372876635251</v>
      </c>
      <c r="Y53" s="206">
        <v>12.82812722288492</v>
      </c>
      <c r="Z53" s="206">
        <v>68.20560154346758</v>
      </c>
      <c r="AA53" s="206">
        <v>4.8676166552092388</v>
      </c>
      <c r="AB53" s="206">
        <v>4.679260023544134</v>
      </c>
      <c r="AC53" s="215">
        <v>52.480088091549717</v>
      </c>
      <c r="AD53" s="206">
        <v>72.072654312394945</v>
      </c>
      <c r="AE53" s="203">
        <v>4.1200000000000001</v>
      </c>
      <c r="AF53" s="203">
        <v>1</v>
      </c>
      <c r="AG53" s="202">
        <v>1</v>
      </c>
      <c r="AH53" s="204">
        <v>0.015887499999999999</v>
      </c>
      <c r="AI53" s="202"/>
      <c r="AJ53" s="9"/>
    </row>
    <row xmlns:x14ac="http://schemas.microsoft.com/office/spreadsheetml/2009/9/ac" r="54" x14ac:dyDescent="0.25">
      <c r="A54" s="202">
        <v>53</v>
      </c>
      <c r="B54" s="202" t="s">
        <v>3421</v>
      </c>
      <c r="C54" s="202" t="s">
        <v>3539</v>
      </c>
      <c r="D54" s="213" t="s">
        <v>3700</v>
      </c>
      <c r="E54" s="213" t="s">
        <v>4230</v>
      </c>
      <c r="F54" s="216">
        <v>41.080800000000004</v>
      </c>
      <c r="G54" s="216">
        <v>-101.1408</v>
      </c>
      <c r="H54" s="217">
        <v>948</v>
      </c>
      <c r="I54" s="202" t="s">
        <v>3719</v>
      </c>
      <c r="J54" s="202" t="s">
        <v>3730</v>
      </c>
      <c r="K54" s="16">
        <v>44741.070601851854</v>
      </c>
      <c r="L54" s="16">
        <v>44740.737268518518</v>
      </c>
      <c r="M54" s="203" t="s">
        <v>3879</v>
      </c>
      <c r="N54" s="213" t="s">
        <v>3905</v>
      </c>
      <c r="O54" s="16">
        <v>44740.487268518518</v>
      </c>
      <c r="P54" s="213">
        <v>6077</v>
      </c>
      <c r="Q54" s="213" t="s">
        <v>3916</v>
      </c>
      <c r="R54" s="205" t="s">
        <v>4032</v>
      </c>
      <c r="S54" s="213">
        <v>1314.5</v>
      </c>
      <c r="T54" s="213">
        <v>1320.0999999999999</v>
      </c>
      <c r="U54" s="207">
        <v>1195.9658343350668</v>
      </c>
      <c r="V54" s="207">
        <v>850.6263422715781</v>
      </c>
      <c r="W54" s="208">
        <v>0.28875364341447979</v>
      </c>
      <c r="X54" s="207">
        <v>105.67806918738846</v>
      </c>
      <c r="Y54" s="206">
        <v>8.6143501312828015</v>
      </c>
      <c r="Z54" s="206">
        <v>97.063719056105668</v>
      </c>
      <c r="AA54" s="206">
        <v>4.7930209178287111</v>
      </c>
      <c r="AB54" s="206">
        <v>17.410202337915184</v>
      </c>
      <c r="AC54" s="218">
        <v>33.356133253662762</v>
      </c>
      <c r="AD54" s="206">
        <v>22.237422169108509</v>
      </c>
      <c r="AE54" s="203">
        <v>2</v>
      </c>
      <c r="AF54" s="203">
        <v>-1</v>
      </c>
      <c r="AG54" s="202">
        <v>0.69999999999999996</v>
      </c>
      <c r="AH54" s="204">
        <v>0.03383125</v>
      </c>
      <c r="AI54" s="213"/>
      <c r="AJ54" s="9"/>
    </row>
    <row xmlns:x14ac="http://schemas.microsoft.com/office/spreadsheetml/2009/9/ac" r="55" hidden="true" x14ac:dyDescent="0.25">
      <c r="A55" s="202">
        <v>54</v>
      </c>
      <c r="B55" s="202" t="s">
        <v>3424</v>
      </c>
      <c r="C55" s="202" t="s">
        <v>3542</v>
      </c>
      <c r="D55" s="203" t="s">
        <v>3674</v>
      </c>
      <c r="E55" s="213" t="s">
        <v>4230</v>
      </c>
      <c r="F55" s="204">
        <v>35.297199999999997</v>
      </c>
      <c r="G55" s="204">
        <v>-101.7475</v>
      </c>
      <c r="H55" s="214">
        <v>1090</v>
      </c>
      <c r="I55" s="202" t="s">
        <v>3719</v>
      </c>
      <c r="J55" s="202" t="s">
        <v>3733</v>
      </c>
      <c r="K55" s="16">
        <v>44676.068460648101</v>
      </c>
      <c r="L55" s="16">
        <v>44675.735127314802</v>
      </c>
      <c r="M55" s="203" t="s">
        <v>3892</v>
      </c>
      <c r="N55" s="205" t="s">
        <v>3905</v>
      </c>
      <c r="O55" s="16">
        <v>44675.485127314802</v>
      </c>
      <c r="P55" s="203">
        <v>6193</v>
      </c>
      <c r="Q55" s="205" t="s">
        <v>3919</v>
      </c>
      <c r="R55" s="205" t="s">
        <v>4107</v>
      </c>
      <c r="S55" s="206">
        <v>296.19999999999999</v>
      </c>
      <c r="T55" s="206">
        <v>292.80000000000001</v>
      </c>
      <c r="U55" s="207">
        <v>266.75464884786697</v>
      </c>
      <c r="V55" s="207">
        <v>363.42528780406332</v>
      </c>
      <c r="W55" s="208">
        <v>0.36239532984232503</v>
      </c>
      <c r="X55" s="206">
        <v>41.749475677393256</v>
      </c>
      <c r="Y55" s="206">
        <v>13.190339554490395</v>
      </c>
      <c r="Z55" s="206">
        <v>28.559136122902856</v>
      </c>
      <c r="AA55" s="206">
        <v>3.8865066469890293</v>
      </c>
      <c r="AB55" s="206">
        <v>3.733071180586149</v>
      </c>
      <c r="AC55" s="215">
        <v>17.671394560785018</v>
      </c>
      <c r="AD55" s="206">
        <v>39.230495924942737</v>
      </c>
      <c r="AE55" s="203">
        <v>6.6600000000000001</v>
      </c>
      <c r="AF55" s="203">
        <v>-1</v>
      </c>
      <c r="AG55" s="202">
        <v>0.5</v>
      </c>
      <c r="AH55" s="204">
        <v>0.044881249999999998</v>
      </c>
      <c r="AI55" s="202"/>
      <c r="AJ55" s="9"/>
    </row>
    <row xmlns:x14ac="http://schemas.microsoft.com/office/spreadsheetml/2009/9/ac" r="56" hidden="true" x14ac:dyDescent="0.25">
      <c r="A56" s="202">
        <v>55</v>
      </c>
      <c r="B56" s="202" t="s">
        <v>4317</v>
      </c>
      <c r="C56" s="202" t="s">
        <v>4318</v>
      </c>
      <c r="D56" s="213" t="s">
        <v>3674</v>
      </c>
      <c r="E56" s="213" t="s">
        <v>4230</v>
      </c>
      <c r="F56" s="216">
        <v>35.297199999999997</v>
      </c>
      <c r="G56" s="216">
        <v>-101.7475</v>
      </c>
      <c r="H56" s="217">
        <v>1090</v>
      </c>
      <c r="I56" s="202" t="s">
        <v>3719</v>
      </c>
      <c r="J56" s="202" t="s">
        <v>4319</v>
      </c>
      <c r="K56" s="16">
        <v>45353.07267361111</v>
      </c>
      <c r="L56" s="16">
        <v>45352.739340277774</v>
      </c>
      <c r="M56" s="203" t="s">
        <v>3892</v>
      </c>
      <c r="N56" s="213" t="s">
        <v>3905</v>
      </c>
      <c r="O56" s="16">
        <v>45352.489340277774</v>
      </c>
      <c r="P56" s="213">
        <v>6193</v>
      </c>
      <c r="Q56" s="213" t="s">
        <v>4320</v>
      </c>
      <c r="R56" s="205" t="s">
        <v>4321</v>
      </c>
      <c r="S56" s="213">
        <v>142.69999999999999</v>
      </c>
      <c r="T56" s="213">
        <v>143.5</v>
      </c>
      <c r="U56" s="207">
        <v>129.98747744546668</v>
      </c>
      <c r="V56" s="207">
        <v>194.15410575027352</v>
      </c>
      <c r="W56" s="208">
        <v>0.49363699923884208</v>
      </c>
      <c r="X56" s="207">
        <v>35.190416786408676</v>
      </c>
      <c r="Y56" s="206">
        <v>13.595093948655203</v>
      </c>
      <c r="Z56" s="206">
        <v>21.595322837753475</v>
      </c>
      <c r="AA56" s="206">
        <v>4.6730905791396617</v>
      </c>
      <c r="AB56" s="206">
        <v>2.7255704060052421</v>
      </c>
      <c r="AC56" s="218">
        <v>126.83480283000154</v>
      </c>
      <c r="AD56" s="206">
        <v>178.41428931420216</v>
      </c>
      <c r="AE56" s="203">
        <v>4.2199999999999998</v>
      </c>
      <c r="AF56" s="203">
        <v>-1</v>
      </c>
      <c r="AG56" s="202">
        <v>0</v>
      </c>
      <c r="AH56" s="204">
        <v>0.043975</v>
      </c>
      <c r="AI56" s="213"/>
      <c r="AJ56" s="9"/>
    </row>
    <row xmlns:x14ac="http://schemas.microsoft.com/office/spreadsheetml/2009/9/ac" r="57" x14ac:dyDescent="0.25">
      <c r="A57" s="202">
        <v>56</v>
      </c>
      <c r="B57" s="202" t="s">
        <v>3424</v>
      </c>
      <c r="C57" s="202" t="s">
        <v>3542</v>
      </c>
      <c r="D57" s="213" t="s">
        <v>3674</v>
      </c>
      <c r="E57" s="213" t="s">
        <v>4230</v>
      </c>
      <c r="F57" s="216">
        <v>35.297199999999997</v>
      </c>
      <c r="G57" s="216">
        <v>-101.7475</v>
      </c>
      <c r="H57" s="217">
        <v>1090</v>
      </c>
      <c r="I57" s="202" t="s">
        <v>3719</v>
      </c>
      <c r="J57" s="202" t="s">
        <v>3733</v>
      </c>
      <c r="K57" s="16">
        <v>44676.068460648145</v>
      </c>
      <c r="L57" s="16">
        <v>44675.735127314816</v>
      </c>
      <c r="M57" s="203" t="s">
        <v>3892</v>
      </c>
      <c r="N57" s="213" t="s">
        <v>3905</v>
      </c>
      <c r="O57" s="16">
        <v>44675.485127314816</v>
      </c>
      <c r="P57" s="213">
        <v>6193</v>
      </c>
      <c r="Q57" s="213" t="s">
        <v>3919</v>
      </c>
      <c r="R57" s="205" t="s">
        <v>4107</v>
      </c>
      <c r="S57" s="213">
        <v>296.19999999999999</v>
      </c>
      <c r="T57" s="213">
        <v>292.80000000000001</v>
      </c>
      <c r="U57" s="207">
        <v>266.75464884786669</v>
      </c>
      <c r="V57" s="207">
        <v>363.42528503594775</v>
      </c>
      <c r="W57" s="208">
        <v>0.36239531946531683</v>
      </c>
      <c r="X57" s="207">
        <v>41.749475359398389</v>
      </c>
      <c r="Y57" s="206">
        <v>13.19033945402302</v>
      </c>
      <c r="Z57" s="206">
        <v>28.559135905375374</v>
      </c>
      <c r="AA57" s="206">
        <v>3.8865066469890293</v>
      </c>
      <c r="AB57" s="206">
        <v>3.733071180586149</v>
      </c>
      <c r="AC57" s="218">
        <v>17.671394560785018</v>
      </c>
      <c r="AD57" s="206">
        <v>39.230495924942737</v>
      </c>
      <c r="AE57" s="203">
        <v>6.6600000000000001</v>
      </c>
      <c r="AF57" s="203">
        <v>-1</v>
      </c>
      <c r="AG57" s="202">
        <v>0.69999999999999996</v>
      </c>
      <c r="AH57" s="204">
        <v>0.044881249999999998</v>
      </c>
      <c r="AI57" s="213"/>
      <c r="AJ57" s="9"/>
    </row>
    <row xmlns:x14ac="http://schemas.microsoft.com/office/spreadsheetml/2009/9/ac" r="58" hidden="true" x14ac:dyDescent="0.25">
      <c r="A58" s="202">
        <v>57</v>
      </c>
      <c r="B58" s="202" t="s">
        <v>4322</v>
      </c>
      <c r="C58" s="202" t="s">
        <v>4323</v>
      </c>
      <c r="D58" s="213" t="s">
        <v>3674</v>
      </c>
      <c r="E58" s="213" t="s">
        <v>4230</v>
      </c>
      <c r="F58" s="216">
        <v>35.297199999999997</v>
      </c>
      <c r="G58" s="216">
        <v>-101.7475</v>
      </c>
      <c r="H58" s="217">
        <v>1090</v>
      </c>
      <c r="I58" s="202" t="s">
        <v>3719</v>
      </c>
      <c r="J58" s="202" t="s">
        <v>4324</v>
      </c>
      <c r="K58" s="16">
        <v>45302.073518518519</v>
      </c>
      <c r="L58" s="16">
        <v>45301.740185185183</v>
      </c>
      <c r="M58" s="203" t="s">
        <v>3892</v>
      </c>
      <c r="N58" s="213" t="s">
        <v>3905</v>
      </c>
      <c r="O58" s="16">
        <v>45301.490185185183</v>
      </c>
      <c r="P58" s="213">
        <v>6193</v>
      </c>
      <c r="Q58" s="213" t="s">
        <v>4325</v>
      </c>
      <c r="R58" s="205" t="s">
        <v>4326</v>
      </c>
      <c r="S58" s="213">
        <v>152.90000000000001</v>
      </c>
      <c r="T58" s="213">
        <v>152.80000000000001</v>
      </c>
      <c r="U58" s="207">
        <v>138.6405078905</v>
      </c>
      <c r="V58" s="207">
        <v>466.72011782765247</v>
      </c>
      <c r="W58" s="208">
        <v>2.3664051360535536</v>
      </c>
      <c r="X58" s="207">
        <v>53.478923699436649</v>
      </c>
      <c r="Y58" s="206">
        <v>17.993115221691614</v>
      </c>
      <c r="Z58" s="206">
        <v>35.485808477745039</v>
      </c>
      <c r="AA58" s="206">
        <v>5.7075548467324762</v>
      </c>
      <c r="AB58" s="206">
        <v>3.9251631220145167</v>
      </c>
      <c r="AC58" s="218">
        <v>173.21134110738237</v>
      </c>
      <c r="AD58" s="206">
        <v>404.15979591722549</v>
      </c>
      <c r="AE58" s="203">
        <v>7</v>
      </c>
      <c r="AF58" s="203">
        <v>-1</v>
      </c>
      <c r="AG58" s="202">
        <v>0</v>
      </c>
      <c r="AH58" s="204">
        <v>0.043587500000000001</v>
      </c>
      <c r="AI58" s="213"/>
    </row>
    <row xmlns:x14ac="http://schemas.microsoft.com/office/spreadsheetml/2009/9/ac" r="59" hidden="true" x14ac:dyDescent="0.25">
      <c r="A59" s="202">
        <v>58</v>
      </c>
      <c r="B59" s="202" t="s">
        <v>3437</v>
      </c>
      <c r="C59" s="202" t="s">
        <v>3555</v>
      </c>
      <c r="D59" s="203" t="s">
        <v>3704</v>
      </c>
      <c r="E59" s="213" t="s">
        <v>4230</v>
      </c>
      <c r="F59" s="204">
        <v>39.384399999999999</v>
      </c>
      <c r="G59" s="204">
        <v>-80.332499999999996</v>
      </c>
      <c r="H59" s="214">
        <v>299</v>
      </c>
      <c r="I59" s="202" t="s">
        <v>3719</v>
      </c>
      <c r="J59" s="202" t="s">
        <v>3746</v>
      </c>
      <c r="K59" s="16">
        <v>45212.016354166699</v>
      </c>
      <c r="L59" s="16">
        <v>45211.683020833298</v>
      </c>
      <c r="M59" s="203" t="s">
        <v>3883</v>
      </c>
      <c r="N59" s="205" t="s">
        <v>3904</v>
      </c>
      <c r="O59" s="16">
        <v>45211.474687499998</v>
      </c>
      <c r="P59" s="203">
        <v>3944</v>
      </c>
      <c r="Q59" s="205" t="s">
        <v>3932</v>
      </c>
      <c r="R59" s="205" t="s">
        <v>4086</v>
      </c>
      <c r="S59" s="206">
        <v>229.90000000000001</v>
      </c>
      <c r="T59" s="206">
        <v>228.30000000000001</v>
      </c>
      <c r="U59" s="207">
        <v>208.00536508546699</v>
      </c>
      <c r="V59" s="207">
        <v>391.72465019480683</v>
      </c>
      <c r="W59" s="208">
        <v>0.88324301170718222</v>
      </c>
      <c r="X59" s="206">
        <v>56.740973701677142</v>
      </c>
      <c r="Y59" s="206">
        <v>15.354650069405956</v>
      </c>
      <c r="Z59" s="206">
        <v>41.386323632271186</v>
      </c>
      <c r="AA59" s="206">
        <v>11.22405179228298</v>
      </c>
      <c r="AB59" s="206">
        <v>8.2540579835791519</v>
      </c>
      <c r="AC59" s="215">
        <v>85.039195957660354</v>
      </c>
      <c r="AD59" s="206">
        <v>20.69287101636402</v>
      </c>
      <c r="AE59" s="203">
        <v>0.72999999999999998</v>
      </c>
      <c r="AF59" s="203">
        <v>-1</v>
      </c>
      <c r="AG59" s="202">
        <v>0.5</v>
      </c>
      <c r="AH59" s="204">
        <v>0.048237500000000003</v>
      </c>
      <c r="AI59" s="211" t="s">
        <v>4151</v>
      </c>
    </row>
    <row xmlns:x14ac="http://schemas.microsoft.com/office/spreadsheetml/2009/9/ac" r="60" x14ac:dyDescent="0.25">
      <c r="A60" s="202">
        <v>59</v>
      </c>
      <c r="B60" s="202" t="s">
        <v>4347</v>
      </c>
      <c r="C60" s="202" t="s">
        <v>4348</v>
      </c>
      <c r="D60" s="213" t="s">
        <v>3704</v>
      </c>
      <c r="E60" s="213" t="s">
        <v>4230</v>
      </c>
      <c r="F60" s="216">
        <v>39.384399999999999</v>
      </c>
      <c r="G60" s="216">
        <v>-80.332499999999996</v>
      </c>
      <c r="H60" s="217">
        <v>299</v>
      </c>
      <c r="I60" s="202" t="s">
        <v>3719</v>
      </c>
      <c r="J60" s="202" t="s">
        <v>4349</v>
      </c>
      <c r="K60" s="16">
        <v>45365.015439814815</v>
      </c>
      <c r="L60" s="16">
        <v>45364.682106481479</v>
      </c>
      <c r="M60" s="203" t="s">
        <v>3883</v>
      </c>
      <c r="N60" s="213" t="s">
        <v>3904</v>
      </c>
      <c r="O60" s="16">
        <v>45364.473773148151</v>
      </c>
      <c r="P60" s="213">
        <v>3944</v>
      </c>
      <c r="Q60" s="213" t="s">
        <v>4350</v>
      </c>
      <c r="R60" s="205" t="s">
        <v>4087</v>
      </c>
      <c r="S60" s="213">
        <v>1067.4000000000001</v>
      </c>
      <c r="T60" s="213">
        <v>1067.2</v>
      </c>
      <c r="U60" s="207">
        <v>968.26246459506683</v>
      </c>
      <c r="V60" s="207">
        <v>1114.2700857157706</v>
      </c>
      <c r="W60" s="208">
        <v>0.15079343304066326</v>
      </c>
      <c r="X60" s="207">
        <v>218.34729403115574</v>
      </c>
      <c r="Y60" s="206">
        <v>16.621630619959774</v>
      </c>
      <c r="Z60" s="206">
        <v>201.72566341119597</v>
      </c>
      <c r="AA60" s="206">
        <v>7.2694566781421308</v>
      </c>
      <c r="AB60" s="206">
        <v>9.1796494287421808</v>
      </c>
      <c r="AC60" s="218">
        <v>19.609723754000157</v>
      </c>
      <c r="AD60" s="206">
        <v>16.864362428440135</v>
      </c>
      <c r="AE60" s="203">
        <v>2.5800000000000001</v>
      </c>
      <c r="AF60" s="203">
        <v>-1</v>
      </c>
      <c r="AG60" s="202">
        <v>0.69999999999999996</v>
      </c>
      <c r="AH60" s="204">
        <v>0.063475000000000004</v>
      </c>
      <c r="AI60" s="213"/>
    </row>
    <row xmlns:x14ac="http://schemas.microsoft.com/office/spreadsheetml/2009/9/ac" r="61" x14ac:dyDescent="0.25">
      <c r="A61" s="202">
        <v>60</v>
      </c>
      <c r="B61" s="202" t="s">
        <v>4351</v>
      </c>
      <c r="C61" s="202" t="s">
        <v>4352</v>
      </c>
      <c r="D61" s="213" t="s">
        <v>3704</v>
      </c>
      <c r="E61" s="213" t="s">
        <v>4230</v>
      </c>
      <c r="F61" s="216">
        <v>39.384399999999999</v>
      </c>
      <c r="G61" s="216">
        <v>-80.332499999999996</v>
      </c>
      <c r="H61" s="217">
        <v>299</v>
      </c>
      <c r="I61" s="202" t="s">
        <v>3719</v>
      </c>
      <c r="J61" s="202" t="s">
        <v>4353</v>
      </c>
      <c r="K61" s="16">
        <v>45314.016192129631</v>
      </c>
      <c r="L61" s="16">
        <v>45313.682858796295</v>
      </c>
      <c r="M61" s="203" t="s">
        <v>3883</v>
      </c>
      <c r="N61" s="213" t="s">
        <v>3904</v>
      </c>
      <c r="O61" s="16">
        <v>45313.47452546296</v>
      </c>
      <c r="P61" s="213">
        <v>3944</v>
      </c>
      <c r="Q61" s="213" t="s">
        <v>4354</v>
      </c>
      <c r="R61" s="205" t="s">
        <v>4086</v>
      </c>
      <c r="S61" s="213">
        <v>1467.2</v>
      </c>
      <c r="T61" s="213">
        <v>1460.0999999999999</v>
      </c>
      <c r="U61" s="207">
        <v>1328.5523960606333</v>
      </c>
      <c r="V61" s="207">
        <v>1441.3312424676528</v>
      </c>
      <c r="W61" s="208">
        <v>0.084888519821594163</v>
      </c>
      <c r="X61" s="207">
        <v>348.78394513791284</v>
      </c>
      <c r="Y61" s="206">
        <v>24.040132777658489</v>
      </c>
      <c r="Z61" s="206">
        <v>324.74381236025431</v>
      </c>
      <c r="AA61" s="206">
        <v>12.660220090502778</v>
      </c>
      <c r="AB61" s="206">
        <v>4.8897798614055121</v>
      </c>
      <c r="AC61" s="218">
        <v>158.93719241144788</v>
      </c>
      <c r="AD61" s="206">
        <v>113.90498789487098</v>
      </c>
      <c r="AE61" s="203">
        <v>2.1499999999999999</v>
      </c>
      <c r="AF61" s="203">
        <v>-1</v>
      </c>
      <c r="AG61" s="202">
        <v>0.69999999999999996</v>
      </c>
      <c r="AH61" s="204">
        <v>0.059924999999999999</v>
      </c>
      <c r="AI61" s="213"/>
    </row>
    <row xmlns:x14ac="http://schemas.microsoft.com/office/spreadsheetml/2009/9/ac" r="62" x14ac:dyDescent="0.25">
      <c r="A62" s="202">
        <v>61</v>
      </c>
      <c r="B62" s="202" t="s">
        <v>3435</v>
      </c>
      <c r="C62" s="202" t="s">
        <v>3553</v>
      </c>
      <c r="D62" s="203" t="s">
        <v>3703</v>
      </c>
      <c r="E62" s="213" t="s">
        <v>4230</v>
      </c>
      <c r="F62" s="204">
        <v>39.174700000000001</v>
      </c>
      <c r="G62" s="204">
        <v>-111.02889999999999</v>
      </c>
      <c r="H62" s="214">
        <v>1725</v>
      </c>
      <c r="I62" s="202" t="s">
        <v>3719</v>
      </c>
      <c r="J62" s="202" t="s">
        <v>3805</v>
      </c>
      <c r="K62" s="16">
        <v>44670.095821759292</v>
      </c>
      <c r="L62" s="16">
        <v>44669.762488425906</v>
      </c>
      <c r="M62" s="203" t="s">
        <v>3882</v>
      </c>
      <c r="N62" s="205" t="s">
        <v>3903</v>
      </c>
      <c r="O62" s="16">
        <v>44669.470821759292</v>
      </c>
      <c r="P62" s="203">
        <v>6165</v>
      </c>
      <c r="Q62" s="205" t="s">
        <v>3991</v>
      </c>
      <c r="R62" s="205" t="s">
        <v>4117</v>
      </c>
      <c r="S62" s="206">
        <v>909.60000000000002</v>
      </c>
      <c r="T62" s="206">
        <v>899.70000000000005</v>
      </c>
      <c r="U62" s="207">
        <v>822.63058630830005</v>
      </c>
      <c r="V62" s="207">
        <v>663.18484969738029</v>
      </c>
      <c r="W62" s="208">
        <v>0.19382422592194226</v>
      </c>
      <c r="X62" s="206">
        <v>75.767808842812897</v>
      </c>
      <c r="Y62" s="206">
        <v>6.4663622660682494</v>
      </c>
      <c r="Z62" s="206">
        <v>69.301446576744638</v>
      </c>
      <c r="AA62" s="206">
        <v>5.2459550553611622</v>
      </c>
      <c r="AB62" s="206">
        <v>8.7968152532243522</v>
      </c>
      <c r="AC62" s="215">
        <v>13.415684953005098</v>
      </c>
      <c r="AD62" s="206">
        <v>2.6831369906010192</v>
      </c>
      <c r="AE62" s="203">
        <v>0.59999999999999998</v>
      </c>
      <c r="AF62" s="203">
        <v>-1</v>
      </c>
      <c r="AG62" s="202">
        <v>0.69999999999999996</v>
      </c>
      <c r="AH62" s="204">
        <v>0.0246625</v>
      </c>
      <c r="AI62" s="211" t="s">
        <v>4150</v>
      </c>
    </row>
    <row xmlns:x14ac="http://schemas.microsoft.com/office/spreadsheetml/2009/9/ac" r="63" hidden="true" x14ac:dyDescent="0.25">
      <c r="A63" s="202">
        <v>62</v>
      </c>
      <c r="B63" s="202" t="s">
        <v>3436</v>
      </c>
      <c r="C63" s="202" t="s">
        <v>3554</v>
      </c>
      <c r="D63" s="203" t="s">
        <v>3703</v>
      </c>
      <c r="E63" s="213" t="s">
        <v>4230</v>
      </c>
      <c r="F63" s="210">
        <v>39.174700000000001</v>
      </c>
      <c r="G63" s="210">
        <v>-111.02889999999999</v>
      </c>
      <c r="H63" s="207">
        <v>1725</v>
      </c>
      <c r="I63" s="202" t="s">
        <v>3719</v>
      </c>
      <c r="J63" s="202" t="s">
        <v>3745</v>
      </c>
      <c r="K63" s="16">
        <v>45296.100983796299</v>
      </c>
      <c r="L63" s="16">
        <v>45295.767650463</v>
      </c>
      <c r="M63" s="203" t="s">
        <v>3882</v>
      </c>
      <c r="N63" s="205" t="s">
        <v>3903</v>
      </c>
      <c r="O63" s="16">
        <v>45295.475983796299</v>
      </c>
      <c r="P63" s="203">
        <v>6165</v>
      </c>
      <c r="Q63" s="205" t="s">
        <v>3931</v>
      </c>
      <c r="R63" s="205" t="s">
        <v>4097</v>
      </c>
      <c r="S63" s="206">
        <v>353.19999999999999</v>
      </c>
      <c r="T63" s="206">
        <v>352.60000000000002</v>
      </c>
      <c r="U63" s="207">
        <v>320.19085398300001</v>
      </c>
      <c r="V63" s="207">
        <v>584.0588380898198</v>
      </c>
      <c r="W63" s="208">
        <v>0.82409594410472886</v>
      </c>
      <c r="X63" s="206">
        <v>71.925205486139291</v>
      </c>
      <c r="Y63" s="206">
        <v>10.892263638889686</v>
      </c>
      <c r="Z63" s="206">
        <v>61.03294184724961</v>
      </c>
      <c r="AA63" s="206">
        <v>9.2542455907110579</v>
      </c>
      <c r="AB63" s="206">
        <v>5.5303583727616674</v>
      </c>
      <c r="AC63" s="215">
        <v>164.41763623368917</v>
      </c>
      <c r="AD63" s="206">
        <v>32.883527246737835</v>
      </c>
      <c r="AE63" s="203">
        <v>0.59999999999999998</v>
      </c>
      <c r="AF63" s="202">
        <v>-1</v>
      </c>
      <c r="AG63" s="202">
        <v>0.5</v>
      </c>
      <c r="AH63" s="204">
        <v>0.061262499999999998</v>
      </c>
      <c r="AI63" s="202"/>
    </row>
    <row xmlns:x14ac="http://schemas.microsoft.com/office/spreadsheetml/2009/9/ac" r="64" hidden="true" x14ac:dyDescent="0.25">
      <c r="A64" s="202">
        <v>63</v>
      </c>
      <c r="B64" s="202" t="s">
        <v>4369</v>
      </c>
      <c r="C64" s="202" t="s">
        <v>4370</v>
      </c>
      <c r="D64" s="213" t="s">
        <v>3716</v>
      </c>
      <c r="E64" s="213" t="s">
        <v>4230</v>
      </c>
      <c r="F64" s="216">
        <v>29.309100000000001</v>
      </c>
      <c r="G64" s="216">
        <v>-98.320499999999996</v>
      </c>
      <c r="H64" s="217">
        <v>149</v>
      </c>
      <c r="I64" s="202" t="s">
        <v>3719</v>
      </c>
      <c r="J64" s="202" t="s">
        <v>4371</v>
      </c>
      <c r="K64" s="16">
        <v>45327.059641203705</v>
      </c>
      <c r="L64" s="16">
        <v>45326.726307870369</v>
      </c>
      <c r="M64" s="203" t="s">
        <v>3892</v>
      </c>
      <c r="N64" s="213" t="s">
        <v>3905</v>
      </c>
      <c r="O64" s="16">
        <v>45326.476307870369</v>
      </c>
      <c r="P64" s="213">
        <v>7097</v>
      </c>
      <c r="Q64" s="213" t="s">
        <v>4372</v>
      </c>
      <c r="R64" s="205" t="s">
        <v>4097</v>
      </c>
      <c r="S64" s="213">
        <v>534.5</v>
      </c>
      <c r="T64" s="213">
        <v>536.5</v>
      </c>
      <c r="U64" s="207">
        <v>485.64623081333337</v>
      </c>
      <c r="V64" s="207">
        <v>881.79367695189842</v>
      </c>
      <c r="W64" s="208">
        <v>0.81571197510401605</v>
      </c>
      <c r="X64" s="207">
        <v>84.589796072984129</v>
      </c>
      <c r="Y64" s="206">
        <v>24.233919809744755</v>
      </c>
      <c r="Z64" s="206">
        <v>60.355876263239388</v>
      </c>
      <c r="AA64" s="206">
        <v>6.1435683778890127</v>
      </c>
      <c r="AB64" s="206">
        <v>4.0822841840531003</v>
      </c>
      <c r="AC64" s="218">
        <v>14.890825066056095</v>
      </c>
      <c r="AD64" s="206">
        <v>41.098677182314823</v>
      </c>
      <c r="AE64" s="203">
        <v>8.2799999999999994</v>
      </c>
      <c r="AF64" s="203">
        <v>-1</v>
      </c>
      <c r="AG64" s="202">
        <v>0.5</v>
      </c>
      <c r="AH64" s="204">
        <v>0.032375000000000001</v>
      </c>
      <c r="AI64" s="213"/>
    </row>
    <row xmlns:x14ac="http://schemas.microsoft.com/office/spreadsheetml/2009/9/ac" r="65" x14ac:dyDescent="0.25">
      <c r="A65" s="202">
        <v>64</v>
      </c>
      <c r="B65" s="202" t="s">
        <v>4373</v>
      </c>
      <c r="C65" s="202" t="s">
        <v>4374</v>
      </c>
      <c r="D65" s="213" t="s">
        <v>3716</v>
      </c>
      <c r="E65" s="213" t="s">
        <v>4230</v>
      </c>
      <c r="F65" s="216">
        <v>29.309100000000001</v>
      </c>
      <c r="G65" s="216">
        <v>-98.320499999999996</v>
      </c>
      <c r="H65" s="217">
        <v>149</v>
      </c>
      <c r="I65" s="202" t="s">
        <v>3719</v>
      </c>
      <c r="J65" s="202" t="s">
        <v>4375</v>
      </c>
      <c r="K65" s="16">
        <v>45334.060833333337</v>
      </c>
      <c r="L65" s="16">
        <v>45333.727500000001</v>
      </c>
      <c r="M65" s="203" t="s">
        <v>3892</v>
      </c>
      <c r="N65" s="213" t="s">
        <v>3905</v>
      </c>
      <c r="O65" s="16">
        <v>45333.477500000001</v>
      </c>
      <c r="P65" s="213">
        <v>7097</v>
      </c>
      <c r="Q65" s="213" t="s">
        <v>4376</v>
      </c>
      <c r="R65" s="205" t="s">
        <v>4118</v>
      </c>
      <c r="S65" s="213">
        <v>559.5</v>
      </c>
      <c r="T65" s="213">
        <v>524.29999999999995</v>
      </c>
      <c r="U65" s="207">
        <v>493.20005574840002</v>
      </c>
      <c r="V65" s="207">
        <v>694.02282439229964</v>
      </c>
      <c r="W65" s="208">
        <v>0.40718318317941737</v>
      </c>
      <c r="X65" s="207">
        <v>84.644159647446955</v>
      </c>
      <c r="Y65" s="206">
        <v>24.512668746875423</v>
      </c>
      <c r="Z65" s="206">
        <v>60.131490900571514</v>
      </c>
      <c r="AA65" s="206">
        <v>7.4028967159832062</v>
      </c>
      <c r="AB65" s="206">
        <v>4.1063781914310109</v>
      </c>
      <c r="AC65" s="218">
        <v>129.58328672320522</v>
      </c>
      <c r="AD65" s="206">
        <v>250.0957433757861</v>
      </c>
      <c r="AE65" s="203">
        <v>5.79</v>
      </c>
      <c r="AF65" s="203">
        <v>1</v>
      </c>
      <c r="AG65" s="202">
        <v>1</v>
      </c>
      <c r="AH65" s="204">
        <v>0.0255125</v>
      </c>
      <c r="AI65" s="213"/>
    </row>
    <row xmlns:x14ac="http://schemas.microsoft.com/office/spreadsheetml/2009/9/ac" r="66" x14ac:dyDescent="0.25">
      <c r="A66" s="202">
        <v>65</v>
      </c>
      <c r="B66" s="202" t="s">
        <v>3432</v>
      </c>
      <c r="C66" s="202" t="s">
        <v>3550</v>
      </c>
      <c r="D66" s="203" t="s">
        <v>3681</v>
      </c>
      <c r="E66" s="213" t="s">
        <v>4230</v>
      </c>
      <c r="F66" s="204">
        <v>41.7378</v>
      </c>
      <c r="G66" s="204">
        <v>-108.78749999999999</v>
      </c>
      <c r="H66" s="214">
        <v>2044</v>
      </c>
      <c r="I66" s="202" t="s">
        <v>3719</v>
      </c>
      <c r="J66" s="202" t="s">
        <v>3741</v>
      </c>
      <c r="K66" s="16">
        <v>44605.090347222198</v>
      </c>
      <c r="L66" s="16">
        <v>44604.757013888899</v>
      </c>
      <c r="M66" s="203" t="s">
        <v>3880</v>
      </c>
      <c r="N66" s="205" t="s">
        <v>3903</v>
      </c>
      <c r="O66" s="16">
        <v>44604.465347222198</v>
      </c>
      <c r="P66" s="203">
        <v>8066</v>
      </c>
      <c r="Q66" s="205" t="s">
        <v>3927</v>
      </c>
      <c r="R66" s="205" t="s">
        <v>4064</v>
      </c>
      <c r="S66" s="206">
        <v>580.10000000000002</v>
      </c>
      <c r="T66" s="206">
        <v>545</v>
      </c>
      <c r="U66" s="207">
        <v>520.95083694499999</v>
      </c>
      <c r="V66" s="207">
        <v>889.99615635841053</v>
      </c>
      <c r="W66" s="208">
        <v>0.70840719169892219</v>
      </c>
      <c r="X66" s="206">
        <v>110.01225384277359</v>
      </c>
      <c r="Y66" s="206">
        <v>16.076835729035864</v>
      </c>
      <c r="Z66" s="206">
        <v>93.935418113737711</v>
      </c>
      <c r="AA66" s="206">
        <v>6.1191317742447504</v>
      </c>
      <c r="AB66" s="206">
        <v>7.0046526217892033</v>
      </c>
      <c r="AC66" s="215">
        <v>82.271410321770304</v>
      </c>
      <c r="AD66" s="206">
        <v>123.13287744824957</v>
      </c>
      <c r="AE66" s="203">
        <v>4.4900000000000002</v>
      </c>
      <c r="AF66" s="203">
        <v>1</v>
      </c>
      <c r="AG66" s="202">
        <v>1</v>
      </c>
      <c r="AH66" s="204">
        <v>0.035556249999999998</v>
      </c>
      <c r="AI66" s="211" t="s">
        <v>4149</v>
      </c>
    </row>
    <row xmlns:x14ac="http://schemas.microsoft.com/office/spreadsheetml/2009/9/ac" r="67" x14ac:dyDescent="0.25">
      <c r="A67" s="202">
        <v>66</v>
      </c>
      <c r="B67" s="202" t="s">
        <v>3433</v>
      </c>
      <c r="C67" s="202" t="s">
        <v>3551</v>
      </c>
      <c r="D67" s="203" t="s">
        <v>3681</v>
      </c>
      <c r="E67" s="213" t="s">
        <v>4230</v>
      </c>
      <c r="F67" s="210">
        <v>41.7378</v>
      </c>
      <c r="G67" s="210">
        <v>-108.78749999999999</v>
      </c>
      <c r="H67" s="207">
        <v>2044</v>
      </c>
      <c r="I67" s="202" t="s">
        <v>3719</v>
      </c>
      <c r="J67" s="202" t="s">
        <v>3820</v>
      </c>
      <c r="K67" s="16">
        <v>45231.097268518497</v>
      </c>
      <c r="L67" s="16">
        <v>45230.763935185198</v>
      </c>
      <c r="M67" s="203" t="s">
        <v>3880</v>
      </c>
      <c r="N67" s="205" t="s">
        <v>3903</v>
      </c>
      <c r="O67" s="16">
        <v>45230.472268518497</v>
      </c>
      <c r="P67" s="203">
        <v>8066</v>
      </c>
      <c r="Q67" s="205" t="s">
        <v>4006</v>
      </c>
      <c r="R67" s="205" t="s">
        <v>4119</v>
      </c>
      <c r="S67" s="206">
        <v>1208.8</v>
      </c>
      <c r="T67" s="206">
        <v>1174.8</v>
      </c>
      <c r="U67" s="207">
        <v>1086.3234866586699</v>
      </c>
      <c r="V67" s="207">
        <v>1071.417641473673</v>
      </c>
      <c r="W67" s="208">
        <v>0.013721368789369111</v>
      </c>
      <c r="X67" s="206">
        <v>107.44546939223264</v>
      </c>
      <c r="Y67" s="206">
        <v>17.064026256326493</v>
      </c>
      <c r="Z67" s="206">
        <v>90.381443135906153</v>
      </c>
      <c r="AA67" s="206">
        <v>5.6824878830654368</v>
      </c>
      <c r="AB67" s="206">
        <v>5.917243467750553</v>
      </c>
      <c r="AC67" s="215">
        <v>48.778485674054423</v>
      </c>
      <c r="AD67" s="206">
        <v>97.71956630035568</v>
      </c>
      <c r="AE67" s="203">
        <v>6.0099999999999998</v>
      </c>
      <c r="AF67" s="202">
        <v>-1</v>
      </c>
      <c r="AG67" s="202">
        <v>0.69999999999999996</v>
      </c>
      <c r="AH67" s="204">
        <v>0.038662500000000002</v>
      </c>
      <c r="AI67" s="202"/>
    </row>
    <row xmlns:x14ac="http://schemas.microsoft.com/office/spreadsheetml/2009/9/ac" r="68" x14ac:dyDescent="0.25">
      <c r="A68" s="202">
        <v>67</v>
      </c>
      <c r="B68" s="202" t="s">
        <v>3434</v>
      </c>
      <c r="C68" s="202" t="s">
        <v>3552</v>
      </c>
      <c r="D68" s="203" t="s">
        <v>3681</v>
      </c>
      <c r="E68" s="213" t="s">
        <v>4230</v>
      </c>
      <c r="F68" s="210">
        <v>41.7378</v>
      </c>
      <c r="G68" s="210">
        <v>-108.78749999999999</v>
      </c>
      <c r="H68" s="207">
        <v>2044</v>
      </c>
      <c r="I68" s="202" t="s">
        <v>3719</v>
      </c>
      <c r="J68" s="202" t="s">
        <v>3743</v>
      </c>
      <c r="K68" s="16">
        <v>45282.097650462994</v>
      </c>
      <c r="L68" s="16">
        <v>45281.764317129608</v>
      </c>
      <c r="M68" s="203" t="s">
        <v>3880</v>
      </c>
      <c r="N68" s="205" t="s">
        <v>3903</v>
      </c>
      <c r="O68" s="16">
        <v>45281.472650462994</v>
      </c>
      <c r="P68" s="203">
        <v>8066</v>
      </c>
      <c r="Q68" s="205" t="s">
        <v>3929</v>
      </c>
      <c r="R68" s="205" t="s">
        <v>4119</v>
      </c>
      <c r="S68" s="206">
        <v>994.70000000000005</v>
      </c>
      <c r="T68" s="206">
        <v>868</v>
      </c>
      <c r="U68" s="207">
        <v>864.06322535866695</v>
      </c>
      <c r="V68" s="207">
        <v>585.22591202178614</v>
      </c>
      <c r="W68" s="208">
        <v>0.32270475719081471</v>
      </c>
      <c r="X68" s="206">
        <v>104.89895209430132</v>
      </c>
      <c r="Y68" s="206">
        <v>20.183436954703744</v>
      </c>
      <c r="Z68" s="206">
        <v>84.715515139597585</v>
      </c>
      <c r="AA68" s="206">
        <v>9.8607976936326249</v>
      </c>
      <c r="AB68" s="206">
        <v>4.168427387125182</v>
      </c>
      <c r="AC68" s="215">
        <v>170.10485333392342</v>
      </c>
      <c r="AD68" s="206">
        <v>180.31114453395881</v>
      </c>
      <c r="AE68" s="203">
        <v>3.1800000000000002</v>
      </c>
      <c r="AF68" s="202">
        <v>1</v>
      </c>
      <c r="AG68" s="202">
        <v>1</v>
      </c>
      <c r="AH68" s="204">
        <v>0.035299999999999998</v>
      </c>
      <c r="AI68" s="202"/>
    </row>
    <row xmlns:x14ac="http://schemas.microsoft.com/office/spreadsheetml/2009/9/ac" r="69" x14ac:dyDescent="0.25">
      <c r="A69" s="202">
        <v>68</v>
      </c>
      <c r="B69" s="202" t="s">
        <v>3447</v>
      </c>
      <c r="C69" s="202" t="s">
        <v>3565</v>
      </c>
      <c r="D69" s="202" t="s">
        <v>3712</v>
      </c>
      <c r="E69" s="213" t="s">
        <v>4230</v>
      </c>
      <c r="F69" s="204">
        <v>38.347189</v>
      </c>
      <c r="G69" s="204">
        <v>-94.646705900000001</v>
      </c>
      <c r="H69" s="214">
        <v>263</v>
      </c>
      <c r="I69" s="202" t="s">
        <v>3719</v>
      </c>
      <c r="J69" s="202" t="s">
        <v>3756</v>
      </c>
      <c r="K69" s="16">
        <v>44854.052465277804</v>
      </c>
      <c r="L69" s="16">
        <v>44853.719131944403</v>
      </c>
      <c r="M69" s="203" t="s">
        <v>3891</v>
      </c>
      <c r="N69" s="202" t="s">
        <v>3905</v>
      </c>
      <c r="O69" s="16">
        <v>44853.469131944403</v>
      </c>
      <c r="P69" s="202">
        <v>1241</v>
      </c>
      <c r="Q69" s="202" t="s">
        <v>3942</v>
      </c>
      <c r="R69" s="205" t="s">
        <v>4056</v>
      </c>
      <c r="S69" s="202">
        <v>708.79999999999995</v>
      </c>
      <c r="T69" s="202">
        <v>713.20000000000005</v>
      </c>
      <c r="U69" s="207">
        <v>644.01044692599999</v>
      </c>
      <c r="V69" s="207">
        <v>463.68065831400753</v>
      </c>
      <c r="W69" s="208">
        <v>0.28001065739344017</v>
      </c>
      <c r="X69" s="206">
        <v>95.359121424981183</v>
      </c>
      <c r="Y69" s="206">
        <v>12.14646518302118</v>
      </c>
      <c r="Z69" s="206">
        <v>83.212656241960005</v>
      </c>
      <c r="AA69" s="206">
        <v>5.0018082518126965</v>
      </c>
      <c r="AB69" s="206">
        <v>6.3032883456135256</v>
      </c>
      <c r="AC69" s="215">
        <v>160.81379795730044</v>
      </c>
      <c r="AD69" s="206">
        <v>139.37195822966038</v>
      </c>
      <c r="AE69" s="203">
        <v>2.6000000000000001</v>
      </c>
      <c r="AF69" s="203">
        <v>-1</v>
      </c>
      <c r="AG69" s="202">
        <v>0.69999999999999996</v>
      </c>
      <c r="AH69" s="204">
        <v>0.062575000000000006</v>
      </c>
      <c r="AI69" s="211" t="s">
        <v>4156</v>
      </c>
    </row>
    <row xmlns:x14ac="http://schemas.microsoft.com/office/spreadsheetml/2009/9/ac" r="70" x14ac:dyDescent="0.25">
      <c r="A70" s="202">
        <v>69</v>
      </c>
      <c r="B70" s="202" t="s">
        <v>3445</v>
      </c>
      <c r="C70" s="202" t="s">
        <v>3563</v>
      </c>
      <c r="D70" s="203" t="s">
        <v>3713</v>
      </c>
      <c r="E70" s="213" t="s">
        <v>4230</v>
      </c>
      <c r="F70" s="210">
        <v>32.259700000000002</v>
      </c>
      <c r="G70" s="210">
        <v>-94.570300000000003</v>
      </c>
      <c r="H70" s="207">
        <v>98</v>
      </c>
      <c r="I70" s="202" t="s">
        <v>3719</v>
      </c>
      <c r="J70" s="202" t="s">
        <v>3754</v>
      </c>
      <c r="K70" s="16">
        <v>45234.050625000003</v>
      </c>
      <c r="L70" s="16">
        <v>45233.717291666704</v>
      </c>
      <c r="M70" s="203" t="s">
        <v>3892</v>
      </c>
      <c r="N70" s="205" t="s">
        <v>3905</v>
      </c>
      <c r="O70" s="16">
        <v>45233.467291666704</v>
      </c>
      <c r="P70" s="203">
        <v>6146</v>
      </c>
      <c r="Q70" s="205" t="s">
        <v>3940</v>
      </c>
      <c r="R70" s="205" t="s">
        <v>4079</v>
      </c>
      <c r="S70" s="206">
        <v>1488.0999999999999</v>
      </c>
      <c r="T70" s="206">
        <v>1487.9000000000001</v>
      </c>
      <c r="U70" s="207">
        <v>1349.9453242044001</v>
      </c>
      <c r="V70" s="207">
        <v>1362.6893798824924</v>
      </c>
      <c r="W70" s="208">
        <v>0.0094404235857501184</v>
      </c>
      <c r="X70" s="206">
        <v>296.40248409085882</v>
      </c>
      <c r="Y70" s="206">
        <v>19.869181349460657</v>
      </c>
      <c r="Z70" s="206">
        <v>276.53330274139819</v>
      </c>
      <c r="AA70" s="206">
        <v>9.5230880144522594</v>
      </c>
      <c r="AB70" s="206">
        <v>6.6207931576281505</v>
      </c>
      <c r="AC70" s="215">
        <v>43.736898186902806</v>
      </c>
      <c r="AD70" s="206">
        <v>34.114780585784189</v>
      </c>
      <c r="AE70" s="203">
        <v>2.3399999999999999</v>
      </c>
      <c r="AF70" s="203">
        <v>-1</v>
      </c>
      <c r="AG70" s="202">
        <v>0.69999999999999996</v>
      </c>
      <c r="AH70" s="204">
        <v>0.043856249999999999</v>
      </c>
      <c r="AI70" s="211" t="s">
        <v>4155</v>
      </c>
    </row>
    <row xmlns:x14ac="http://schemas.microsoft.com/office/spreadsheetml/2009/9/ac" r="71" x14ac:dyDescent="0.25">
      <c r="A71" s="202">
        <v>70</v>
      </c>
      <c r="B71" s="202" t="s">
        <v>3446</v>
      </c>
      <c r="C71" s="202" t="s">
        <v>3564</v>
      </c>
      <c r="D71" s="203" t="s">
        <v>3713</v>
      </c>
      <c r="E71" s="213" t="s">
        <v>4230</v>
      </c>
      <c r="F71" s="210">
        <v>32.259700000000002</v>
      </c>
      <c r="G71" s="210">
        <v>-94.570300000000003</v>
      </c>
      <c r="H71" s="207">
        <v>98</v>
      </c>
      <c r="I71" s="202" t="s">
        <v>3719</v>
      </c>
      <c r="J71" s="202" t="s">
        <v>3755</v>
      </c>
      <c r="K71" s="16">
        <v>44659.045717592591</v>
      </c>
      <c r="L71" s="16">
        <v>44658.712384259292</v>
      </c>
      <c r="M71" s="203" t="s">
        <v>3892</v>
      </c>
      <c r="N71" s="205" t="s">
        <v>3905</v>
      </c>
      <c r="O71" s="16">
        <v>44658.462384259292</v>
      </c>
      <c r="P71" s="203">
        <v>6146</v>
      </c>
      <c r="Q71" s="205" t="s">
        <v>3941</v>
      </c>
      <c r="R71" s="205" t="s">
        <v>4063</v>
      </c>
      <c r="S71" s="206">
        <v>1469.4000000000001</v>
      </c>
      <c r="T71" s="206">
        <v>1514</v>
      </c>
      <c r="U71" s="207">
        <v>1336.38896023967</v>
      </c>
      <c r="V71" s="207">
        <v>1328.5524317129114</v>
      </c>
      <c r="W71" s="208">
        <v>0.0058639578445434546</v>
      </c>
      <c r="X71" s="206">
        <v>139.51802779008835</v>
      </c>
      <c r="Y71" s="206">
        <v>29.376104170285636</v>
      </c>
      <c r="Z71" s="206">
        <v>110.14192361980271</v>
      </c>
      <c r="AA71" s="206">
        <v>7.7454448132868965</v>
      </c>
      <c r="AB71" s="206">
        <v>6.9806088595536595</v>
      </c>
      <c r="AC71" s="215">
        <v>36</v>
      </c>
      <c r="AD71" s="206">
        <v>73.920000000000002</v>
      </c>
      <c r="AE71" s="203">
        <v>6.1600000000000001</v>
      </c>
      <c r="AF71" s="203">
        <v>-1</v>
      </c>
      <c r="AG71" s="202">
        <v>0.69999999999999996</v>
      </c>
      <c r="AH71" s="204">
        <v>0.044650000000000002</v>
      </c>
      <c r="AI71" s="211"/>
    </row>
    <row xmlns:x14ac="http://schemas.microsoft.com/office/spreadsheetml/2009/9/ac" r="72" x14ac:dyDescent="0.25">
      <c r="A72" s="202">
        <v>71</v>
      </c>
      <c r="B72" s="202" t="s">
        <v>4395</v>
      </c>
      <c r="C72" s="202" t="s">
        <v>4396</v>
      </c>
      <c r="D72" s="213" t="s">
        <v>3713</v>
      </c>
      <c r="E72" s="213" t="s">
        <v>4230</v>
      </c>
      <c r="F72" s="216">
        <v>32.259700000000002</v>
      </c>
      <c r="G72" s="216">
        <v>-94.570300000000003</v>
      </c>
      <c r="H72" s="217">
        <v>98</v>
      </c>
      <c r="I72" s="202" t="s">
        <v>3719</v>
      </c>
      <c r="J72" s="202" t="s">
        <v>4397</v>
      </c>
      <c r="K72" s="16">
        <v>45387.050185185188</v>
      </c>
      <c r="L72" s="16">
        <v>45386.716851851852</v>
      </c>
      <c r="M72" s="203" t="s">
        <v>3892</v>
      </c>
      <c r="N72" s="213" t="s">
        <v>3905</v>
      </c>
      <c r="O72" s="16">
        <v>45386.466851851852</v>
      </c>
      <c r="P72" s="213">
        <v>6146</v>
      </c>
      <c r="Q72" s="213" t="s">
        <v>4398</v>
      </c>
      <c r="R72" s="205" t="s">
        <v>4079</v>
      </c>
      <c r="S72" s="213">
        <v>1103</v>
      </c>
      <c r="T72" s="213">
        <v>1115</v>
      </c>
      <c r="U72" s="207">
        <v>1002.8020115960002</v>
      </c>
      <c r="V72" s="207">
        <v>1928.6892682295961</v>
      </c>
      <c r="W72" s="208">
        <v>0.92330015888182027</v>
      </c>
      <c r="X72" s="207">
        <v>292.72924072105099</v>
      </c>
      <c r="Y72" s="206">
        <v>24.455918565445486</v>
      </c>
      <c r="Z72" s="206">
        <v>268.27332215560546</v>
      </c>
      <c r="AA72" s="206">
        <v>8.6732147607410255</v>
      </c>
      <c r="AB72" s="206">
        <v>11.63647379612228</v>
      </c>
      <c r="AC72" s="218">
        <v>82.411146140826418</v>
      </c>
      <c r="AD72" s="206">
        <v>90.926964575378477</v>
      </c>
      <c r="AE72" s="203">
        <v>3.3100000000000001</v>
      </c>
      <c r="AF72" s="203">
        <v>-1</v>
      </c>
      <c r="AG72" s="202">
        <v>0.69999999999999996</v>
      </c>
      <c r="AH72" s="204">
        <v>0.038518749999999997</v>
      </c>
      <c r="AI72" s="213"/>
    </row>
    <row xmlns:x14ac="http://schemas.microsoft.com/office/spreadsheetml/2009/9/ac" r="73" x14ac:dyDescent="0.25">
      <c r="A73" s="202">
        <v>72</v>
      </c>
      <c r="B73" s="202" t="s">
        <v>1746</v>
      </c>
      <c r="C73" s="202" t="s">
        <v>1868</v>
      </c>
      <c r="D73" s="213" t="s">
        <v>3713</v>
      </c>
      <c r="E73" s="213" t="s">
        <v>4230</v>
      </c>
      <c r="F73" s="216">
        <v>32.259700000000002</v>
      </c>
      <c r="G73" s="216">
        <v>-94.570300000000003</v>
      </c>
      <c r="H73" s="217">
        <v>98</v>
      </c>
      <c r="I73" s="202" t="s">
        <v>3719</v>
      </c>
      <c r="J73" s="202" t="s">
        <v>2068</v>
      </c>
      <c r="K73" s="16">
        <v>45176.050949074073</v>
      </c>
      <c r="L73" s="16">
        <v>45175.717615740738</v>
      </c>
      <c r="M73" s="203" t="s">
        <v>3892</v>
      </c>
      <c r="N73" s="213" t="s">
        <v>3905</v>
      </c>
      <c r="O73" s="16">
        <v>45175.467615740738</v>
      </c>
      <c r="P73" s="213">
        <v>6146</v>
      </c>
      <c r="Q73" s="213" t="s">
        <v>2262</v>
      </c>
      <c r="R73" s="205" t="s">
        <v>4077</v>
      </c>
      <c r="S73" s="213">
        <v>2665.3000000000002</v>
      </c>
      <c r="T73" s="213">
        <v>2675.5</v>
      </c>
      <c r="U73" s="207">
        <v>2419.9243657974002</v>
      </c>
      <c r="V73" s="207">
        <v>1910.3218495428966</v>
      </c>
      <c r="W73" s="208">
        <v>0.21058613378876498</v>
      </c>
      <c r="X73" s="207">
        <v>348.40094048588958</v>
      </c>
      <c r="Y73" s="206">
        <v>22.405437691960959</v>
      </c>
      <c r="Z73" s="206">
        <v>325.99550279392861</v>
      </c>
      <c r="AA73" s="206">
        <v>9.2599892215810069</v>
      </c>
      <c r="AB73" s="206">
        <v>7.098625981123897</v>
      </c>
      <c r="AC73" s="218">
        <v>13.84009200926161</v>
      </c>
      <c r="AD73" s="206">
        <v>12.548350088397195</v>
      </c>
      <c r="AE73" s="203">
        <v>2.7200000000000002</v>
      </c>
      <c r="AF73" s="203">
        <v>-1</v>
      </c>
      <c r="AG73" s="202">
        <v>0.69999999999999996</v>
      </c>
      <c r="AH73" s="204">
        <v>0.04713125</v>
      </c>
      <c r="AI73" s="213"/>
    </row>
    <row xmlns:x14ac="http://schemas.microsoft.com/office/spreadsheetml/2009/9/ac" r="74" x14ac:dyDescent="0.25">
      <c r="A74" s="202">
        <v>73</v>
      </c>
      <c r="B74" s="202" t="s">
        <v>4399</v>
      </c>
      <c r="C74" s="202" t="s">
        <v>4400</v>
      </c>
      <c r="D74" s="213" t="s">
        <v>3713</v>
      </c>
      <c r="E74" s="213" t="s">
        <v>4230</v>
      </c>
      <c r="F74" s="216">
        <v>32.259700000000002</v>
      </c>
      <c r="G74" s="216">
        <v>-94.570300000000003</v>
      </c>
      <c r="H74" s="217">
        <v>98</v>
      </c>
      <c r="I74" s="202" t="s">
        <v>3719</v>
      </c>
      <c r="J74" s="202" t="s">
        <v>4309</v>
      </c>
      <c r="K74" s="16">
        <v>45336.050787037035</v>
      </c>
      <c r="L74" s="16">
        <v>45335.717453703706</v>
      </c>
      <c r="M74" s="203" t="s">
        <v>3892</v>
      </c>
      <c r="N74" s="213" t="s">
        <v>3905</v>
      </c>
      <c r="O74" s="16">
        <v>45335.467453703706</v>
      </c>
      <c r="P74" s="213">
        <v>6146</v>
      </c>
      <c r="Q74" s="213" t="s">
        <v>4310</v>
      </c>
      <c r="R74" s="205" t="s">
        <v>4077</v>
      </c>
      <c r="S74" s="213">
        <v>1097.0999999999999</v>
      </c>
      <c r="T74" s="213">
        <v>1103.7</v>
      </c>
      <c r="U74" s="207">
        <v>996.56965243219997</v>
      </c>
      <c r="V74" s="207">
        <v>1665.1573387632893</v>
      </c>
      <c r="W74" s="208">
        <v>0.67088906901725631</v>
      </c>
      <c r="X74" s="207">
        <v>199.18264573731909</v>
      </c>
      <c r="Y74" s="206">
        <v>16.034512118533389</v>
      </c>
      <c r="Z74" s="206">
        <v>183.14813361878569</v>
      </c>
      <c r="AA74" s="206">
        <v>9.0961065627654616</v>
      </c>
      <c r="AB74" s="206">
        <v>5.5347509677287619</v>
      </c>
      <c r="AC74" s="218">
        <v>158.53231559546433</v>
      </c>
      <c r="AD74" s="206">
        <v>68.697336758034552</v>
      </c>
      <c r="AE74" s="203">
        <v>1.3</v>
      </c>
      <c r="AF74" s="203">
        <v>-1</v>
      </c>
      <c r="AG74" s="202">
        <v>0.69999999999999996</v>
      </c>
      <c r="AH74" s="204">
        <v>0.04340625</v>
      </c>
      <c r="AI74" s="213"/>
    </row>
    <row xmlns:x14ac="http://schemas.microsoft.com/office/spreadsheetml/2009/9/ac" r="75" x14ac:dyDescent="0.25">
      <c r="A75" s="202">
        <v>74</v>
      </c>
      <c r="B75" s="202" t="s">
        <v>740</v>
      </c>
      <c r="C75" s="202" t="s">
        <v>741</v>
      </c>
      <c r="D75" s="213" t="s">
        <v>3713</v>
      </c>
      <c r="E75" s="213" t="s">
        <v>4230</v>
      </c>
      <c r="F75" s="216">
        <v>32.259700000000002</v>
      </c>
      <c r="G75" s="216">
        <v>-94.570300000000003</v>
      </c>
      <c r="H75" s="217">
        <v>98</v>
      </c>
      <c r="I75" s="202" t="s">
        <v>3719</v>
      </c>
      <c r="J75" s="202" t="s">
        <v>742</v>
      </c>
      <c r="K75" s="16">
        <v>45125.050798611112</v>
      </c>
      <c r="L75" s="16">
        <v>45124.717465277776</v>
      </c>
      <c r="M75" s="203" t="s">
        <v>3892</v>
      </c>
      <c r="N75" s="213" t="s">
        <v>3905</v>
      </c>
      <c r="O75" s="16">
        <v>45124.467465277776</v>
      </c>
      <c r="P75" s="213">
        <v>6146</v>
      </c>
      <c r="Q75" s="213" t="s">
        <v>743</v>
      </c>
      <c r="R75" s="205" t="s">
        <v>4077</v>
      </c>
      <c r="S75" s="213">
        <v>2491.4000000000001</v>
      </c>
      <c r="T75" s="213">
        <v>2702.3000000000002</v>
      </c>
      <c r="U75" s="207">
        <v>2301.6138679303003</v>
      </c>
      <c r="V75" s="207">
        <v>2759.4359944494249</v>
      </c>
      <c r="W75" s="208">
        <v>0.19891352450479274</v>
      </c>
      <c r="X75" s="207">
        <v>353.61745615316886</v>
      </c>
      <c r="Y75" s="206">
        <v>29.852635897466342</v>
      </c>
      <c r="Z75" s="206">
        <v>323.76482025570255</v>
      </c>
      <c r="AA75" s="206">
        <v>10.231402190501992</v>
      </c>
      <c r="AB75" s="206">
        <v>10.984122276183458</v>
      </c>
      <c r="AC75" s="218">
        <v>58.466165562066521</v>
      </c>
      <c r="AD75" s="206">
        <v>77.370225760468031</v>
      </c>
      <c r="AE75" s="203">
        <v>3.9700000000000002</v>
      </c>
      <c r="AF75" s="203">
        <v>-1</v>
      </c>
      <c r="AG75" s="202">
        <v>0.69999999999999996</v>
      </c>
      <c r="AH75" s="204">
        <v>0.05040625</v>
      </c>
      <c r="AI75" s="213"/>
    </row>
    <row xmlns:x14ac="http://schemas.microsoft.com/office/spreadsheetml/2009/9/ac" r="76" x14ac:dyDescent="0.25">
      <c r="A76" s="202">
        <v>75</v>
      </c>
      <c r="B76" s="202" t="s">
        <v>4401</v>
      </c>
      <c r="C76" s="202" t="s">
        <v>4402</v>
      </c>
      <c r="D76" s="213" t="s">
        <v>3713</v>
      </c>
      <c r="E76" s="213" t="s">
        <v>4230</v>
      </c>
      <c r="F76" s="216">
        <v>32.259700000000002</v>
      </c>
      <c r="G76" s="216">
        <v>-94.570300000000003</v>
      </c>
      <c r="H76" s="217">
        <v>98</v>
      </c>
      <c r="I76" s="202" t="s">
        <v>3719</v>
      </c>
      <c r="J76" s="202" t="s">
        <v>4403</v>
      </c>
      <c r="K76" s="16">
        <v>45445.051192129627</v>
      </c>
      <c r="L76" s="16">
        <v>45444.717858796299</v>
      </c>
      <c r="M76" s="203" t="s">
        <v>3892</v>
      </c>
      <c r="N76" s="213" t="s">
        <v>3905</v>
      </c>
      <c r="O76" s="16">
        <v>45444.467858796299</v>
      </c>
      <c r="P76" s="213">
        <v>6146</v>
      </c>
      <c r="Q76" s="213" t="s">
        <v>4404</v>
      </c>
      <c r="R76" s="205" t="s">
        <v>4077</v>
      </c>
      <c r="S76" s="213">
        <v>647.79999999999995</v>
      </c>
      <c r="T76" s="213">
        <v>634</v>
      </c>
      <c r="U76" s="207">
        <v>584.96179219939995</v>
      </c>
      <c r="V76" s="207">
        <v>935.90910532869998</v>
      </c>
      <c r="W76" s="208">
        <v>0.59994912113793275</v>
      </c>
      <c r="X76" s="207">
        <v>124.28759007032481</v>
      </c>
      <c r="Y76" s="206">
        <v>19.965518337113888</v>
      </c>
      <c r="Z76" s="206">
        <v>104.32207173321092</v>
      </c>
      <c r="AA76" s="206">
        <v>12.03349171223277</v>
      </c>
      <c r="AB76" s="206">
        <v>7.3445610409703095</v>
      </c>
      <c r="AC76" s="218">
        <v>168.95999716510721</v>
      </c>
      <c r="AD76" s="206">
        <v>86.169598554204683</v>
      </c>
      <c r="AE76" s="203">
        <v>1.53</v>
      </c>
      <c r="AF76" s="203">
        <v>-1</v>
      </c>
      <c r="AG76" s="202">
        <v>0.69999999999999996</v>
      </c>
      <c r="AH76" s="204">
        <v>0.044562499999999998</v>
      </c>
      <c r="AI76" s="213"/>
    </row>
    <row xmlns:x14ac="http://schemas.microsoft.com/office/spreadsheetml/2009/9/ac" r="77" x14ac:dyDescent="0.25">
      <c r="A77" s="202">
        <v>76</v>
      </c>
      <c r="B77" s="202" t="s">
        <v>3448</v>
      </c>
      <c r="C77" s="202" t="s">
        <v>3566</v>
      </c>
      <c r="D77" s="203" t="s">
        <v>3714</v>
      </c>
      <c r="E77" s="213" t="s">
        <v>4230</v>
      </c>
      <c r="F77" s="204">
        <v>31.184999999999999</v>
      </c>
      <c r="G77" s="204">
        <v>-96.485299999999995</v>
      </c>
      <c r="H77" s="214">
        <v>129</v>
      </c>
      <c r="I77" s="202" t="s">
        <v>3719</v>
      </c>
      <c r="J77" s="202" t="s">
        <v>3756</v>
      </c>
      <c r="K77" s="16">
        <v>44854.053796296299</v>
      </c>
      <c r="L77" s="16">
        <v>44853.720462963</v>
      </c>
      <c r="M77" s="203" t="s">
        <v>3892</v>
      </c>
      <c r="N77" s="205" t="s">
        <v>3905</v>
      </c>
      <c r="O77" s="16">
        <v>44853.470462963</v>
      </c>
      <c r="P77" s="203">
        <v>6180</v>
      </c>
      <c r="Q77" s="205" t="s">
        <v>3942</v>
      </c>
      <c r="R77" s="205" t="s">
        <v>4117</v>
      </c>
      <c r="S77" s="206">
        <v>1788.5</v>
      </c>
      <c r="T77" s="206">
        <v>1803.2</v>
      </c>
      <c r="U77" s="207">
        <v>1626.2783319320999</v>
      </c>
      <c r="V77" s="207">
        <v>1959.272847803958</v>
      </c>
      <c r="W77" s="208">
        <v>0.2047586254661857</v>
      </c>
      <c r="X77" s="206">
        <v>233.93817832967554</v>
      </c>
      <c r="Y77" s="206">
        <v>15.306281647989893</v>
      </c>
      <c r="Z77" s="206">
        <v>218.63189668168567</v>
      </c>
      <c r="AA77" s="206">
        <v>7.7481078383796156</v>
      </c>
      <c r="AB77" s="206">
        <v>15.935536206546184</v>
      </c>
      <c r="AC77" s="215">
        <v>46.476881393687947</v>
      </c>
      <c r="AD77" s="206">
        <v>24.013055386738774</v>
      </c>
      <c r="AE77" s="203">
        <v>1.55</v>
      </c>
      <c r="AF77" s="203">
        <v>-1</v>
      </c>
      <c r="AG77" s="202">
        <v>0.69999999999999996</v>
      </c>
      <c r="AH77" s="204">
        <v>0.029743749999999999</v>
      </c>
      <c r="AI77" s="211" t="s">
        <v>4171</v>
      </c>
    </row>
    <row xmlns:x14ac="http://schemas.microsoft.com/office/spreadsheetml/2009/9/ac" r="78" x14ac:dyDescent="0.25">
      <c r="A78" s="202">
        <v>77</v>
      </c>
      <c r="B78" s="202" t="s">
        <v>3449</v>
      </c>
      <c r="C78" s="202" t="s">
        <v>3567</v>
      </c>
      <c r="D78" s="203" t="s">
        <v>3715</v>
      </c>
      <c r="E78" s="213" t="s">
        <v>4230</v>
      </c>
      <c r="F78" s="204">
        <v>29.917200000000001</v>
      </c>
      <c r="G78" s="204">
        <v>-96.750600000000006</v>
      </c>
      <c r="H78" s="214">
        <v>115</v>
      </c>
      <c r="I78" s="202" t="s">
        <v>3719</v>
      </c>
      <c r="J78" s="202" t="s">
        <v>3756</v>
      </c>
      <c r="K78" s="16">
        <v>44854.054085648102</v>
      </c>
      <c r="L78" s="16">
        <v>44853.720752314803</v>
      </c>
      <c r="M78" s="203" t="s">
        <v>3892</v>
      </c>
      <c r="N78" s="205" t="s">
        <v>3905</v>
      </c>
      <c r="O78" s="16">
        <v>44853.470752314803</v>
      </c>
      <c r="P78" s="203">
        <v>6179</v>
      </c>
      <c r="Q78" s="205" t="s">
        <v>3942</v>
      </c>
      <c r="R78" s="205" t="s">
        <v>4117</v>
      </c>
      <c r="S78" s="206">
        <v>964.29999999999995</v>
      </c>
      <c r="T78" s="206">
        <v>979</v>
      </c>
      <c r="U78" s="207">
        <v>878.57666922409999</v>
      </c>
      <c r="V78" s="207">
        <v>853.34449931946597</v>
      </c>
      <c r="W78" s="208">
        <v>0.028719371670678874</v>
      </c>
      <c r="X78" s="206">
        <v>164.13675068941444</v>
      </c>
      <c r="Y78" s="206">
        <v>11.65705868808768</v>
      </c>
      <c r="Z78" s="206">
        <v>152.47969200132673</v>
      </c>
      <c r="AA78" s="206">
        <v>4.4956907537602522</v>
      </c>
      <c r="AB78" s="206">
        <v>6.3625266893440591</v>
      </c>
      <c r="AC78" s="215">
        <v>157.78168949815702</v>
      </c>
      <c r="AD78" s="206">
        <v>137.2700698633966</v>
      </c>
      <c r="AE78" s="203">
        <v>2.6099999999999999</v>
      </c>
      <c r="AF78" s="203">
        <v>-1</v>
      </c>
      <c r="AG78" s="202">
        <v>0.69999999999999996</v>
      </c>
      <c r="AH78" s="204">
        <v>0.020987499999999999</v>
      </c>
      <c r="AI78" s="202"/>
    </row>
    <row xmlns:x14ac="http://schemas.microsoft.com/office/spreadsheetml/2009/9/ac" r="79" x14ac:dyDescent="0.25">
      <c r="A79" s="202">
        <v>78</v>
      </c>
      <c r="B79" s="202" t="s">
        <v>3440</v>
      </c>
      <c r="C79" s="202" t="s">
        <v>3558</v>
      </c>
      <c r="D79" s="203" t="s">
        <v>3706</v>
      </c>
      <c r="E79" s="213" t="s">
        <v>4230</v>
      </c>
      <c r="F79" s="210">
        <v>37.151699999999998</v>
      </c>
      <c r="G79" s="210">
        <v>-88.775000000000006</v>
      </c>
      <c r="H79" s="207">
        <v>105</v>
      </c>
      <c r="I79" s="202" t="s">
        <v>3719</v>
      </c>
      <c r="J79" s="202" t="s">
        <v>3749</v>
      </c>
      <c r="K79" s="16">
        <v>45273.037743055589</v>
      </c>
      <c r="L79" s="16">
        <v>45272.704409722202</v>
      </c>
      <c r="M79" s="203" t="s">
        <v>3885</v>
      </c>
      <c r="N79" s="205" t="s">
        <v>3905</v>
      </c>
      <c r="O79" s="16">
        <v>45272.454409722202</v>
      </c>
      <c r="P79" s="203">
        <v>1379</v>
      </c>
      <c r="Q79" s="205" t="s">
        <v>3935</v>
      </c>
      <c r="R79" s="205" t="s">
        <v>4110</v>
      </c>
      <c r="S79" s="206">
        <v>943.29899999999998</v>
      </c>
      <c r="T79" s="206">
        <v>928</v>
      </c>
      <c r="U79" s="207">
        <v>843.25534065372597</v>
      </c>
      <c r="V79" s="207">
        <v>765.83641646991794</v>
      </c>
      <c r="W79" s="208">
        <v>0.091809586552739436</v>
      </c>
      <c r="X79" s="207">
        <v>98.62369620255447</v>
      </c>
      <c r="Y79" s="206">
        <v>12.181373217588041</v>
      </c>
      <c r="Z79" s="206">
        <v>86.442322984966424</v>
      </c>
      <c r="AA79" s="206">
        <v>6.7529058118682848</v>
      </c>
      <c r="AB79" s="206">
        <v>5.0701660415689309</v>
      </c>
      <c r="AC79" s="215">
        <v>129.663330189909</v>
      </c>
      <c r="AD79" s="206">
        <v>76.501364812046305</v>
      </c>
      <c r="AE79" s="203">
        <v>1.77</v>
      </c>
      <c r="AF79" s="203">
        <v>-1</v>
      </c>
      <c r="AG79" s="202">
        <v>0.69999999999999996</v>
      </c>
      <c r="AH79" s="204">
        <v>0.042206250000000001</v>
      </c>
      <c r="AI79" s="211" t="s">
        <v>4198</v>
      </c>
    </row>
    <row xmlns:x14ac="http://schemas.microsoft.com/office/spreadsheetml/2009/9/ac" r="80" x14ac:dyDescent="0.25">
      <c r="A80" s="202">
        <v>79</v>
      </c>
      <c r="B80" s="202" t="s">
        <v>3441</v>
      </c>
      <c r="C80" s="202" t="s">
        <v>3559</v>
      </c>
      <c r="D80" s="203" t="s">
        <v>3706</v>
      </c>
      <c r="E80" s="213" t="s">
        <v>4230</v>
      </c>
      <c r="F80" s="210">
        <v>37.151699999999998</v>
      </c>
      <c r="G80" s="210">
        <v>-88.775000000000006</v>
      </c>
      <c r="H80" s="207">
        <v>105</v>
      </c>
      <c r="I80" s="202" t="s">
        <v>3719</v>
      </c>
      <c r="J80" s="202" t="s">
        <v>3799</v>
      </c>
      <c r="K80" s="16">
        <v>44647.032268518509</v>
      </c>
      <c r="L80" s="16">
        <v>44646.698935185195</v>
      </c>
      <c r="M80" s="203" t="s">
        <v>3885</v>
      </c>
      <c r="N80" s="205" t="s">
        <v>3905</v>
      </c>
      <c r="O80" s="16">
        <v>44646.448935185195</v>
      </c>
      <c r="P80" s="203">
        <v>1379</v>
      </c>
      <c r="Q80" s="205" t="s">
        <v>3985</v>
      </c>
      <c r="R80" s="205" t="s">
        <v>4050</v>
      </c>
      <c r="S80" s="206">
        <v>811.40099999999995</v>
      </c>
      <c r="T80" s="206">
        <v>780.99800000000005</v>
      </c>
      <c r="U80" s="207">
        <v>714.94506635557104</v>
      </c>
      <c r="V80" s="207">
        <v>934.19491346862537</v>
      </c>
      <c r="W80" s="208">
        <v>0.30666670410172819</v>
      </c>
      <c r="X80" s="206">
        <v>103.69075837061065</v>
      </c>
      <c r="Y80" s="206">
        <v>20.862249293016085</v>
      </c>
      <c r="Z80" s="206">
        <v>82.82850907759456</v>
      </c>
      <c r="AA80" s="206">
        <v>5.5786585304350016</v>
      </c>
      <c r="AB80" s="206">
        <v>4.9155129876617041</v>
      </c>
      <c r="AC80" s="215">
        <v>162.88624931472049</v>
      </c>
      <c r="AD80" s="206">
        <v>304.59728621852736</v>
      </c>
      <c r="AE80" s="203">
        <v>5.6100000000000003</v>
      </c>
      <c r="AF80" s="203">
        <v>-1</v>
      </c>
      <c r="AG80" s="202">
        <v>0.69999999999999996</v>
      </c>
      <c r="AH80" s="204">
        <v>0.035643750000000002</v>
      </c>
      <c r="AI80" s="211" t="s">
        <v>4198</v>
      </c>
    </row>
    <row xmlns:x14ac="http://schemas.microsoft.com/office/spreadsheetml/2009/9/ac" r="81" x14ac:dyDescent="0.25">
      <c r="A81" s="202">
        <v>80</v>
      </c>
      <c r="B81" s="202" t="s">
        <v>3442</v>
      </c>
      <c r="C81" s="202" t="s">
        <v>3560</v>
      </c>
      <c r="D81" s="203" t="s">
        <v>3706</v>
      </c>
      <c r="E81" s="213" t="s">
        <v>4230</v>
      </c>
      <c r="F81" s="210">
        <v>37.151699999999998</v>
      </c>
      <c r="G81" s="210">
        <v>-88.775000000000006</v>
      </c>
      <c r="H81" s="207">
        <v>105</v>
      </c>
      <c r="I81" s="202" t="s">
        <v>3719</v>
      </c>
      <c r="J81" s="202" t="s">
        <v>3751</v>
      </c>
      <c r="K81" s="16">
        <v>45164.037974537001</v>
      </c>
      <c r="L81" s="16">
        <v>45163.704641203702</v>
      </c>
      <c r="M81" s="203" t="s">
        <v>3885</v>
      </c>
      <c r="N81" s="205" t="s">
        <v>3905</v>
      </c>
      <c r="O81" s="16">
        <v>45163.454641203702</v>
      </c>
      <c r="P81" s="203">
        <v>1379</v>
      </c>
      <c r="Q81" s="205" t="s">
        <v>3937</v>
      </c>
      <c r="R81" s="205" t="s">
        <v>4110</v>
      </c>
      <c r="S81" s="206">
        <v>1266.6010000000001</v>
      </c>
      <c r="T81" s="206">
        <v>1261.202</v>
      </c>
      <c r="U81" s="207">
        <v>1144.6329974986099</v>
      </c>
      <c r="V81" s="207">
        <v>1157.3524844547219</v>
      </c>
      <c r="W81" s="208">
        <v>0.011112284010602618</v>
      </c>
      <c r="X81" s="206">
        <v>230.53391720498399</v>
      </c>
      <c r="Y81" s="206">
        <v>23.732618893034196</v>
      </c>
      <c r="Z81" s="206">
        <v>206.80129831194981</v>
      </c>
      <c r="AA81" s="206">
        <v>10.013560407343464</v>
      </c>
      <c r="AB81" s="206">
        <v>7.873436611003763</v>
      </c>
      <c r="AC81" s="215">
        <v>118.85707568278383</v>
      </c>
      <c r="AD81" s="206">
        <v>103.40565584402192</v>
      </c>
      <c r="AE81" s="203">
        <v>2.6099999999999999</v>
      </c>
      <c r="AF81" s="203">
        <v>-1</v>
      </c>
      <c r="AG81" s="202">
        <v>0.69999999999999996</v>
      </c>
      <c r="AH81" s="204">
        <v>0.05134375</v>
      </c>
      <c r="AI81" s="211" t="s">
        <v>4154</v>
      </c>
    </row>
    <row xmlns:x14ac="http://schemas.microsoft.com/office/spreadsheetml/2009/9/ac" r="82" x14ac:dyDescent="0.25">
      <c r="A82" s="202">
        <v>81</v>
      </c>
      <c r="B82" s="202" t="s">
        <v>3444</v>
      </c>
      <c r="C82" s="202" t="s">
        <v>3562</v>
      </c>
      <c r="D82" s="203" t="s">
        <v>3708</v>
      </c>
      <c r="E82" s="213" t="s">
        <v>4230</v>
      </c>
      <c r="F82" s="204">
        <v>45.379199999999997</v>
      </c>
      <c r="G82" s="204">
        <v>-93.895799999999994</v>
      </c>
      <c r="H82" s="214">
        <v>292</v>
      </c>
      <c r="I82" s="202" t="s">
        <v>3719</v>
      </c>
      <c r="J82" s="202" t="s">
        <v>3753</v>
      </c>
      <c r="K82" s="16">
        <v>44715.054872685199</v>
      </c>
      <c r="L82" s="16">
        <v>44714.721539351798</v>
      </c>
      <c r="M82" s="203" t="s">
        <v>3887</v>
      </c>
      <c r="N82" s="205" t="s">
        <v>3905</v>
      </c>
      <c r="O82" s="16">
        <v>44714.471539351798</v>
      </c>
      <c r="P82" s="203">
        <v>6090</v>
      </c>
      <c r="Q82" s="205" t="s">
        <v>3939</v>
      </c>
      <c r="R82" s="205" t="s">
        <v>4067</v>
      </c>
      <c r="S82" s="206">
        <v>411.89999999999998</v>
      </c>
      <c r="T82" s="206">
        <v>411.19999999999999</v>
      </c>
      <c r="U82" s="207">
        <v>373.46830178863303</v>
      </c>
      <c r="V82" s="207">
        <v>569.5575518584784</v>
      </c>
      <c r="W82" s="208">
        <v>0.52504924549345944</v>
      </c>
      <c r="X82" s="206">
        <v>81.25474970592056</v>
      </c>
      <c r="Y82" s="206">
        <v>24.517459319181096</v>
      </c>
      <c r="Z82" s="206">
        <v>56.737290386739467</v>
      </c>
      <c r="AA82" s="206">
        <v>7.5731800818196335</v>
      </c>
      <c r="AB82" s="206">
        <v>3.4501532129840573</v>
      </c>
      <c r="AC82" s="215">
        <v>54.162659051878393</v>
      </c>
      <c r="AD82" s="206">
        <v>87.021338876684624</v>
      </c>
      <c r="AE82" s="203">
        <v>4.8200000000000003</v>
      </c>
      <c r="AF82" s="203">
        <v>-1</v>
      </c>
      <c r="AG82" s="202">
        <v>0.69999999999999996</v>
      </c>
      <c r="AH82" s="204">
        <v>0.035999999999999997</v>
      </c>
      <c r="AI82" s="202"/>
    </row>
    <row xmlns:x14ac="http://schemas.microsoft.com/office/spreadsheetml/2009/9/ac" r="83" hidden="true" x14ac:dyDescent="0.25">
      <c r="A83" s="202">
        <v>82</v>
      </c>
      <c r="B83" s="202" t="s">
        <v>3438</v>
      </c>
      <c r="C83" s="202" t="s">
        <v>3556</v>
      </c>
      <c r="D83" s="203" t="s">
        <v>3683</v>
      </c>
      <c r="E83" s="213" t="s">
        <v>4230</v>
      </c>
      <c r="F83" s="210">
        <v>38.584699999999998</v>
      </c>
      <c r="G83" s="210">
        <v>-85.411699999999996</v>
      </c>
      <c r="H83" s="207">
        <v>144</v>
      </c>
      <c r="I83" s="202" t="s">
        <v>3719</v>
      </c>
      <c r="J83" s="202" t="s">
        <v>3820</v>
      </c>
      <c r="K83" s="16">
        <v>45231.029178240708</v>
      </c>
      <c r="L83" s="16">
        <v>45230.695844907408</v>
      </c>
      <c r="M83" s="203" t="s">
        <v>3885</v>
      </c>
      <c r="N83" s="205" t="s">
        <v>3904</v>
      </c>
      <c r="O83" s="16">
        <v>45230.487511574094</v>
      </c>
      <c r="P83" s="203">
        <v>6071</v>
      </c>
      <c r="Q83" s="205" t="s">
        <v>4006</v>
      </c>
      <c r="R83" s="205" t="s">
        <v>4048</v>
      </c>
      <c r="S83" s="206">
        <v>278.19999999999999</v>
      </c>
      <c r="T83" s="206">
        <v>284.99000000000001</v>
      </c>
      <c r="U83" s="207">
        <v>256.69064373722</v>
      </c>
      <c r="V83" s="207">
        <v>992.23047216964255</v>
      </c>
      <c r="W83" s="208">
        <v>2.8654719070532675</v>
      </c>
      <c r="X83" s="207">
        <v>168.90101101551639</v>
      </c>
      <c r="Y83" s="206">
        <v>26.171045941365588</v>
      </c>
      <c r="Z83" s="206">
        <v>142.72996507415081</v>
      </c>
      <c r="AA83" s="206">
        <v>9.6528036540923434</v>
      </c>
      <c r="AB83" s="206">
        <v>5.9015610382464132</v>
      </c>
      <c r="AC83" s="215">
        <v>36.46638293943812</v>
      </c>
      <c r="AD83" s="206">
        <v>38.897475135400661</v>
      </c>
      <c r="AE83" s="203">
        <v>3.2000000000000002</v>
      </c>
      <c r="AF83" s="203">
        <v>-1</v>
      </c>
      <c r="AG83" s="202">
        <v>0.5</v>
      </c>
      <c r="AH83" s="204">
        <v>0.048224999999999997</v>
      </c>
      <c r="AI83" s="212" t="s">
        <v>4152</v>
      </c>
    </row>
    <row xmlns:x14ac="http://schemas.microsoft.com/office/spreadsheetml/2009/9/ac" r="84" x14ac:dyDescent="0.25">
      <c r="A84" s="202">
        <v>83</v>
      </c>
      <c r="B84" s="202" t="s">
        <v>3439</v>
      </c>
      <c r="C84" s="202" t="s">
        <v>3557</v>
      </c>
      <c r="D84" s="203" t="s">
        <v>3683</v>
      </c>
      <c r="E84" s="213" t="s">
        <v>4230</v>
      </c>
      <c r="F84" s="204">
        <v>38.584699999999998</v>
      </c>
      <c r="G84" s="204">
        <v>-85.411699999999996</v>
      </c>
      <c r="H84" s="214">
        <v>144</v>
      </c>
      <c r="I84" s="202" t="s">
        <v>3719</v>
      </c>
      <c r="J84" s="202" t="s">
        <v>3748</v>
      </c>
      <c r="K84" s="16">
        <v>45122.0292708333</v>
      </c>
      <c r="L84" s="16">
        <v>45121.695937500001</v>
      </c>
      <c r="M84" s="203" t="s">
        <v>3885</v>
      </c>
      <c r="N84" s="205" t="s">
        <v>3904</v>
      </c>
      <c r="O84" s="16">
        <v>45121.487604166701</v>
      </c>
      <c r="P84" s="203">
        <v>6071</v>
      </c>
      <c r="Q84" s="205" t="s">
        <v>3934</v>
      </c>
      <c r="R84" s="205" t="s">
        <v>4048</v>
      </c>
      <c r="S84" s="206">
        <v>1373.5</v>
      </c>
      <c r="T84" s="206">
        <v>1399.05</v>
      </c>
      <c r="U84" s="207">
        <v>1262.2432394648999</v>
      </c>
      <c r="V84" s="207">
        <v>1450.7170970713848</v>
      </c>
      <c r="W84" s="208">
        <v>0.14931659106083564</v>
      </c>
      <c r="X84" s="206">
        <v>182.08666458921104</v>
      </c>
      <c r="Y84" s="206">
        <v>20.470188042905125</v>
      </c>
      <c r="Z84" s="206">
        <v>161.61647654630596</v>
      </c>
      <c r="AA84" s="206">
        <v>11.431904830466086</v>
      </c>
      <c r="AB84" s="206">
        <v>7.9576101654911007</v>
      </c>
      <c r="AC84" s="215">
        <v>16.62183468594003</v>
      </c>
      <c r="AD84" s="206">
        <v>8.4217295742096159</v>
      </c>
      <c r="AE84" s="203">
        <v>1.52</v>
      </c>
      <c r="AF84" s="203">
        <v>1</v>
      </c>
      <c r="AG84" s="202">
        <v>1</v>
      </c>
      <c r="AH84" s="204">
        <v>0.052025000000000002</v>
      </c>
      <c r="AI84" s="202"/>
    </row>
    <row xmlns:x14ac="http://schemas.microsoft.com/office/spreadsheetml/2009/9/ac" r="85" hidden="true" x14ac:dyDescent="0.25">
      <c r="A85" s="202">
        <v>84</v>
      </c>
      <c r="B85" s="202" t="s">
        <v>3443</v>
      </c>
      <c r="C85" s="202" t="s">
        <v>3561</v>
      </c>
      <c r="D85" s="203" t="s">
        <v>3687</v>
      </c>
      <c r="E85" s="213" t="s">
        <v>4230</v>
      </c>
      <c r="F85" s="210">
        <v>34.4236</v>
      </c>
      <c r="G85" s="210">
        <v>-92.139200000000002</v>
      </c>
      <c r="H85" s="207">
        <v>93</v>
      </c>
      <c r="I85" s="202" t="s">
        <v>3719</v>
      </c>
      <c r="J85" s="202" t="s">
        <v>3752</v>
      </c>
      <c r="K85" s="16">
        <v>45206.04582175929</v>
      </c>
      <c r="L85" s="16">
        <v>45205.712488425903</v>
      </c>
      <c r="M85" s="203" t="s">
        <v>3873</v>
      </c>
      <c r="N85" s="205" t="s">
        <v>3905</v>
      </c>
      <c r="O85" s="16">
        <v>45205.462488425903</v>
      </c>
      <c r="P85" s="203">
        <v>6009</v>
      </c>
      <c r="Q85" s="205" t="s">
        <v>3938</v>
      </c>
      <c r="R85" s="205" t="s">
        <v>4063</v>
      </c>
      <c r="S85" s="206">
        <v>320</v>
      </c>
      <c r="T85" s="206">
        <v>380.10000000000002</v>
      </c>
      <c r="U85" s="207">
        <v>294.84260037283298</v>
      </c>
      <c r="V85" s="207">
        <v>510.75213401353415</v>
      </c>
      <c r="W85" s="208">
        <v>0.73228744207139762</v>
      </c>
      <c r="X85" s="206">
        <v>112.23023952556215</v>
      </c>
      <c r="Y85" s="206">
        <v>27.786463039764961</v>
      </c>
      <c r="Z85" s="206">
        <v>84.443776485797187</v>
      </c>
      <c r="AA85" s="206">
        <v>12.988826709809064</v>
      </c>
      <c r="AB85" s="206">
        <v>4.8617019590049004</v>
      </c>
      <c r="AC85" s="215">
        <v>60.281146366189716</v>
      </c>
      <c r="AD85" s="206">
        <v>56.262403275110394</v>
      </c>
      <c r="AE85" s="203">
        <v>2.7999999999999998</v>
      </c>
      <c r="AF85" s="203">
        <v>-1</v>
      </c>
      <c r="AG85" s="202">
        <v>0.5</v>
      </c>
      <c r="AH85" s="204">
        <v>0.05418125</v>
      </c>
      <c r="AI85" s="202"/>
    </row>
    <row xmlns:x14ac="http://schemas.microsoft.com/office/spreadsheetml/2009/9/ac" r="86" hidden="true" x14ac:dyDescent="0.25">
      <c r="A86" s="202">
        <v>85</v>
      </c>
      <c r="B86" s="202" t="s">
        <v>3453</v>
      </c>
      <c r="C86" s="202" t="s">
        <v>3571</v>
      </c>
      <c r="D86" s="203" t="s">
        <v>3675</v>
      </c>
      <c r="E86" s="213" t="s">
        <v>4230</v>
      </c>
      <c r="F86" s="204">
        <v>47.371037299999998</v>
      </c>
      <c r="G86" s="204">
        <v>-101.8356849</v>
      </c>
      <c r="H86" s="214">
        <v>590</v>
      </c>
      <c r="I86" s="202" t="s">
        <v>3720</v>
      </c>
      <c r="J86" s="202" t="s">
        <v>3760</v>
      </c>
      <c r="K86" s="16">
        <v>44158.754143518498</v>
      </c>
      <c r="L86" s="16">
        <v>44158.754143518498</v>
      </c>
      <c r="M86" s="203" t="s">
        <v>3861</v>
      </c>
      <c r="N86" s="205" t="s">
        <v>3905</v>
      </c>
      <c r="O86" s="16">
        <v>44158.504143518498</v>
      </c>
      <c r="P86" s="203">
        <v>6469</v>
      </c>
      <c r="Q86" s="205" t="s">
        <v>3946</v>
      </c>
      <c r="R86" s="205" t="s">
        <v>4061</v>
      </c>
      <c r="S86" s="206">
        <v>372.69999999999999</v>
      </c>
      <c r="T86" s="206">
        <v>365.89999999999998</v>
      </c>
      <c r="U86" s="207">
        <v>337.59368124533302</v>
      </c>
      <c r="V86" s="207">
        <v>417.25041279167345</v>
      </c>
      <c r="W86" s="208">
        <v>0.23595445048763522</v>
      </c>
      <c r="X86" s="207">
        <v>53.955684625767418</v>
      </c>
      <c r="Y86" s="206">
        <v>20.411860747284507</v>
      </c>
      <c r="Z86" s="206">
        <v>33.543823878482911</v>
      </c>
      <c r="AA86" s="206">
        <v>7.2391223190998799</v>
      </c>
      <c r="AB86" s="206">
        <v>8.150570312673441</v>
      </c>
      <c r="AC86" s="215">
        <v>22.473573164899506</v>
      </c>
      <c r="AD86" s="206">
        <v>48.243270393984268</v>
      </c>
      <c r="AE86" s="203">
        <v>6.4400000000000004</v>
      </c>
      <c r="AF86" s="203">
        <v>-1</v>
      </c>
      <c r="AG86" s="202">
        <v>0</v>
      </c>
      <c r="AH86" s="204">
        <v>0.054168750000000002</v>
      </c>
      <c r="AI86" s="211" t="s">
        <v>4159</v>
      </c>
    </row>
    <row xmlns:x14ac="http://schemas.microsoft.com/office/spreadsheetml/2009/9/ac" r="87" x14ac:dyDescent="0.25">
      <c r="A87" s="202">
        <v>86</v>
      </c>
      <c r="B87" s="202" t="s">
        <v>3457</v>
      </c>
      <c r="C87" s="202" t="s">
        <v>3575</v>
      </c>
      <c r="D87" s="203" t="s">
        <v>3702</v>
      </c>
      <c r="E87" s="213" t="s">
        <v>4230</v>
      </c>
      <c r="F87" s="204">
        <v>40.462699999999998</v>
      </c>
      <c r="G87" s="204">
        <v>-107.5912</v>
      </c>
      <c r="H87" s="214">
        <v>1939</v>
      </c>
      <c r="I87" s="202" t="s">
        <v>3720</v>
      </c>
      <c r="J87" s="202" t="s">
        <v>3768</v>
      </c>
      <c r="K87" s="16">
        <v>45206.757638888899</v>
      </c>
      <c r="L87" s="16">
        <v>45206.757638888899</v>
      </c>
      <c r="M87" s="203" t="s">
        <v>3881</v>
      </c>
      <c r="N87" s="205" t="s">
        <v>3903</v>
      </c>
      <c r="O87" s="16">
        <v>45206.465972222199</v>
      </c>
      <c r="P87" s="203">
        <v>6021</v>
      </c>
      <c r="Q87" s="205" t="s">
        <v>3954</v>
      </c>
      <c r="R87" s="205" t="s">
        <v>4065</v>
      </c>
      <c r="S87" s="206">
        <v>487.19999999999999</v>
      </c>
      <c r="T87" s="206">
        <v>518.10000000000002</v>
      </c>
      <c r="U87" s="207">
        <v>447.11960688009998</v>
      </c>
      <c r="V87" s="207">
        <v>516.63886276822427</v>
      </c>
      <c r="W87" s="208">
        <v>0.15548245887317269</v>
      </c>
      <c r="X87" s="206">
        <v>70.750694734560241</v>
      </c>
      <c r="Y87" s="206">
        <v>13.720418926232783</v>
      </c>
      <c r="Z87" s="206">
        <v>57.030275808327445</v>
      </c>
      <c r="AA87" s="206">
        <v>9.3957071394973717</v>
      </c>
      <c r="AB87" s="206">
        <v>3.8391102460464035</v>
      </c>
      <c r="AC87" s="215">
        <v>4.0505483986088962</v>
      </c>
      <c r="AD87" s="206">
        <v>1.8362486073693665</v>
      </c>
      <c r="AE87" s="203">
        <v>1.3600000000000001</v>
      </c>
      <c r="AF87" s="203">
        <v>1</v>
      </c>
      <c r="AG87" s="202">
        <v>1</v>
      </c>
      <c r="AH87" s="204">
        <v>0.055599999999999997</v>
      </c>
      <c r="AI87" s="211" t="s">
        <v>4162</v>
      </c>
    </row>
    <row xmlns:x14ac="http://schemas.microsoft.com/office/spreadsheetml/2009/9/ac" r="88" x14ac:dyDescent="0.25">
      <c r="A88" s="202">
        <v>87</v>
      </c>
      <c r="B88" s="202" t="s">
        <v>3458</v>
      </c>
      <c r="C88" s="202" t="s">
        <v>3576</v>
      </c>
      <c r="D88" s="203" t="s">
        <v>3702</v>
      </c>
      <c r="E88" s="213" t="s">
        <v>4230</v>
      </c>
      <c r="F88" s="204">
        <v>40.462699999999998</v>
      </c>
      <c r="G88" s="204">
        <v>-107.5912</v>
      </c>
      <c r="H88" s="214">
        <v>1939</v>
      </c>
      <c r="I88" s="202" t="s">
        <v>3720</v>
      </c>
      <c r="J88" s="202" t="s">
        <v>3765</v>
      </c>
      <c r="K88" s="16">
        <v>45122.759722222203</v>
      </c>
      <c r="L88" s="16">
        <v>45122.759722222203</v>
      </c>
      <c r="M88" s="203" t="s">
        <v>3881</v>
      </c>
      <c r="N88" s="205" t="s">
        <v>3903</v>
      </c>
      <c r="O88" s="16">
        <v>45122.468055555604</v>
      </c>
      <c r="P88" s="203">
        <v>6021</v>
      </c>
      <c r="Q88" s="205" t="s">
        <v>3951</v>
      </c>
      <c r="R88" s="205" t="s">
        <v>4080</v>
      </c>
      <c r="S88" s="206">
        <v>892.39999999999998</v>
      </c>
      <c r="T88" s="206">
        <v>903.39999999999998</v>
      </c>
      <c r="U88" s="207">
        <v>811.90010280866704</v>
      </c>
      <c r="V88" s="207">
        <v>1197.3449763843055</v>
      </c>
      <c r="W88" s="208">
        <v>0.47474421082377011</v>
      </c>
      <c r="X88" s="206">
        <v>213.47554814910612</v>
      </c>
      <c r="Y88" s="206">
        <v>16.277842778603343</v>
      </c>
      <c r="Z88" s="206">
        <v>197.19770537050277</v>
      </c>
      <c r="AA88" s="206">
        <v>7.7276384298819272</v>
      </c>
      <c r="AB88" s="206">
        <v>7.4936959947179576</v>
      </c>
      <c r="AC88" s="215">
        <v>172.55827330155387</v>
      </c>
      <c r="AD88" s="206">
        <v>161.62958265912212</v>
      </c>
      <c r="AE88" s="203">
        <v>2.8100000000000001</v>
      </c>
      <c r="AF88" s="203">
        <v>-1</v>
      </c>
      <c r="AG88" s="202">
        <v>0.69999999999999996</v>
      </c>
      <c r="AH88" s="204">
        <v>0.042162499999999999</v>
      </c>
      <c r="AI88" s="202" t="s">
        <v>4163</v>
      </c>
    </row>
    <row xmlns:x14ac="http://schemas.microsoft.com/office/spreadsheetml/2009/9/ac" r="89" x14ac:dyDescent="0.25">
      <c r="A89" s="202">
        <v>88</v>
      </c>
      <c r="B89" s="202" t="s">
        <v>3459</v>
      </c>
      <c r="C89" s="202" t="s">
        <v>3577</v>
      </c>
      <c r="D89" s="203" t="s">
        <v>3680</v>
      </c>
      <c r="E89" s="213" t="s">
        <v>4230</v>
      </c>
      <c r="F89" s="204">
        <v>36.689999999999998</v>
      </c>
      <c r="G89" s="204">
        <v>-108.48139999999999</v>
      </c>
      <c r="H89" s="214">
        <v>1630</v>
      </c>
      <c r="I89" s="202" t="s">
        <v>3720</v>
      </c>
      <c r="J89" s="202" t="s">
        <v>3766</v>
      </c>
      <c r="K89" s="16">
        <v>44091.763518518499</v>
      </c>
      <c r="L89" s="16">
        <v>44091.763518518499</v>
      </c>
      <c r="M89" s="203" t="s">
        <v>3866</v>
      </c>
      <c r="N89" s="205" t="s">
        <v>3903</v>
      </c>
      <c r="O89" s="16">
        <v>44091.471851851798</v>
      </c>
      <c r="P89" s="203">
        <v>2442</v>
      </c>
      <c r="Q89" s="205" t="s">
        <v>3952</v>
      </c>
      <c r="R89" s="205" t="s">
        <v>4067</v>
      </c>
      <c r="S89" s="206">
        <v>1507.5999999999999</v>
      </c>
      <c r="T89" s="206">
        <v>1506</v>
      </c>
      <c r="U89" s="207">
        <v>1367.21207375573</v>
      </c>
      <c r="V89" s="207">
        <v>1435.4911303151716</v>
      </c>
      <c r="W89" s="208">
        <v>0.049940355172463591</v>
      </c>
      <c r="X89" s="206">
        <v>255.78780535930917</v>
      </c>
      <c r="Y89" s="206">
        <v>9.8252474003460861</v>
      </c>
      <c r="Z89" s="206">
        <v>245.96255795896312</v>
      </c>
      <c r="AA89" s="206">
        <v>4.6218465925817434</v>
      </c>
      <c r="AB89" s="206">
        <v>6.654033793657069</v>
      </c>
      <c r="AC89" s="215">
        <v>71.612628196852512</v>
      </c>
      <c r="AD89" s="206">
        <v>64.69007413782343</v>
      </c>
      <c r="AE89" s="203">
        <v>2.71</v>
      </c>
      <c r="AF89" s="203">
        <v>1</v>
      </c>
      <c r="AG89" s="202">
        <v>1</v>
      </c>
      <c r="AH89" s="204">
        <v>0.071150000000000005</v>
      </c>
      <c r="AI89" s="211" t="s">
        <v>4164</v>
      </c>
    </row>
    <row xmlns:x14ac="http://schemas.microsoft.com/office/spreadsheetml/2009/9/ac" r="90" x14ac:dyDescent="0.25">
      <c r="A90" s="202">
        <v>89</v>
      </c>
      <c r="B90" s="202" t="s">
        <v>3461</v>
      </c>
      <c r="C90" s="202" t="s">
        <v>3579</v>
      </c>
      <c r="D90" s="203" t="s">
        <v>3680</v>
      </c>
      <c r="E90" s="213" t="s">
        <v>4230</v>
      </c>
      <c r="F90" s="204">
        <v>36.689999999999998</v>
      </c>
      <c r="G90" s="204">
        <v>-108.48139999999999</v>
      </c>
      <c r="H90" s="214">
        <v>1630</v>
      </c>
      <c r="I90" s="202" t="s">
        <v>3720</v>
      </c>
      <c r="J90" s="202" t="s">
        <v>3768</v>
      </c>
      <c r="K90" s="16">
        <v>45206.758414351898</v>
      </c>
      <c r="L90" s="16">
        <v>45206.758414351898</v>
      </c>
      <c r="M90" s="203" t="s">
        <v>3866</v>
      </c>
      <c r="N90" s="205" t="s">
        <v>3903</v>
      </c>
      <c r="O90" s="16">
        <v>45206.466747685197</v>
      </c>
      <c r="P90" s="203">
        <v>2442</v>
      </c>
      <c r="Q90" s="205" t="s">
        <v>3954</v>
      </c>
      <c r="R90" s="205" t="s">
        <v>4079</v>
      </c>
      <c r="S90" s="206">
        <v>1532.3</v>
      </c>
      <c r="T90" s="206">
        <v>1509.9000000000001</v>
      </c>
      <c r="U90" s="207">
        <v>1386.0149894668</v>
      </c>
      <c r="V90" s="207">
        <v>1060.449275844589</v>
      </c>
      <c r="W90" s="208">
        <v>0.23489335692354679</v>
      </c>
      <c r="X90" s="206">
        <v>127.0232116681134</v>
      </c>
      <c r="Y90" s="206">
        <v>7.7482891459471741</v>
      </c>
      <c r="Z90" s="206">
        <v>119.27492252216624</v>
      </c>
      <c r="AA90" s="206">
        <v>4.799446531796602</v>
      </c>
      <c r="AB90" s="206">
        <v>11.564942946995435</v>
      </c>
      <c r="AC90" s="215">
        <v>16.846998176768039</v>
      </c>
      <c r="AD90" s="206">
        <v>9.5466323001685556</v>
      </c>
      <c r="AE90" s="203">
        <v>1.7</v>
      </c>
      <c r="AF90" s="203">
        <v>1</v>
      </c>
      <c r="AG90" s="202">
        <v>1</v>
      </c>
      <c r="AH90" s="204">
        <v>0.075475</v>
      </c>
      <c r="AI90" s="211" t="s">
        <v>4166</v>
      </c>
    </row>
    <row xmlns:x14ac="http://schemas.microsoft.com/office/spreadsheetml/2009/9/ac" r="91" hidden="true" x14ac:dyDescent="0.25">
      <c r="A91" s="202">
        <v>90</v>
      </c>
      <c r="B91" s="202" t="s">
        <v>3466</v>
      </c>
      <c r="C91" s="202" t="s">
        <v>3584</v>
      </c>
      <c r="D91" s="203" t="s">
        <v>3705</v>
      </c>
      <c r="E91" s="213" t="s">
        <v>4230</v>
      </c>
      <c r="F91" s="204">
        <v>36.315600000000003</v>
      </c>
      <c r="G91" s="204">
        <v>-86.400599999999997</v>
      </c>
      <c r="H91" s="214">
        <v>140</v>
      </c>
      <c r="I91" s="202" t="s">
        <v>3720</v>
      </c>
      <c r="J91" s="202" t="s">
        <v>3772</v>
      </c>
      <c r="K91" s="16">
        <v>44647.7026736111</v>
      </c>
      <c r="L91" s="16">
        <v>44647.7026736111</v>
      </c>
      <c r="M91" s="203" t="s">
        <v>3884</v>
      </c>
      <c r="N91" s="205" t="s">
        <v>3905</v>
      </c>
      <c r="O91" s="16">
        <v>44647.4526736111</v>
      </c>
      <c r="P91" s="203">
        <v>3403</v>
      </c>
      <c r="Q91" s="205" t="s">
        <v>3958</v>
      </c>
      <c r="R91" s="205" t="s">
        <v>4073</v>
      </c>
      <c r="S91" s="206">
        <v>307</v>
      </c>
      <c r="T91" s="206">
        <v>306.39999999999998</v>
      </c>
      <c r="U91" s="207">
        <v>278.04305096259998</v>
      </c>
      <c r="V91" s="207">
        <v>286.93876465502171</v>
      </c>
      <c r="W91" s="208">
        <v>0.031994015536890054</v>
      </c>
      <c r="X91" s="206">
        <v>75.979553544874847</v>
      </c>
      <c r="Y91" s="206">
        <v>21.61855726565539</v>
      </c>
      <c r="Z91" s="206">
        <v>54.360996279219457</v>
      </c>
      <c r="AA91" s="206">
        <v>9.5069650596379685</v>
      </c>
      <c r="AB91" s="206">
        <v>2.6393277969575251</v>
      </c>
      <c r="AC91" s="215">
        <v>76.340707346476734</v>
      </c>
      <c r="AD91" s="206">
        <v>63.108318073087439</v>
      </c>
      <c r="AE91" s="203">
        <v>2.48</v>
      </c>
      <c r="AF91" s="203">
        <v>-1</v>
      </c>
      <c r="AG91" s="202">
        <v>0.5</v>
      </c>
      <c r="AH91" s="204">
        <v>0.027275000000000001</v>
      </c>
      <c r="AI91" s="202"/>
    </row>
    <row xmlns:x14ac="http://schemas.microsoft.com/office/spreadsheetml/2009/9/ac" r="92" x14ac:dyDescent="0.25">
      <c r="A92" s="202">
        <v>91</v>
      </c>
      <c r="B92" s="202" t="s">
        <v>3467</v>
      </c>
      <c r="C92" s="202" t="s">
        <v>3585</v>
      </c>
      <c r="D92" s="203" t="s">
        <v>3705</v>
      </c>
      <c r="E92" s="213" t="s">
        <v>4230</v>
      </c>
      <c r="F92" s="204">
        <v>36.315600000000003</v>
      </c>
      <c r="G92" s="204">
        <v>-86.400599999999997</v>
      </c>
      <c r="H92" s="214">
        <v>140</v>
      </c>
      <c r="I92" s="202" t="s">
        <v>3720</v>
      </c>
      <c r="J92" s="202" t="s">
        <v>3773</v>
      </c>
      <c r="K92" s="16">
        <v>44838.702465277798</v>
      </c>
      <c r="L92" s="16">
        <v>44838.702465277798</v>
      </c>
      <c r="M92" s="203" t="s">
        <v>3884</v>
      </c>
      <c r="N92" s="205" t="s">
        <v>3905</v>
      </c>
      <c r="O92" s="16">
        <v>44838.452465277798</v>
      </c>
      <c r="P92" s="203">
        <v>3403</v>
      </c>
      <c r="Q92" s="205" t="s">
        <v>3959</v>
      </c>
      <c r="R92" s="205" t="s">
        <v>4073</v>
      </c>
      <c r="S92" s="206">
        <v>758.60000000000002</v>
      </c>
      <c r="T92" s="206">
        <v>764.29999999999995</v>
      </c>
      <c r="U92" s="207">
        <v>692.58565382929999</v>
      </c>
      <c r="V92" s="207">
        <v>791.63258431295264</v>
      </c>
      <c r="W92" s="208">
        <v>0.1430103698163874</v>
      </c>
      <c r="X92" s="206">
        <v>109.12971094088043</v>
      </c>
      <c r="Y92" s="206">
        <v>21.134852219179255</v>
      </c>
      <c r="Z92" s="206">
        <v>87.994858721701164</v>
      </c>
      <c r="AA92" s="206">
        <v>11.899650605335017</v>
      </c>
      <c r="AB92" s="206">
        <v>6.9521750960279265</v>
      </c>
      <c r="AC92" s="215">
        <v>121.33385434259915</v>
      </c>
      <c r="AD92" s="206">
        <v>59.858034809015578</v>
      </c>
      <c r="AE92" s="203">
        <v>1.48</v>
      </c>
      <c r="AF92" s="203">
        <v>-1</v>
      </c>
      <c r="AG92" s="202">
        <v>0.69999999999999996</v>
      </c>
      <c r="AH92" s="204">
        <v>0.030856250000000002</v>
      </c>
      <c r="AI92" s="211" t="s">
        <v>4170</v>
      </c>
    </row>
    <row xmlns:x14ac="http://schemas.microsoft.com/office/spreadsheetml/2009/9/ac" r="93" x14ac:dyDescent="0.25">
      <c r="A93" s="202">
        <v>92</v>
      </c>
      <c r="B93" s="202" t="s">
        <v>3450</v>
      </c>
      <c r="C93" s="202" t="s">
        <v>3568</v>
      </c>
      <c r="D93" s="203" t="s">
        <v>3700</v>
      </c>
      <c r="E93" s="213" t="s">
        <v>4230</v>
      </c>
      <c r="F93" s="204">
        <v>41.080800000000004</v>
      </c>
      <c r="G93" s="204">
        <v>-101.1408</v>
      </c>
      <c r="H93" s="214">
        <v>948</v>
      </c>
      <c r="I93" s="202" t="s">
        <v>3720</v>
      </c>
      <c r="J93" s="202" t="s">
        <v>3757</v>
      </c>
      <c r="K93" s="16">
        <v>45143.741898148102</v>
      </c>
      <c r="L93" s="16">
        <v>45143.741898148102</v>
      </c>
      <c r="M93" s="203" t="s">
        <v>3879</v>
      </c>
      <c r="N93" s="205" t="s">
        <v>3905</v>
      </c>
      <c r="O93" s="16">
        <v>45143.491898148102</v>
      </c>
      <c r="P93" s="203">
        <v>6077</v>
      </c>
      <c r="Q93" s="205" t="s">
        <v>3943</v>
      </c>
      <c r="R93" s="205" t="s">
        <v>4058</v>
      </c>
      <c r="S93" s="202">
        <v>1358.5</v>
      </c>
      <c r="T93" s="202">
        <v>1357.0999999999999</v>
      </c>
      <c r="U93" s="207">
        <v>1231.3944223812</v>
      </c>
      <c r="V93" s="207">
        <v>2493.7206434659829</v>
      </c>
      <c r="W93" s="208">
        <v>1.0251193266279124</v>
      </c>
      <c r="X93" s="206">
        <v>253.8276499625579</v>
      </c>
      <c r="Y93" s="206">
        <v>43.713064100834806</v>
      </c>
      <c r="Z93" s="206">
        <v>210.11458586172307</v>
      </c>
      <c r="AA93" s="206">
        <v>12.853621124556083</v>
      </c>
      <c r="AB93" s="206">
        <v>9.2842508363496421</v>
      </c>
      <c r="AC93" s="215">
        <v>19.086945963120968</v>
      </c>
      <c r="AD93" s="206">
        <v>38.301138232662744</v>
      </c>
      <c r="AE93" s="203">
        <v>6.0199999999999996</v>
      </c>
      <c r="AF93" s="203">
        <v>-1</v>
      </c>
      <c r="AG93" s="202">
        <v>0.69999999999999996</v>
      </c>
      <c r="AH93" s="204">
        <v>0.026856250000000002</v>
      </c>
      <c r="AI93" s="202"/>
    </row>
    <row xmlns:x14ac="http://schemas.microsoft.com/office/spreadsheetml/2009/9/ac" r="94" hidden="true" x14ac:dyDescent="0.25">
      <c r="A94" s="202">
        <v>93</v>
      </c>
      <c r="B94" s="202" t="s">
        <v>3451</v>
      </c>
      <c r="C94" s="202" t="s">
        <v>3569</v>
      </c>
      <c r="D94" s="203" t="s">
        <v>3674</v>
      </c>
      <c r="E94" s="213" t="s">
        <v>4230</v>
      </c>
      <c r="F94" s="204">
        <v>35.297199999999997</v>
      </c>
      <c r="G94" s="204">
        <v>-101.7475</v>
      </c>
      <c r="H94" s="214">
        <v>1090</v>
      </c>
      <c r="I94" s="202" t="s">
        <v>3720</v>
      </c>
      <c r="J94" s="202" t="s">
        <v>3758</v>
      </c>
      <c r="K94" s="16">
        <v>44625.744722222196</v>
      </c>
      <c r="L94" s="16">
        <v>44625.744722222196</v>
      </c>
      <c r="M94" s="203" t="s">
        <v>3892</v>
      </c>
      <c r="N94" s="205" t="s">
        <v>3905</v>
      </c>
      <c r="O94" s="16">
        <v>44625.494722222196</v>
      </c>
      <c r="P94" s="203">
        <v>6193</v>
      </c>
      <c r="Q94" s="205" t="s">
        <v>3944</v>
      </c>
      <c r="R94" s="205" t="s">
        <v>4059</v>
      </c>
      <c r="S94" s="202">
        <v>167.19999999999999</v>
      </c>
      <c r="T94" s="202">
        <v>177.30000000000001</v>
      </c>
      <c r="U94" s="207">
        <v>159.622178952133</v>
      </c>
      <c r="V94" s="207">
        <v>184.38050896631177</v>
      </c>
      <c r="W94" s="208">
        <v>0.15510582662577999</v>
      </c>
      <c r="X94" s="206">
        <v>26.685902731662949</v>
      </c>
      <c r="Y94" s="206">
        <v>15.787295470705931</v>
      </c>
      <c r="Z94" s="206">
        <v>10.898607260957021</v>
      </c>
      <c r="AA94" s="206">
        <v>4.2504864067028842</v>
      </c>
      <c r="AB94" s="206">
        <v>4.5908944715424109</v>
      </c>
      <c r="AC94" s="215">
        <v>126.42246892993137</v>
      </c>
      <c r="AD94" s="206">
        <v>453.43525522868714</v>
      </c>
      <c r="AE94" s="203">
        <v>10.76</v>
      </c>
      <c r="AF94" s="203">
        <v>-1</v>
      </c>
      <c r="AG94" s="202">
        <v>0</v>
      </c>
      <c r="AH94" s="204">
        <v>0.0379875</v>
      </c>
      <c r="AI94" s="211" t="s">
        <v>4158</v>
      </c>
    </row>
    <row xmlns:x14ac="http://schemas.microsoft.com/office/spreadsheetml/2009/9/ac" r="95" x14ac:dyDescent="0.25">
      <c r="A95" s="202">
        <v>94</v>
      </c>
      <c r="B95" s="202" t="s">
        <v>3452</v>
      </c>
      <c r="C95" s="202" t="s">
        <v>3570</v>
      </c>
      <c r="D95" s="203" t="s">
        <v>3674</v>
      </c>
      <c r="E95" s="213" t="s">
        <v>4230</v>
      </c>
      <c r="F95" s="204">
        <v>35.297199999999997</v>
      </c>
      <c r="G95" s="204">
        <v>-101.7475</v>
      </c>
      <c r="H95" s="214">
        <v>1090</v>
      </c>
      <c r="I95" s="202" t="s">
        <v>3720</v>
      </c>
      <c r="J95" s="202" t="s">
        <v>3759</v>
      </c>
      <c r="K95" s="16">
        <v>44651.745925925905</v>
      </c>
      <c r="L95" s="16">
        <v>44651.745925925905</v>
      </c>
      <c r="M95" s="203" t="s">
        <v>3892</v>
      </c>
      <c r="N95" s="205" t="s">
        <v>3905</v>
      </c>
      <c r="O95" s="16">
        <v>44651.495925925905</v>
      </c>
      <c r="P95" s="203">
        <v>6193</v>
      </c>
      <c r="Q95" s="205" t="s">
        <v>3945</v>
      </c>
      <c r="R95" s="205" t="s">
        <v>4060</v>
      </c>
      <c r="S95" s="206">
        <v>641.89999999999998</v>
      </c>
      <c r="T95" s="206">
        <v>638.70000000000005</v>
      </c>
      <c r="U95" s="207">
        <v>579.70919255479998</v>
      </c>
      <c r="V95" s="207">
        <v>671.09899805396367</v>
      </c>
      <c r="W95" s="208">
        <v>0.15764767347642947</v>
      </c>
      <c r="X95" s="206">
        <v>73.32194170828663</v>
      </c>
      <c r="Y95" s="206">
        <v>11.057853568077473</v>
      </c>
      <c r="Z95" s="206">
        <v>62.26408814020914</v>
      </c>
      <c r="AA95" s="206">
        <v>3.5188719538305611</v>
      </c>
      <c r="AB95" s="206">
        <v>6.745260026727478</v>
      </c>
      <c r="AC95" s="215">
        <v>9.124981353182875</v>
      </c>
      <c r="AD95" s="206">
        <v>16.059967181601859</v>
      </c>
      <c r="AE95" s="203">
        <v>5.2800000000000002</v>
      </c>
      <c r="AF95" s="203">
        <v>1</v>
      </c>
      <c r="AG95" s="202">
        <v>1</v>
      </c>
      <c r="AH95" s="204">
        <v>0.0470625</v>
      </c>
      <c r="AI95" s="202"/>
    </row>
    <row xmlns:x14ac="http://schemas.microsoft.com/office/spreadsheetml/2009/9/ac" r="96" x14ac:dyDescent="0.25">
      <c r="A96" s="202">
        <v>95</v>
      </c>
      <c r="B96" s="202" t="s">
        <v>3463</v>
      </c>
      <c r="C96" s="202" t="s">
        <v>3581</v>
      </c>
      <c r="D96" s="202" t="s">
        <v>3703</v>
      </c>
      <c r="E96" s="213" t="s">
        <v>4230</v>
      </c>
      <c r="F96" s="204">
        <v>39.174700000000001</v>
      </c>
      <c r="G96" s="204">
        <v>-111.02889999999999</v>
      </c>
      <c r="H96" s="214">
        <v>1725</v>
      </c>
      <c r="I96" s="202" t="s">
        <v>3720</v>
      </c>
      <c r="J96" s="202" t="s">
        <v>3770</v>
      </c>
      <c r="K96" s="16">
        <v>44108.772638888899</v>
      </c>
      <c r="L96" s="16">
        <v>44108.772638888899</v>
      </c>
      <c r="M96" s="203" t="s">
        <v>3882</v>
      </c>
      <c r="N96" s="202" t="s">
        <v>3903</v>
      </c>
      <c r="O96" s="16">
        <v>44108.480972222198</v>
      </c>
      <c r="P96" s="202">
        <v>6165</v>
      </c>
      <c r="Q96" s="202" t="s">
        <v>3956</v>
      </c>
      <c r="R96" s="205" t="s">
        <v>4071</v>
      </c>
      <c r="S96" s="202">
        <v>656</v>
      </c>
      <c r="T96" s="202">
        <v>681.60000000000002</v>
      </c>
      <c r="U96" s="207">
        <v>607.49928509013296</v>
      </c>
      <c r="V96" s="207">
        <v>783.19229242294057</v>
      </c>
      <c r="W96" s="208">
        <v>0.28920693677316928</v>
      </c>
      <c r="X96" s="206">
        <v>189.70160050927487</v>
      </c>
      <c r="Y96" s="206">
        <v>11.132965635100261</v>
      </c>
      <c r="Z96" s="206">
        <v>178.56863487417459</v>
      </c>
      <c r="AA96" s="206">
        <v>6.5255537334761371</v>
      </c>
      <c r="AB96" s="206">
        <v>6.5407819806496308</v>
      </c>
      <c r="AC96" s="215">
        <v>51.969691651798087</v>
      </c>
      <c r="AD96" s="206">
        <v>36.89848107277664</v>
      </c>
      <c r="AE96" s="203">
        <v>2.1299999999999999</v>
      </c>
      <c r="AF96" s="203">
        <v>1</v>
      </c>
      <c r="AG96" s="202">
        <v>1</v>
      </c>
      <c r="AH96" s="204">
        <v>0.016581249999999999</v>
      </c>
      <c r="AI96" s="211" t="s">
        <v>4168</v>
      </c>
    </row>
    <row xmlns:x14ac="http://schemas.microsoft.com/office/spreadsheetml/2009/9/ac" r="97" x14ac:dyDescent="0.25">
      <c r="A97" s="202">
        <v>96</v>
      </c>
      <c r="B97" s="202" t="s">
        <v>3464</v>
      </c>
      <c r="C97" s="202" t="s">
        <v>3582</v>
      </c>
      <c r="D97" s="203" t="s">
        <v>3703</v>
      </c>
      <c r="E97" s="213" t="s">
        <v>4230</v>
      </c>
      <c r="F97" s="204">
        <v>39.174700000000001</v>
      </c>
      <c r="G97" s="204">
        <v>-111.02889999999999</v>
      </c>
      <c r="H97" s="214">
        <v>1725</v>
      </c>
      <c r="I97" s="202" t="s">
        <v>3720</v>
      </c>
      <c r="J97" s="202" t="s">
        <v>3771</v>
      </c>
      <c r="K97" s="16">
        <v>44079.772592592592</v>
      </c>
      <c r="L97" s="16">
        <v>44079.772592592592</v>
      </c>
      <c r="M97" s="203" t="s">
        <v>3882</v>
      </c>
      <c r="N97" s="205" t="s">
        <v>3903</v>
      </c>
      <c r="O97" s="16">
        <v>44079.480925925905</v>
      </c>
      <c r="P97" s="203">
        <v>6165</v>
      </c>
      <c r="Q97" s="205" t="s">
        <v>3957</v>
      </c>
      <c r="R97" s="205" t="s">
        <v>4071</v>
      </c>
      <c r="S97" s="206">
        <v>1057.9000000000001</v>
      </c>
      <c r="T97" s="206">
        <v>1295.5999999999999</v>
      </c>
      <c r="U97" s="207">
        <v>1074.7175698849301</v>
      </c>
      <c r="V97" s="207">
        <v>956.17836028167142</v>
      </c>
      <c r="W97" s="208">
        <v>0.1102980103097697</v>
      </c>
      <c r="X97" s="206">
        <v>119.49304016306102</v>
      </c>
      <c r="Y97" s="206">
        <v>10.835456400993515</v>
      </c>
      <c r="Z97" s="206">
        <v>108.65758376206753</v>
      </c>
      <c r="AA97" s="206">
        <v>6.5714464853618253</v>
      </c>
      <c r="AB97" s="206">
        <v>7.6379168074888462</v>
      </c>
      <c r="AC97" s="215">
        <v>22.494367610747446</v>
      </c>
      <c r="AD97" s="206">
        <v>14.321414045509208</v>
      </c>
      <c r="AE97" s="203">
        <v>1.9099999999999999</v>
      </c>
      <c r="AF97" s="203">
        <v>-1</v>
      </c>
      <c r="AG97" s="202">
        <v>0.69999999999999996</v>
      </c>
      <c r="AH97" s="204">
        <v>0.0079187500000000004</v>
      </c>
      <c r="AI97" s="211" t="s">
        <v>4202</v>
      </c>
    </row>
    <row xmlns:x14ac="http://schemas.microsoft.com/office/spreadsheetml/2009/9/ac" r="98" x14ac:dyDescent="0.25">
      <c r="A98" s="202">
        <v>97</v>
      </c>
      <c r="B98" s="202" t="s">
        <v>3498</v>
      </c>
      <c r="C98" s="202" t="s">
        <v>3616</v>
      </c>
      <c r="D98" s="203" t="s">
        <v>3716</v>
      </c>
      <c r="E98" s="213" t="s">
        <v>4230</v>
      </c>
      <c r="F98" s="204">
        <v>29.309100000000001</v>
      </c>
      <c r="G98" s="204">
        <v>-98.320499999999996</v>
      </c>
      <c r="H98" s="214">
        <v>149</v>
      </c>
      <c r="I98" s="202" t="s">
        <v>3720</v>
      </c>
      <c r="J98" s="202" t="s">
        <v>3804</v>
      </c>
      <c r="K98" s="16">
        <v>44834.730474537006</v>
      </c>
      <c r="L98" s="16">
        <v>44834.730474537006</v>
      </c>
      <c r="M98" s="203" t="s">
        <v>3892</v>
      </c>
      <c r="N98" s="205" t="s">
        <v>3905</v>
      </c>
      <c r="O98" s="16">
        <v>44834.480474537006</v>
      </c>
      <c r="P98" s="203">
        <v>7097</v>
      </c>
      <c r="Q98" s="205" t="s">
        <v>3990</v>
      </c>
      <c r="R98" s="205" t="s">
        <v>4116</v>
      </c>
      <c r="S98" s="206">
        <v>1501.0999999999999</v>
      </c>
      <c r="T98" s="206">
        <v>1499.5</v>
      </c>
      <c r="U98" s="207">
        <v>1361.0250738289301</v>
      </c>
      <c r="V98" s="207">
        <v>1184.4140374248245</v>
      </c>
      <c r="W98" s="208">
        <v>0.12976324962717339</v>
      </c>
      <c r="X98" s="206">
        <v>148.48304228087531</v>
      </c>
      <c r="Y98" s="206">
        <v>15.888566725195721</v>
      </c>
      <c r="Z98" s="206">
        <v>132.59447555567959</v>
      </c>
      <c r="AA98" s="206">
        <v>8.6285419448754386</v>
      </c>
      <c r="AB98" s="206">
        <v>14.264870938542115</v>
      </c>
      <c r="AC98" s="215">
        <v>41.400590413950461</v>
      </c>
      <c r="AD98" s="206">
        <v>22.218316855486748</v>
      </c>
      <c r="AE98" s="203">
        <v>1.6100000000000001</v>
      </c>
      <c r="AF98" s="203">
        <v>-1</v>
      </c>
      <c r="AG98" s="202">
        <v>0.69999999999999996</v>
      </c>
      <c r="AH98" s="204">
        <v>0.0173875</v>
      </c>
      <c r="AI98" s="211" t="s">
        <v>4189</v>
      </c>
    </row>
    <row xmlns:x14ac="http://schemas.microsoft.com/office/spreadsheetml/2009/9/ac" r="99" x14ac:dyDescent="0.25">
      <c r="A99" s="202">
        <v>98</v>
      </c>
      <c r="B99" s="202" t="s">
        <v>3499</v>
      </c>
      <c r="C99" s="202" t="s">
        <v>3617</v>
      </c>
      <c r="D99" s="202" t="s">
        <v>3716</v>
      </c>
      <c r="E99" s="213" t="s">
        <v>4230</v>
      </c>
      <c r="F99" s="204">
        <v>29.309100000000001</v>
      </c>
      <c r="G99" s="204">
        <v>-98.320499999999996</v>
      </c>
      <c r="H99" s="214">
        <v>149</v>
      </c>
      <c r="I99" s="202" t="s">
        <v>3720</v>
      </c>
      <c r="J99" s="202" t="s">
        <v>3805</v>
      </c>
      <c r="K99" s="16">
        <v>44669.731817129599</v>
      </c>
      <c r="L99" s="16">
        <v>44669.731817129599</v>
      </c>
      <c r="M99" s="203" t="s">
        <v>3892</v>
      </c>
      <c r="N99" s="202" t="s">
        <v>3905</v>
      </c>
      <c r="O99" s="16">
        <v>44669.481817129599</v>
      </c>
      <c r="P99" s="202">
        <v>7097</v>
      </c>
      <c r="Q99" s="202" t="s">
        <v>3991</v>
      </c>
      <c r="R99" s="205" t="s">
        <v>4125</v>
      </c>
      <c r="S99" s="202">
        <v>629.10000000000002</v>
      </c>
      <c r="T99" s="202">
        <v>628.89999999999998</v>
      </c>
      <c r="U99" s="207">
        <v>570.61012961259996</v>
      </c>
      <c r="V99" s="207">
        <v>648.38880643266475</v>
      </c>
      <c r="W99" s="208">
        <v>0.13630791460514463</v>
      </c>
      <c r="X99" s="206">
        <v>73.761435305617923</v>
      </c>
      <c r="Y99" s="206">
        <v>21.635806999490384</v>
      </c>
      <c r="Z99" s="206">
        <v>52.125628306127552</v>
      </c>
      <c r="AA99" s="206">
        <v>6.1191392546310217</v>
      </c>
      <c r="AB99" s="206">
        <v>6.8640439635769974</v>
      </c>
      <c r="AC99" s="215">
        <v>170.84104291225279</v>
      </c>
      <c r="AD99" s="206">
        <v>366.73877211830268</v>
      </c>
      <c r="AE99" s="203">
        <v>6.4400000000000004</v>
      </c>
      <c r="AF99" s="203">
        <v>-1</v>
      </c>
      <c r="AG99" s="202">
        <v>0.69999999999999996</v>
      </c>
      <c r="AH99" s="204">
        <v>0.02746875</v>
      </c>
      <c r="AI99" s="202"/>
    </row>
    <row xmlns:x14ac="http://schemas.microsoft.com/office/spreadsheetml/2009/9/ac" r="100" x14ac:dyDescent="0.25">
      <c r="A100" s="202">
        <v>99</v>
      </c>
      <c r="B100" s="202" t="s">
        <v>3500</v>
      </c>
      <c r="C100" s="202" t="s">
        <v>3618</v>
      </c>
      <c r="D100" s="202" t="s">
        <v>3716</v>
      </c>
      <c r="E100" s="213" t="s">
        <v>4230</v>
      </c>
      <c r="F100" s="204">
        <v>29.309100000000001</v>
      </c>
      <c r="G100" s="204">
        <v>-98.320499999999996</v>
      </c>
      <c r="H100" s="214">
        <v>149</v>
      </c>
      <c r="I100" s="202" t="s">
        <v>3720</v>
      </c>
      <c r="J100" s="202" t="s">
        <v>3806</v>
      </c>
      <c r="K100" s="16">
        <v>44104.731284722198</v>
      </c>
      <c r="L100" s="16">
        <v>44104.731284722198</v>
      </c>
      <c r="M100" s="203" t="s">
        <v>3892</v>
      </c>
      <c r="N100" s="202" t="s">
        <v>3905</v>
      </c>
      <c r="O100" s="16">
        <v>44104.481284722198</v>
      </c>
      <c r="P100" s="202">
        <v>7097</v>
      </c>
      <c r="Q100" s="202" t="s">
        <v>3992</v>
      </c>
      <c r="R100" s="205" t="s">
        <v>4125</v>
      </c>
      <c r="S100" s="202">
        <v>914.89999999999998</v>
      </c>
      <c r="T100" s="202">
        <v>958.20000000000005</v>
      </c>
      <c r="U100" s="207">
        <v>851.58792320910004</v>
      </c>
      <c r="V100" s="207">
        <v>1016.1132412070709</v>
      </c>
      <c r="W100" s="208">
        <v>0.19319827526202848</v>
      </c>
      <c r="X100" s="206">
        <v>166.55917765761123</v>
      </c>
      <c r="Y100" s="206">
        <v>19.46972912031088</v>
      </c>
      <c r="Z100" s="206">
        <v>147.08944853730034</v>
      </c>
      <c r="AA100" s="206">
        <v>7.2870771221504294</v>
      </c>
      <c r="AB100" s="206">
        <v>9.0552227959796827</v>
      </c>
      <c r="AC100" s="215">
        <v>116.94164210997496</v>
      </c>
      <c r="AD100" s="206">
        <v>123.95814063657348</v>
      </c>
      <c r="AE100" s="203">
        <v>3.1800000000000002</v>
      </c>
      <c r="AF100" s="203">
        <v>-1</v>
      </c>
      <c r="AG100" s="202">
        <v>0.69999999999999996</v>
      </c>
      <c r="AH100" s="204">
        <v>0.027368750000000001</v>
      </c>
      <c r="AI100" s="202"/>
    </row>
    <row xmlns:x14ac="http://schemas.microsoft.com/office/spreadsheetml/2009/9/ac" r="101" x14ac:dyDescent="0.25">
      <c r="A101" s="202">
        <v>100</v>
      </c>
      <c r="B101" s="202" t="s">
        <v>3501</v>
      </c>
      <c r="C101" s="202" t="s">
        <v>3619</v>
      </c>
      <c r="D101" s="202" t="s">
        <v>3716</v>
      </c>
      <c r="E101" s="213" t="s">
        <v>4230</v>
      </c>
      <c r="F101" s="204">
        <v>29.309100000000001</v>
      </c>
      <c r="G101" s="204">
        <v>-98.320499999999996</v>
      </c>
      <c r="H101" s="214">
        <v>149</v>
      </c>
      <c r="I101" s="202" t="s">
        <v>3720</v>
      </c>
      <c r="J101" s="202" t="s">
        <v>3807</v>
      </c>
      <c r="K101" s="16">
        <v>44133.731388888897</v>
      </c>
      <c r="L101" s="16">
        <v>44133.731388888897</v>
      </c>
      <c r="M101" s="203" t="s">
        <v>3892</v>
      </c>
      <c r="N101" s="202" t="s">
        <v>3905</v>
      </c>
      <c r="O101" s="16">
        <v>44133.481388888897</v>
      </c>
      <c r="P101" s="202">
        <v>7097</v>
      </c>
      <c r="Q101" s="202" t="s">
        <v>3993</v>
      </c>
      <c r="R101" s="205" t="s">
        <v>4125</v>
      </c>
      <c r="S101" s="202">
        <v>508.10000000000002</v>
      </c>
      <c r="T101" s="202">
        <v>564.89999999999998</v>
      </c>
      <c r="U101" s="207">
        <v>489.28101767160001</v>
      </c>
      <c r="V101" s="207">
        <v>461.32014030503552</v>
      </c>
      <c r="W101" s="208">
        <v>0.057146867253557589</v>
      </c>
      <c r="X101" s="206">
        <v>58.534451590433463</v>
      </c>
      <c r="Y101" s="206">
        <v>24.001956029433565</v>
      </c>
      <c r="Z101" s="206">
        <v>34.532495560999891</v>
      </c>
      <c r="AA101" s="206">
        <v>6.827031627360312</v>
      </c>
      <c r="AB101" s="206">
        <v>5.1061835958969484</v>
      </c>
      <c r="AC101" s="215">
        <v>0.40326615949641109</v>
      </c>
      <c r="AD101" s="206">
        <v>0.96380612119642251</v>
      </c>
      <c r="AE101" s="203">
        <v>7.1699999999999999</v>
      </c>
      <c r="AF101" s="203">
        <v>1</v>
      </c>
      <c r="AG101" s="202">
        <v>1</v>
      </c>
      <c r="AH101" s="204">
        <v>0.02224375</v>
      </c>
      <c r="AI101" s="211" t="s">
        <v>4190</v>
      </c>
    </row>
    <row xmlns:x14ac="http://schemas.microsoft.com/office/spreadsheetml/2009/9/ac" r="102" x14ac:dyDescent="0.25">
      <c r="A102" s="202">
        <v>101</v>
      </c>
      <c r="B102" s="202" t="s">
        <v>3502</v>
      </c>
      <c r="C102" s="202" t="s">
        <v>3620</v>
      </c>
      <c r="D102" s="203" t="s">
        <v>3716</v>
      </c>
      <c r="E102" s="213" t="s">
        <v>4230</v>
      </c>
      <c r="F102" s="204">
        <v>29.309100000000001</v>
      </c>
      <c r="G102" s="204">
        <v>-98.320499999999996</v>
      </c>
      <c r="H102" s="214">
        <v>149</v>
      </c>
      <c r="I102" s="202" t="s">
        <v>3720</v>
      </c>
      <c r="J102" s="202" t="s">
        <v>3808</v>
      </c>
      <c r="K102" s="16">
        <v>44695.732824074097</v>
      </c>
      <c r="L102" s="16">
        <v>44695.732824074097</v>
      </c>
      <c r="M102" s="203" t="s">
        <v>3892</v>
      </c>
      <c r="N102" s="205" t="s">
        <v>3905</v>
      </c>
      <c r="O102" s="16">
        <v>44695.482824074097</v>
      </c>
      <c r="P102" s="203">
        <v>7097</v>
      </c>
      <c r="Q102" s="205" t="s">
        <v>3994</v>
      </c>
      <c r="R102" s="205" t="s">
        <v>4100</v>
      </c>
      <c r="S102" s="206">
        <v>1041</v>
      </c>
      <c r="T102" s="206">
        <v>1035.2</v>
      </c>
      <c r="U102" s="207">
        <v>941.31000596966703</v>
      </c>
      <c r="V102" s="207">
        <v>1195.3594668363012</v>
      </c>
      <c r="W102" s="208">
        <v>0.2698892599202018</v>
      </c>
      <c r="X102" s="206">
        <v>289.86677951900276</v>
      </c>
      <c r="Y102" s="206">
        <v>15.68114278598237</v>
      </c>
      <c r="Z102" s="206">
        <v>274.18563673302043</v>
      </c>
      <c r="AA102" s="206">
        <v>7.6807834605579677</v>
      </c>
      <c r="AB102" s="206">
        <v>11.093465303289197</v>
      </c>
      <c r="AC102" s="215">
        <v>24.808673359735792</v>
      </c>
      <c r="AD102" s="206">
        <v>17.531462507546628</v>
      </c>
      <c r="AE102" s="203">
        <v>2.1200000000000001</v>
      </c>
      <c r="AF102" s="203">
        <v>-1</v>
      </c>
      <c r="AG102" s="202">
        <v>0.69999999999999996</v>
      </c>
      <c r="AH102" s="204">
        <v>0.02941875</v>
      </c>
      <c r="AI102" s="202"/>
    </row>
    <row xmlns:x14ac="http://schemas.microsoft.com/office/spreadsheetml/2009/9/ac" r="103" x14ac:dyDescent="0.25">
      <c r="A103" s="202">
        <v>102</v>
      </c>
      <c r="B103" s="202" t="s">
        <v>3460</v>
      </c>
      <c r="C103" s="202" t="s">
        <v>3578</v>
      </c>
      <c r="D103" s="202" t="s">
        <v>3681</v>
      </c>
      <c r="E103" s="213" t="s">
        <v>4230</v>
      </c>
      <c r="F103" s="204">
        <v>41.7378</v>
      </c>
      <c r="G103" s="204">
        <v>-108.78749999999999</v>
      </c>
      <c r="H103" s="214">
        <v>2044</v>
      </c>
      <c r="I103" s="202" t="s">
        <v>3720</v>
      </c>
      <c r="J103" s="202" t="s">
        <v>3767</v>
      </c>
      <c r="K103" s="16">
        <v>44085.767280092601</v>
      </c>
      <c r="L103" s="16">
        <v>44085.767280092601</v>
      </c>
      <c r="M103" s="203" t="s">
        <v>3880</v>
      </c>
      <c r="N103" s="202" t="s">
        <v>3903</v>
      </c>
      <c r="O103" s="16">
        <v>44085.475613425901</v>
      </c>
      <c r="P103" s="202">
        <v>8066</v>
      </c>
      <c r="Q103" s="202" t="s">
        <v>3953</v>
      </c>
      <c r="R103" s="205" t="s">
        <v>4120</v>
      </c>
      <c r="S103" s="202">
        <v>1437.4000000000001</v>
      </c>
      <c r="T103" s="202">
        <v>1314.4000000000001</v>
      </c>
      <c r="U103" s="207">
        <v>1259.3538560679999</v>
      </c>
      <c r="V103" s="207">
        <v>1710.2546323899485</v>
      </c>
      <c r="W103" s="208">
        <v>0.35804136712596984</v>
      </c>
      <c r="X103" s="206">
        <v>149.18312363683128</v>
      </c>
      <c r="Y103" s="206">
        <v>20.46243575385407</v>
      </c>
      <c r="Z103" s="206">
        <v>128.72068788297722</v>
      </c>
      <c r="AA103" s="206">
        <v>6.6044114266362346</v>
      </c>
      <c r="AB103" s="206">
        <v>6.7942099013323203</v>
      </c>
      <c r="AC103" s="215">
        <v>63.650258248932573</v>
      </c>
      <c r="AD103" s="206">
        <v>150.8511120499702</v>
      </c>
      <c r="AE103" s="203">
        <v>7.1100000000000003</v>
      </c>
      <c r="AF103" s="203">
        <v>-1</v>
      </c>
      <c r="AG103" s="202">
        <v>0.69999999999999996</v>
      </c>
      <c r="AH103" s="204">
        <v>0.063524999999999998</v>
      </c>
      <c r="AI103" s="211" t="s">
        <v>4165</v>
      </c>
    </row>
    <row xmlns:x14ac="http://schemas.microsoft.com/office/spreadsheetml/2009/9/ac" r="104" x14ac:dyDescent="0.25">
      <c r="A104" s="202">
        <v>103</v>
      </c>
      <c r="B104" s="202" t="s">
        <v>3462</v>
      </c>
      <c r="C104" s="202" t="s">
        <v>3580</v>
      </c>
      <c r="D104" s="202" t="s">
        <v>3681</v>
      </c>
      <c r="E104" s="213" t="s">
        <v>4230</v>
      </c>
      <c r="F104" s="204">
        <v>41.7378</v>
      </c>
      <c r="G104" s="204">
        <v>-108.78749999999999</v>
      </c>
      <c r="H104" s="214">
        <v>2044</v>
      </c>
      <c r="I104" s="202" t="s">
        <v>3720</v>
      </c>
      <c r="J104" s="202" t="s">
        <v>3769</v>
      </c>
      <c r="K104" s="16">
        <v>44056.7671990741</v>
      </c>
      <c r="L104" s="16">
        <v>44056.7671990741</v>
      </c>
      <c r="M104" s="203" t="s">
        <v>3880</v>
      </c>
      <c r="N104" s="202" t="s">
        <v>3903</v>
      </c>
      <c r="O104" s="16">
        <v>44056.475532407399</v>
      </c>
      <c r="P104" s="202">
        <v>8066</v>
      </c>
      <c r="Q104" s="202" t="s">
        <v>3955</v>
      </c>
      <c r="R104" s="205" t="s">
        <v>4120</v>
      </c>
      <c r="S104" s="202">
        <v>1902.0999999999999</v>
      </c>
      <c r="T104" s="202">
        <v>1640.8</v>
      </c>
      <c r="U104" s="207">
        <v>1630.7371449292</v>
      </c>
      <c r="V104" s="207">
        <v>1370.8909359276445</v>
      </c>
      <c r="W104" s="208">
        <v>0.15934279157714101</v>
      </c>
      <c r="X104" s="206">
        <v>136.95393735059898</v>
      </c>
      <c r="Y104" s="206">
        <v>12.080817446926373</v>
      </c>
      <c r="Z104" s="206">
        <v>124.87311990367257</v>
      </c>
      <c r="AA104" s="206">
        <v>4.1694038392164332</v>
      </c>
      <c r="AB104" s="206">
        <v>8.2468529735130449</v>
      </c>
      <c r="AC104" s="215">
        <v>33.731927036145635</v>
      </c>
      <c r="AD104" s="206">
        <v>60.829908421849296</v>
      </c>
      <c r="AE104" s="203">
        <v>5.4100000000000001</v>
      </c>
      <c r="AF104" s="203">
        <v>1</v>
      </c>
      <c r="AG104" s="202">
        <v>1</v>
      </c>
      <c r="AH104" s="204">
        <v>0.055581249999999999</v>
      </c>
      <c r="AI104" s="211" t="s">
        <v>4167</v>
      </c>
    </row>
    <row xmlns:x14ac="http://schemas.microsoft.com/office/spreadsheetml/2009/9/ac" r="105" hidden="true" x14ac:dyDescent="0.25">
      <c r="A105" s="202">
        <v>104</v>
      </c>
      <c r="B105" s="202" t="s">
        <v>3480</v>
      </c>
      <c r="C105" s="202" t="s">
        <v>3598</v>
      </c>
      <c r="D105" s="202" t="s">
        <v>3712</v>
      </c>
      <c r="E105" s="213" t="s">
        <v>4230</v>
      </c>
      <c r="F105" s="204">
        <v>38.347189</v>
      </c>
      <c r="G105" s="204">
        <v>-94.646705900000001</v>
      </c>
      <c r="H105" s="214">
        <v>263</v>
      </c>
      <c r="I105" s="202" t="s">
        <v>3720</v>
      </c>
      <c r="J105" s="202" t="s">
        <v>3796</v>
      </c>
      <c r="K105" s="16">
        <v>44536.727118055598</v>
      </c>
      <c r="L105" s="16">
        <v>44536.727118055598</v>
      </c>
      <c r="M105" s="203" t="s">
        <v>3891</v>
      </c>
      <c r="N105" s="202" t="s">
        <v>3905</v>
      </c>
      <c r="O105" s="16">
        <v>44536.477118055598</v>
      </c>
      <c r="P105" s="202">
        <v>1241</v>
      </c>
      <c r="Q105" s="202" t="s">
        <v>3982</v>
      </c>
      <c r="R105" s="205" t="s">
        <v>4118</v>
      </c>
      <c r="S105" s="202">
        <v>365.5</v>
      </c>
      <c r="T105" s="202">
        <v>442.89999999999998</v>
      </c>
      <c r="U105" s="207">
        <v>363.17326696420002</v>
      </c>
      <c r="V105" s="207">
        <v>348.69631986618936</v>
      </c>
      <c r="W105" s="208">
        <v>0.039862369879327439</v>
      </c>
      <c r="X105" s="206">
        <v>59.203228366460415</v>
      </c>
      <c r="Y105" s="206">
        <v>24.234595359152582</v>
      </c>
      <c r="Z105" s="206">
        <v>34.968633007307844</v>
      </c>
      <c r="AA105" s="206">
        <v>7.8314410642145083</v>
      </c>
      <c r="AB105" s="206">
        <v>5.5291129740681892</v>
      </c>
      <c r="AC105" s="215">
        <v>154.04354875703268</v>
      </c>
      <c r="AD105" s="206">
        <v>245.44272101953877</v>
      </c>
      <c r="AE105" s="203">
        <v>4.7800000000000002</v>
      </c>
      <c r="AF105" s="203">
        <v>-1</v>
      </c>
      <c r="AG105" s="202">
        <v>0.5</v>
      </c>
      <c r="AH105" s="204">
        <v>0.0279125</v>
      </c>
      <c r="AI105" s="202"/>
    </row>
    <row xmlns:x14ac="http://schemas.microsoft.com/office/spreadsheetml/2009/9/ac" r="106" hidden="true" x14ac:dyDescent="0.25">
      <c r="A106" s="202">
        <v>105</v>
      </c>
      <c r="B106" s="202" t="s">
        <v>3482</v>
      </c>
      <c r="C106" s="202" t="s">
        <v>3600</v>
      </c>
      <c r="D106" s="202" t="s">
        <v>3712</v>
      </c>
      <c r="E106" s="213" t="s">
        <v>4230</v>
      </c>
      <c r="F106" s="204">
        <v>38.347189</v>
      </c>
      <c r="G106" s="204">
        <v>-94.646705900000001</v>
      </c>
      <c r="H106" s="214">
        <v>263</v>
      </c>
      <c r="I106" s="202" t="s">
        <v>3720</v>
      </c>
      <c r="J106" s="202" t="s">
        <v>3788</v>
      </c>
      <c r="K106" s="16">
        <v>44452.727453703701</v>
      </c>
      <c r="L106" s="16">
        <v>44452.727453703701</v>
      </c>
      <c r="M106" s="203" t="s">
        <v>3891</v>
      </c>
      <c r="N106" s="202" t="s">
        <v>3905</v>
      </c>
      <c r="O106" s="16">
        <v>44452.477453703701</v>
      </c>
      <c r="P106" s="202">
        <v>1241</v>
      </c>
      <c r="Q106" s="202" t="s">
        <v>3974</v>
      </c>
      <c r="R106" s="205" t="s">
        <v>4118</v>
      </c>
      <c r="S106" s="202">
        <v>662.60000000000002</v>
      </c>
      <c r="T106" s="202">
        <v>671</v>
      </c>
      <c r="U106" s="207">
        <v>604.52976704119999</v>
      </c>
      <c r="V106" s="207">
        <v>629.25095556944052</v>
      </c>
      <c r="W106" s="208">
        <v>0.040893252699921605</v>
      </c>
      <c r="X106" s="206">
        <v>94.813673496216623</v>
      </c>
      <c r="Y106" s="206">
        <v>37.495816936640843</v>
      </c>
      <c r="Z106" s="206">
        <v>57.317856559575766</v>
      </c>
      <c r="AA106" s="206">
        <v>12.565534170910661</v>
      </c>
      <c r="AB106" s="206">
        <v>6.3624812181699193</v>
      </c>
      <c r="AC106" s="215">
        <v>58.237511297539243</v>
      </c>
      <c r="AD106" s="206">
        <v>105.02164537322911</v>
      </c>
      <c r="AE106" s="203">
        <v>5.4100000000000001</v>
      </c>
      <c r="AF106" s="203">
        <v>-1</v>
      </c>
      <c r="AG106" s="202">
        <v>0.5</v>
      </c>
      <c r="AH106" s="204">
        <v>0.044475000000000001</v>
      </c>
      <c r="AI106" s="211"/>
    </row>
    <row xmlns:x14ac="http://schemas.microsoft.com/office/spreadsheetml/2009/9/ac" r="107" x14ac:dyDescent="0.25">
      <c r="A107" s="202">
        <v>106</v>
      </c>
      <c r="B107" s="202" t="s">
        <v>3483</v>
      </c>
      <c r="C107" s="202" t="s">
        <v>3601</v>
      </c>
      <c r="D107" s="203" t="s">
        <v>3712</v>
      </c>
      <c r="E107" s="213" t="s">
        <v>4230</v>
      </c>
      <c r="F107" s="204">
        <v>38.347189</v>
      </c>
      <c r="G107" s="204">
        <v>-94.646705900000001</v>
      </c>
      <c r="H107" s="214">
        <v>263</v>
      </c>
      <c r="I107" s="202" t="s">
        <v>3720</v>
      </c>
      <c r="J107" s="202" t="s">
        <v>3802</v>
      </c>
      <c r="K107" s="16">
        <v>44023.724525462996</v>
      </c>
      <c r="L107" s="16">
        <v>44023.724525462996</v>
      </c>
      <c r="M107" s="203" t="s">
        <v>3891</v>
      </c>
      <c r="N107" s="205" t="s">
        <v>3905</v>
      </c>
      <c r="O107" s="16">
        <v>44023.474525462996</v>
      </c>
      <c r="P107" s="203">
        <v>1241</v>
      </c>
      <c r="Q107" s="205" t="s">
        <v>3988</v>
      </c>
      <c r="R107" s="205" t="s">
        <v>4086</v>
      </c>
      <c r="S107" s="206">
        <v>1601.4000000000001</v>
      </c>
      <c r="T107" s="206">
        <v>1598</v>
      </c>
      <c r="U107" s="207">
        <v>1451.5832785248699</v>
      </c>
      <c r="V107" s="207">
        <v>1991.1576530018249</v>
      </c>
      <c r="W107" s="208">
        <v>0.37171437730068235</v>
      </c>
      <c r="X107" s="206">
        <v>370.74251884966526</v>
      </c>
      <c r="Y107" s="206">
        <v>30.952425160673712</v>
      </c>
      <c r="Z107" s="206">
        <v>339.79009368899148</v>
      </c>
      <c r="AA107" s="206">
        <v>13.288898528760566</v>
      </c>
      <c r="AB107" s="206">
        <v>13.257618986335563</v>
      </c>
      <c r="AC107" s="215">
        <v>13.33568648097264</v>
      </c>
      <c r="AD107" s="206">
        <v>12.091022409415196</v>
      </c>
      <c r="AE107" s="203">
        <v>2.7200000000000002</v>
      </c>
      <c r="AF107" s="203">
        <v>1</v>
      </c>
      <c r="AG107" s="202">
        <v>1</v>
      </c>
      <c r="AH107" s="204">
        <v>0.043806249999999998</v>
      </c>
      <c r="AI107" s="211" t="s">
        <v>4178</v>
      </c>
    </row>
    <row xmlns:x14ac="http://schemas.microsoft.com/office/spreadsheetml/2009/9/ac" r="108" x14ac:dyDescent="0.25">
      <c r="A108" s="202">
        <v>107</v>
      </c>
      <c r="B108" s="202" t="s">
        <v>3471</v>
      </c>
      <c r="C108" s="202" t="s">
        <v>3589</v>
      </c>
      <c r="D108" s="203" t="s">
        <v>3707</v>
      </c>
      <c r="E108" s="213" t="s">
        <v>4230</v>
      </c>
      <c r="F108" s="210">
        <v>38.558300000000003</v>
      </c>
      <c r="G108" s="210">
        <v>-90.836100000000002</v>
      </c>
      <c r="H108" s="207">
        <v>146</v>
      </c>
      <c r="I108" s="202" t="s">
        <v>3720</v>
      </c>
      <c r="J108" s="202" t="s">
        <v>3777</v>
      </c>
      <c r="K108" s="16">
        <v>44464.717627314807</v>
      </c>
      <c r="L108" s="16">
        <v>44464.717627314807</v>
      </c>
      <c r="M108" s="203" t="s">
        <v>3886</v>
      </c>
      <c r="N108" s="205" t="s">
        <v>3905</v>
      </c>
      <c r="O108" s="16">
        <v>44464.467627314807</v>
      </c>
      <c r="P108" s="203">
        <v>2103</v>
      </c>
      <c r="Q108" s="205" t="s">
        <v>3963</v>
      </c>
      <c r="R108" s="205" t="s">
        <v>4077</v>
      </c>
      <c r="S108" s="206">
        <v>1746.5999999999999</v>
      </c>
      <c r="T108" s="206">
        <v>1732.5999999999999</v>
      </c>
      <c r="U108" s="207">
        <v>1581.7370731726701</v>
      </c>
      <c r="V108" s="207">
        <v>1477.3153207928979</v>
      </c>
      <c r="W108" s="208">
        <v>0.066017136571454083</v>
      </c>
      <c r="X108" s="206">
        <v>261.30245601287697</v>
      </c>
      <c r="Y108" s="206">
        <v>29.453853897163842</v>
      </c>
      <c r="Z108" s="206">
        <v>231.84860211571316</v>
      </c>
      <c r="AA108" s="206">
        <v>12.185188470188097</v>
      </c>
      <c r="AB108" s="206">
        <v>6.864168096409399</v>
      </c>
      <c r="AC108" s="215">
        <v>2.7414474724303659</v>
      </c>
      <c r="AD108" s="206">
        <v>2.6866185229817585</v>
      </c>
      <c r="AE108" s="203">
        <v>2.9399999999999999</v>
      </c>
      <c r="AF108" s="203">
        <v>1</v>
      </c>
      <c r="AG108" s="202">
        <v>1</v>
      </c>
      <c r="AH108" s="204">
        <v>0.054406250000000003</v>
      </c>
      <c r="AI108" s="211"/>
    </row>
    <row xmlns:x14ac="http://schemas.microsoft.com/office/spreadsheetml/2009/9/ac" r="109" x14ac:dyDescent="0.25">
      <c r="A109" s="202">
        <v>108</v>
      </c>
      <c r="B109" s="202" t="s">
        <v>3472</v>
      </c>
      <c r="C109" s="202" t="s">
        <v>3590</v>
      </c>
      <c r="D109" s="203" t="s">
        <v>3707</v>
      </c>
      <c r="E109" s="213" t="s">
        <v>4230</v>
      </c>
      <c r="F109" s="210">
        <v>38.558300000000003</v>
      </c>
      <c r="G109" s="210">
        <v>-90.836100000000002</v>
      </c>
      <c r="H109" s="207">
        <v>146</v>
      </c>
      <c r="I109" s="202" t="s">
        <v>3720</v>
      </c>
      <c r="J109" s="202" t="s">
        <v>3781</v>
      </c>
      <c r="K109" s="16">
        <v>44574.717581018493</v>
      </c>
      <c r="L109" s="16">
        <v>44574.717581018493</v>
      </c>
      <c r="M109" s="203" t="s">
        <v>3886</v>
      </c>
      <c r="N109" s="205" t="s">
        <v>3905</v>
      </c>
      <c r="O109" s="16">
        <v>44574.467581018493</v>
      </c>
      <c r="P109" s="203">
        <v>2103</v>
      </c>
      <c r="Q109" s="205" t="s">
        <v>3967</v>
      </c>
      <c r="R109" s="205" t="s">
        <v>4077</v>
      </c>
      <c r="S109" s="206">
        <v>1841.4000000000001</v>
      </c>
      <c r="T109" s="206">
        <v>1849.5999999999999</v>
      </c>
      <c r="U109" s="207">
        <v>1672.10174512407</v>
      </c>
      <c r="V109" s="207">
        <v>1083.0383737459485</v>
      </c>
      <c r="W109" s="208">
        <v>0.35228919119058327</v>
      </c>
      <c r="X109" s="206">
        <v>140.46888602778964</v>
      </c>
      <c r="Y109" s="206">
        <v>18.467466575857554</v>
      </c>
      <c r="Z109" s="206">
        <v>122.00141945193212</v>
      </c>
      <c r="AA109" s="206">
        <v>10.77211367778026</v>
      </c>
      <c r="AB109" s="206">
        <v>4.989008660145144</v>
      </c>
      <c r="AC109" s="215">
        <v>124.23287865586337</v>
      </c>
      <c r="AD109" s="206">
        <v>71.64096002488121</v>
      </c>
      <c r="AE109" s="203">
        <v>1.73</v>
      </c>
      <c r="AF109" s="203">
        <v>-1</v>
      </c>
      <c r="AG109" s="202">
        <v>0.69999999999999996</v>
      </c>
      <c r="AH109" s="204">
        <v>0.041875000000000002</v>
      </c>
      <c r="AI109" s="211"/>
    </row>
    <row xmlns:x14ac="http://schemas.microsoft.com/office/spreadsheetml/2009/9/ac" r="110" x14ac:dyDescent="0.25">
      <c r="A110" s="202">
        <v>109</v>
      </c>
      <c r="B110" s="202" t="s">
        <v>3473</v>
      </c>
      <c r="C110" s="202" t="s">
        <v>3591</v>
      </c>
      <c r="D110" s="203" t="s">
        <v>3707</v>
      </c>
      <c r="E110" s="213" t="s">
        <v>4230</v>
      </c>
      <c r="F110" s="210">
        <v>38.558300000000003</v>
      </c>
      <c r="G110" s="210">
        <v>-90.836100000000002</v>
      </c>
      <c r="H110" s="207">
        <v>146</v>
      </c>
      <c r="I110" s="202" t="s">
        <v>3720</v>
      </c>
      <c r="J110" s="202" t="s">
        <v>3779</v>
      </c>
      <c r="K110" s="16">
        <v>45014.713842592602</v>
      </c>
      <c r="L110" s="16">
        <v>45014.713842592602</v>
      </c>
      <c r="M110" s="203" t="s">
        <v>3886</v>
      </c>
      <c r="N110" s="205" t="s">
        <v>3905</v>
      </c>
      <c r="O110" s="16">
        <v>45014.463842592602</v>
      </c>
      <c r="P110" s="203">
        <v>2103</v>
      </c>
      <c r="Q110" s="205" t="s">
        <v>3965</v>
      </c>
      <c r="R110" s="205" t="s">
        <v>4111</v>
      </c>
      <c r="S110" s="206">
        <v>2464.5</v>
      </c>
      <c r="T110" s="206">
        <v>2453.1999999999998</v>
      </c>
      <c r="U110" s="207">
        <v>2234.5608198477698</v>
      </c>
      <c r="V110" s="207">
        <v>1938.2351014261394</v>
      </c>
      <c r="W110" s="208">
        <v>0.1326102721347355</v>
      </c>
      <c r="X110" s="206">
        <v>230.13721564520586</v>
      </c>
      <c r="Y110" s="206">
        <v>13.500870005984012</v>
      </c>
      <c r="Z110" s="206">
        <v>216.63634563922187</v>
      </c>
      <c r="AA110" s="206">
        <v>7.0103262425762525</v>
      </c>
      <c r="AB110" s="206">
        <v>6.2006944669417088</v>
      </c>
      <c r="AC110" s="215">
        <v>4.0149957867373018</v>
      </c>
      <c r="AD110" s="206">
        <v>2.1145644476816456</v>
      </c>
      <c r="AE110" s="203">
        <v>1.5800000000000001</v>
      </c>
      <c r="AF110" s="203">
        <v>1</v>
      </c>
      <c r="AG110" s="202">
        <v>1</v>
      </c>
      <c r="AH110" s="204">
        <v>0.044268750000000003</v>
      </c>
      <c r="AI110" s="211" t="s">
        <v>4173</v>
      </c>
    </row>
    <row xmlns:x14ac="http://schemas.microsoft.com/office/spreadsheetml/2009/9/ac" r="111" x14ac:dyDescent="0.25">
      <c r="A111" s="202">
        <v>110</v>
      </c>
      <c r="B111" s="202" t="s">
        <v>3454</v>
      </c>
      <c r="C111" s="202" t="s">
        <v>3572</v>
      </c>
      <c r="D111" s="203" t="s">
        <v>3701</v>
      </c>
      <c r="E111" s="213" t="s">
        <v>4230</v>
      </c>
      <c r="F111" s="210">
        <v>42.110300000000002</v>
      </c>
      <c r="G111" s="210">
        <v>-104.8828</v>
      </c>
      <c r="H111" s="207">
        <v>1393</v>
      </c>
      <c r="I111" s="202" t="s">
        <v>3720</v>
      </c>
      <c r="J111" s="202" t="s">
        <v>3761</v>
      </c>
      <c r="K111" s="16">
        <v>45186.751481481508</v>
      </c>
      <c r="L111" s="16">
        <v>45186.751481481508</v>
      </c>
      <c r="M111" s="203" t="s">
        <v>3880</v>
      </c>
      <c r="N111" s="205" t="s">
        <v>3903</v>
      </c>
      <c r="O111" s="16">
        <v>45186.459814814807</v>
      </c>
      <c r="P111" s="203">
        <v>6204</v>
      </c>
      <c r="Q111" s="205" t="s">
        <v>3947</v>
      </c>
      <c r="R111" s="205" t="s">
        <v>4075</v>
      </c>
      <c r="S111" s="206">
        <v>1667.0999999999999</v>
      </c>
      <c r="T111" s="206">
        <v>1881.5999999999999</v>
      </c>
      <c r="U111" s="207">
        <v>1518.8540509449999</v>
      </c>
      <c r="V111" s="207">
        <v>1574.8718532208372</v>
      </c>
      <c r="W111" s="208">
        <v>0.036881622853087284</v>
      </c>
      <c r="X111" s="206">
        <v>143.6857191201901</v>
      </c>
      <c r="Y111" s="206">
        <v>31.815691398752797</v>
      </c>
      <c r="Z111" s="206">
        <v>111.8700277214373</v>
      </c>
      <c r="AA111" s="206">
        <v>8.4555758945395905</v>
      </c>
      <c r="AB111" s="206">
        <v>4.1636432244045585</v>
      </c>
      <c r="AC111" s="215">
        <v>172.90453878191317</v>
      </c>
      <c r="AD111" s="206">
        <v>448.97545237036792</v>
      </c>
      <c r="AE111" s="203">
        <v>7.79</v>
      </c>
      <c r="AF111" s="203">
        <v>-1</v>
      </c>
      <c r="AG111" s="202">
        <v>0.69999999999999996</v>
      </c>
      <c r="AH111" s="204">
        <v>0.045106250000000001</v>
      </c>
      <c r="AI111" s="211" t="s">
        <v>4160</v>
      </c>
    </row>
    <row xmlns:x14ac="http://schemas.microsoft.com/office/spreadsheetml/2009/9/ac" r="112" x14ac:dyDescent="0.25">
      <c r="A112" s="202">
        <v>111</v>
      </c>
      <c r="B112" s="202" t="s">
        <v>3455</v>
      </c>
      <c r="C112" s="202" t="s">
        <v>3573</v>
      </c>
      <c r="D112" s="203" t="s">
        <v>3701</v>
      </c>
      <c r="E112" s="213" t="s">
        <v>4230</v>
      </c>
      <c r="F112" s="210">
        <v>42.110300000000002</v>
      </c>
      <c r="G112" s="210">
        <v>-104.8828</v>
      </c>
      <c r="H112" s="207">
        <v>1393</v>
      </c>
      <c r="I112" s="202" t="s">
        <v>3720</v>
      </c>
      <c r="J112" s="202" t="s">
        <v>3762</v>
      </c>
      <c r="K112" s="16">
        <v>45102.753564814804</v>
      </c>
      <c r="L112" s="16">
        <v>45102.753564814804</v>
      </c>
      <c r="M112" s="203" t="s">
        <v>3880</v>
      </c>
      <c r="N112" s="205" t="s">
        <v>3903</v>
      </c>
      <c r="O112" s="16">
        <v>45102.461898148104</v>
      </c>
      <c r="P112" s="203">
        <v>6204</v>
      </c>
      <c r="Q112" s="205" t="s">
        <v>3948</v>
      </c>
      <c r="R112" s="205" t="s">
        <v>4063</v>
      </c>
      <c r="S112" s="206">
        <v>1043.4000000000001</v>
      </c>
      <c r="T112" s="206">
        <v>1114.7</v>
      </c>
      <c r="U112" s="207">
        <v>951.94674704616705</v>
      </c>
      <c r="V112" s="207">
        <v>1178.3960724165106</v>
      </c>
      <c r="W112" s="208">
        <v>0.23788024495382967</v>
      </c>
      <c r="X112" s="206">
        <v>239.77558322398468</v>
      </c>
      <c r="Y112" s="206">
        <v>20.621718255970837</v>
      </c>
      <c r="Z112" s="206">
        <v>219.15386496801386</v>
      </c>
      <c r="AA112" s="206">
        <v>10.0875710359108</v>
      </c>
      <c r="AB112" s="206">
        <v>10.387694466976294</v>
      </c>
      <c r="AC112" s="215">
        <v>127.68691142497951</v>
      </c>
      <c r="AD112" s="206">
        <v>107.25700559698278</v>
      </c>
      <c r="AE112" s="203">
        <v>2.52</v>
      </c>
      <c r="AF112" s="203">
        <v>1</v>
      </c>
      <c r="AG112" s="202">
        <v>1</v>
      </c>
      <c r="AH112" s="204">
        <v>0.066525000000000001</v>
      </c>
      <c r="AI112" s="211" t="s">
        <v>4171</v>
      </c>
    </row>
    <row xmlns:x14ac="http://schemas.microsoft.com/office/spreadsheetml/2009/9/ac" r="113" x14ac:dyDescent="0.25">
      <c r="A113" s="202">
        <v>112</v>
      </c>
      <c r="B113" s="202" t="s">
        <v>3456</v>
      </c>
      <c r="C113" s="202" t="s">
        <v>3574</v>
      </c>
      <c r="D113" s="203" t="s">
        <v>3701</v>
      </c>
      <c r="E113" s="213" t="s">
        <v>4230</v>
      </c>
      <c r="F113" s="204">
        <v>42.110300000000002</v>
      </c>
      <c r="G113" s="204">
        <v>-104.8828</v>
      </c>
      <c r="H113" s="214">
        <v>1393</v>
      </c>
      <c r="I113" s="202" t="s">
        <v>3720</v>
      </c>
      <c r="J113" s="202" t="s">
        <v>3763</v>
      </c>
      <c r="K113" s="16">
        <v>44068.757534722201</v>
      </c>
      <c r="L113" s="16">
        <v>44068.757534722201</v>
      </c>
      <c r="M113" s="203" t="s">
        <v>3880</v>
      </c>
      <c r="N113" s="205" t="s">
        <v>3903</v>
      </c>
      <c r="O113" s="16">
        <v>44068.465868055602</v>
      </c>
      <c r="P113" s="203">
        <v>6204</v>
      </c>
      <c r="Q113" s="205" t="s">
        <v>3949</v>
      </c>
      <c r="R113" s="205" t="s">
        <v>4064</v>
      </c>
      <c r="S113" s="206">
        <v>520.29999999999995</v>
      </c>
      <c r="T113" s="206">
        <v>520.5</v>
      </c>
      <c r="U113" s="207">
        <v>472.038459713333</v>
      </c>
      <c r="V113" s="207">
        <v>627.07463341721109</v>
      </c>
      <c r="W113" s="208">
        <v>0.32843970764168434</v>
      </c>
      <c r="X113" s="206">
        <v>104.18624706606049</v>
      </c>
      <c r="Y113" s="206">
        <v>11.946058529562533</v>
      </c>
      <c r="Z113" s="206">
        <v>92.240188536497939</v>
      </c>
      <c r="AA113" s="206">
        <v>5.1634053240265976</v>
      </c>
      <c r="AB113" s="206">
        <v>7.9590472700469626</v>
      </c>
      <c r="AC113" s="215">
        <v>168.89062840222033</v>
      </c>
      <c r="AD113" s="206">
        <v>176.20922229964989</v>
      </c>
      <c r="AE113" s="203">
        <v>3.1299999999999999</v>
      </c>
      <c r="AF113" s="203">
        <v>-1</v>
      </c>
      <c r="AG113" s="202">
        <v>0.69999999999999996</v>
      </c>
      <c r="AH113" s="204">
        <v>0.038106250000000001</v>
      </c>
      <c r="AI113" s="202"/>
    </row>
    <row xmlns:x14ac="http://schemas.microsoft.com/office/spreadsheetml/2009/9/ac" r="114" x14ac:dyDescent="0.25">
      <c r="A114" s="202">
        <v>113</v>
      </c>
      <c r="B114" s="202" t="s">
        <v>3481</v>
      </c>
      <c r="C114" s="202" t="s">
        <v>3599</v>
      </c>
      <c r="D114" s="203" t="s">
        <v>3713</v>
      </c>
      <c r="E114" s="213" t="s">
        <v>4230</v>
      </c>
      <c r="F114" s="210">
        <v>32.259700000000002</v>
      </c>
      <c r="G114" s="210">
        <v>-94.570300000000003</v>
      </c>
      <c r="H114" s="207">
        <v>98</v>
      </c>
      <c r="I114" s="202" t="s">
        <v>3720</v>
      </c>
      <c r="J114" s="202" t="s">
        <v>3787</v>
      </c>
      <c r="K114" s="16">
        <v>44287.722905092603</v>
      </c>
      <c r="L114" s="16">
        <v>44287.722905092603</v>
      </c>
      <c r="M114" s="203" t="s">
        <v>3892</v>
      </c>
      <c r="N114" s="205" t="s">
        <v>3905</v>
      </c>
      <c r="O114" s="16">
        <v>44287.472905092603</v>
      </c>
      <c r="P114" s="203">
        <v>6146</v>
      </c>
      <c r="Q114" s="205" t="s">
        <v>3973</v>
      </c>
      <c r="R114" s="205" t="s">
        <v>4119</v>
      </c>
      <c r="S114" s="206">
        <v>1201.3</v>
      </c>
      <c r="T114" s="206">
        <v>1170.4000000000001</v>
      </c>
      <c r="U114" s="207">
        <v>1080.45702534</v>
      </c>
      <c r="V114" s="207">
        <v>1006.5020742888449</v>
      </c>
      <c r="W114" s="208">
        <v>0.068447841345547988</v>
      </c>
      <c r="X114" s="206">
        <v>174.96199612814837</v>
      </c>
      <c r="Y114" s="206">
        <v>23.445462219301696</v>
      </c>
      <c r="Z114" s="206">
        <v>151.51653390884667</v>
      </c>
      <c r="AA114" s="206">
        <v>9.2645269976875966</v>
      </c>
      <c r="AB114" s="206">
        <v>6.0743918390595057</v>
      </c>
      <c r="AC114" s="215">
        <v>171.17018273723411</v>
      </c>
      <c r="AD114" s="206">
        <v>174.59358639197879</v>
      </c>
      <c r="AE114" s="203">
        <v>3.0600000000000001</v>
      </c>
      <c r="AF114" s="203">
        <v>-1</v>
      </c>
      <c r="AG114" s="202">
        <v>0.69999999999999996</v>
      </c>
      <c r="AH114" s="204">
        <v>0.044350000000000001</v>
      </c>
      <c r="AI114" s="211" t="s">
        <v>4202</v>
      </c>
    </row>
    <row xmlns:x14ac="http://schemas.microsoft.com/office/spreadsheetml/2009/9/ac" r="115" x14ac:dyDescent="0.25">
      <c r="A115" s="202">
        <v>114</v>
      </c>
      <c r="B115" s="202" t="s">
        <v>3484</v>
      </c>
      <c r="C115" s="202" t="s">
        <v>3602</v>
      </c>
      <c r="D115" s="203" t="s">
        <v>3713</v>
      </c>
      <c r="E115" s="213" t="s">
        <v>4230</v>
      </c>
      <c r="F115" s="210">
        <v>32.259700000000002</v>
      </c>
      <c r="G115" s="210">
        <v>-94.570300000000003</v>
      </c>
      <c r="H115" s="207">
        <v>98</v>
      </c>
      <c r="I115" s="202" t="s">
        <v>3720</v>
      </c>
      <c r="J115" s="202" t="s">
        <v>3790</v>
      </c>
      <c r="K115" s="16">
        <v>44623.723784722199</v>
      </c>
      <c r="L115" s="16">
        <v>44623.723784722199</v>
      </c>
      <c r="M115" s="203" t="s">
        <v>3892</v>
      </c>
      <c r="N115" s="205" t="s">
        <v>3905</v>
      </c>
      <c r="O115" s="16">
        <v>44623.473784722199</v>
      </c>
      <c r="P115" s="203">
        <v>6146</v>
      </c>
      <c r="Q115" s="205" t="s">
        <v>3976</v>
      </c>
      <c r="R115" s="205" t="s">
        <v>4087</v>
      </c>
      <c r="S115" s="206">
        <v>1866.9000000000001</v>
      </c>
      <c r="T115" s="206">
        <v>1838.5</v>
      </c>
      <c r="U115" s="207">
        <v>1684.17637401347</v>
      </c>
      <c r="V115" s="207">
        <v>1274.719982107757</v>
      </c>
      <c r="W115" s="208">
        <v>0.24311966265739704</v>
      </c>
      <c r="X115" s="206">
        <v>145.46346713308483</v>
      </c>
      <c r="Y115" s="206">
        <v>12.492204660697919</v>
      </c>
      <c r="Z115" s="206">
        <v>132.97126247238694</v>
      </c>
      <c r="AA115" s="206">
        <v>8.3722399122672329</v>
      </c>
      <c r="AB115" s="206">
        <v>7.0388757102026824</v>
      </c>
      <c r="AC115" s="215">
        <v>16.032000975193654</v>
      </c>
      <c r="AD115" s="206">
        <v>3.0995201885374395</v>
      </c>
      <c r="AE115" s="203">
        <v>0.57999999999999996</v>
      </c>
      <c r="AF115" s="203">
        <v>-1</v>
      </c>
      <c r="AG115" s="202">
        <v>1</v>
      </c>
      <c r="AH115" s="204">
        <v>0.043443750000000003</v>
      </c>
      <c r="AI115" s="211" t="s">
        <v>4179</v>
      </c>
    </row>
    <row xmlns:x14ac="http://schemas.microsoft.com/office/spreadsheetml/2009/9/ac" r="116" hidden="true" x14ac:dyDescent="0.25">
      <c r="A116" s="202">
        <v>115</v>
      </c>
      <c r="B116" s="202" t="s">
        <v>3485</v>
      </c>
      <c r="C116" s="202" t="s">
        <v>3603</v>
      </c>
      <c r="D116" s="203" t="s">
        <v>3713</v>
      </c>
      <c r="E116" s="213" t="s">
        <v>4230</v>
      </c>
      <c r="F116" s="210">
        <v>32.259700000000002</v>
      </c>
      <c r="G116" s="210">
        <v>-94.570300000000003</v>
      </c>
      <c r="H116" s="207">
        <v>98</v>
      </c>
      <c r="I116" s="202" t="s">
        <v>3720</v>
      </c>
      <c r="J116" s="202" t="s">
        <v>3791</v>
      </c>
      <c r="K116" s="16">
        <v>44200.723379629599</v>
      </c>
      <c r="L116" s="16">
        <v>44200.723379629599</v>
      </c>
      <c r="M116" s="203" t="s">
        <v>3892</v>
      </c>
      <c r="N116" s="205" t="s">
        <v>3905</v>
      </c>
      <c r="O116" s="16">
        <v>44200.473379629599</v>
      </c>
      <c r="P116" s="203">
        <v>6146</v>
      </c>
      <c r="Q116" s="205" t="s">
        <v>3977</v>
      </c>
      <c r="R116" s="205" t="s">
        <v>4088</v>
      </c>
      <c r="S116" s="206">
        <v>1286</v>
      </c>
      <c r="T116" s="206">
        <v>1418.3</v>
      </c>
      <c r="U116" s="207">
        <v>1208.6467650257</v>
      </c>
      <c r="V116" s="207">
        <v>1165.356305150819</v>
      </c>
      <c r="W116" s="208">
        <v>0.035817296771534793</v>
      </c>
      <c r="X116" s="207">
        <v>149.5317688700699</v>
      </c>
      <c r="Y116" s="206">
        <v>16.79652108497924</v>
      </c>
      <c r="Z116" s="206">
        <v>132.73524778509068</v>
      </c>
      <c r="AA116" s="206">
        <v>9.5937660360908144</v>
      </c>
      <c r="AB116" s="206">
        <v>4.7893614595990881</v>
      </c>
      <c r="AC116" s="215">
        <v>40.438952457823888</v>
      </c>
      <c r="AD116" s="206">
        <v>26.420115605778275</v>
      </c>
      <c r="AE116" s="203">
        <v>1.96</v>
      </c>
      <c r="AF116" s="203">
        <v>-1</v>
      </c>
      <c r="AG116" s="202">
        <v>0.5</v>
      </c>
      <c r="AH116" s="204">
        <v>0.050737499999999998</v>
      </c>
      <c r="AI116" s="211" t="s">
        <v>4180</v>
      </c>
    </row>
    <row xmlns:x14ac="http://schemas.microsoft.com/office/spreadsheetml/2009/9/ac" r="117" x14ac:dyDescent="0.25">
      <c r="A117" s="202">
        <v>116</v>
      </c>
      <c r="B117" s="202" t="s">
        <v>3486</v>
      </c>
      <c r="C117" s="202" t="s">
        <v>3604</v>
      </c>
      <c r="D117" s="203" t="s">
        <v>3714</v>
      </c>
      <c r="E117" s="213" t="s">
        <v>4230</v>
      </c>
      <c r="F117" s="210">
        <v>31.184999999999999</v>
      </c>
      <c r="G117" s="210">
        <v>-96.485299999999995</v>
      </c>
      <c r="H117" s="207">
        <v>129</v>
      </c>
      <c r="I117" s="202" t="s">
        <v>3720</v>
      </c>
      <c r="J117" s="202" t="s">
        <v>3797</v>
      </c>
      <c r="K117" s="16">
        <v>44591.727835648104</v>
      </c>
      <c r="L117" s="16">
        <v>44591.727835648104</v>
      </c>
      <c r="M117" s="203" t="s">
        <v>3892</v>
      </c>
      <c r="N117" s="205" t="s">
        <v>3905</v>
      </c>
      <c r="O117" s="16">
        <v>44591.477835648104</v>
      </c>
      <c r="P117" s="203">
        <v>6180</v>
      </c>
      <c r="Q117" s="205" t="s">
        <v>3983</v>
      </c>
      <c r="R117" s="205" t="s">
        <v>4096</v>
      </c>
      <c r="S117" s="206">
        <v>1396</v>
      </c>
      <c r="T117" s="206">
        <v>1398.9000000000001</v>
      </c>
      <c r="U117" s="207">
        <v>1267.65762038813</v>
      </c>
      <c r="V117" s="207">
        <v>897.65233207646634</v>
      </c>
      <c r="W117" s="208">
        <v>0.29188109025714359</v>
      </c>
      <c r="X117" s="206">
        <v>114.24029278318299</v>
      </c>
      <c r="Y117" s="206">
        <v>21.700898213191302</v>
      </c>
      <c r="Z117" s="206">
        <v>92.5393945699917</v>
      </c>
      <c r="AA117" s="206">
        <v>6.9806393636183577</v>
      </c>
      <c r="AB117" s="206">
        <v>8.2363230032019583</v>
      </c>
      <c r="AC117" s="215">
        <v>82.65592125568304</v>
      </c>
      <c r="AD117" s="206">
        <v>127.2901187337519</v>
      </c>
      <c r="AE117" s="203">
        <v>4.6200000000000001</v>
      </c>
      <c r="AF117" s="203">
        <v>-1</v>
      </c>
      <c r="AG117" s="202">
        <v>0.69999999999999996</v>
      </c>
      <c r="AH117" s="204">
        <v>0.0190875</v>
      </c>
      <c r="AI117" s="211"/>
    </row>
    <row xmlns:x14ac="http://schemas.microsoft.com/office/spreadsheetml/2009/9/ac" r="118" x14ac:dyDescent="0.25">
      <c r="A118" s="202">
        <v>117</v>
      </c>
      <c r="B118" s="202" t="s">
        <v>3487</v>
      </c>
      <c r="C118" s="202" t="s">
        <v>3605</v>
      </c>
      <c r="D118" s="203" t="s">
        <v>3714</v>
      </c>
      <c r="E118" s="213" t="s">
        <v>4230</v>
      </c>
      <c r="F118" s="210">
        <v>31.184999999999999</v>
      </c>
      <c r="G118" s="210">
        <v>-96.485299999999995</v>
      </c>
      <c r="H118" s="207">
        <v>129</v>
      </c>
      <c r="I118" s="202" t="s">
        <v>3720</v>
      </c>
      <c r="J118" s="202" t="s">
        <v>3799</v>
      </c>
      <c r="K118" s="16">
        <v>44646.727719907409</v>
      </c>
      <c r="L118" s="16">
        <v>44646.727719907409</v>
      </c>
      <c r="M118" s="203" t="s">
        <v>3892</v>
      </c>
      <c r="N118" s="205" t="s">
        <v>3905</v>
      </c>
      <c r="O118" s="16">
        <v>44646.477719907409</v>
      </c>
      <c r="P118" s="203">
        <v>6180</v>
      </c>
      <c r="Q118" s="205" t="s">
        <v>3985</v>
      </c>
      <c r="R118" s="205" t="s">
        <v>4118</v>
      </c>
      <c r="S118" s="206">
        <v>767.29999999999995</v>
      </c>
      <c r="T118" s="206">
        <v>835.60000000000002</v>
      </c>
      <c r="U118" s="207">
        <v>723.96517398590004</v>
      </c>
      <c r="V118" s="207">
        <v>830.57536503691574</v>
      </c>
      <c r="W118" s="208">
        <v>0.14725872857123379</v>
      </c>
      <c r="X118" s="206">
        <v>133.78758330272964</v>
      </c>
      <c r="Y118" s="206">
        <v>17.9128086307026</v>
      </c>
      <c r="Z118" s="206">
        <v>115.87477467202707</v>
      </c>
      <c r="AA118" s="206">
        <v>6.9058060262903194</v>
      </c>
      <c r="AB118" s="206">
        <v>8.2120846095461477</v>
      </c>
      <c r="AC118" s="215">
        <v>8.6428372615084754</v>
      </c>
      <c r="AD118" s="206">
        <v>9.5071209876593219</v>
      </c>
      <c r="AE118" s="203">
        <v>3.2999999999999998</v>
      </c>
      <c r="AF118" s="203">
        <v>-1</v>
      </c>
      <c r="AG118" s="202">
        <v>0.69999999999999996</v>
      </c>
      <c r="AH118" s="204">
        <v>0.025156250000000002</v>
      </c>
      <c r="AI118" s="202"/>
    </row>
    <row xmlns:x14ac="http://schemas.microsoft.com/office/spreadsheetml/2009/9/ac" r="119" x14ac:dyDescent="0.25">
      <c r="A119" s="202">
        <v>118</v>
      </c>
      <c r="B119" s="202" t="s">
        <v>3488</v>
      </c>
      <c r="C119" s="202" t="s">
        <v>3606</v>
      </c>
      <c r="D119" s="203" t="s">
        <v>3714</v>
      </c>
      <c r="E119" s="213" t="s">
        <v>4230</v>
      </c>
      <c r="F119" s="204">
        <v>31.184999999999999</v>
      </c>
      <c r="G119" s="204">
        <v>-96.485299999999995</v>
      </c>
      <c r="H119" s="214">
        <v>129</v>
      </c>
      <c r="I119" s="202" t="s">
        <v>3720</v>
      </c>
      <c r="J119" s="202" t="s">
        <v>3794</v>
      </c>
      <c r="K119" s="16">
        <v>44110.72613425929</v>
      </c>
      <c r="L119" s="16">
        <v>44110.72613425929</v>
      </c>
      <c r="M119" s="203" t="s">
        <v>3892</v>
      </c>
      <c r="N119" s="205" t="s">
        <v>3905</v>
      </c>
      <c r="O119" s="16">
        <v>44110.47613425929</v>
      </c>
      <c r="P119" s="203">
        <v>6180</v>
      </c>
      <c r="Q119" s="205" t="s">
        <v>3980</v>
      </c>
      <c r="R119" s="205" t="s">
        <v>4097</v>
      </c>
      <c r="S119" s="206">
        <v>1874.4000000000001</v>
      </c>
      <c r="T119" s="206">
        <v>1879.2</v>
      </c>
      <c r="U119" s="207">
        <v>1702.2414461359999</v>
      </c>
      <c r="V119" s="207">
        <v>1541.7321695553392</v>
      </c>
      <c r="W119" s="208">
        <v>0.094292896548259064</v>
      </c>
      <c r="X119" s="206">
        <v>194.49220239333889</v>
      </c>
      <c r="Y119" s="206">
        <v>19.130364427581238</v>
      </c>
      <c r="Z119" s="206">
        <v>175.36183796575767</v>
      </c>
      <c r="AA119" s="206">
        <v>10.816780320269405</v>
      </c>
      <c r="AB119" s="206">
        <v>9.631643558696565</v>
      </c>
      <c r="AC119" s="215">
        <v>2.8028172178454156</v>
      </c>
      <c r="AD119" s="206">
        <v>1.8031457434805507</v>
      </c>
      <c r="AE119" s="203">
        <v>1.9299999999999999</v>
      </c>
      <c r="AF119" s="203">
        <v>-1</v>
      </c>
      <c r="AG119" s="202">
        <v>0.69999999999999996</v>
      </c>
      <c r="AH119" s="204">
        <v>0.03043125</v>
      </c>
      <c r="AI119" s="211" t="s">
        <v>4181</v>
      </c>
    </row>
    <row xmlns:x14ac="http://schemas.microsoft.com/office/spreadsheetml/2009/9/ac" r="120" x14ac:dyDescent="0.25">
      <c r="A120" s="202">
        <v>119</v>
      </c>
      <c r="B120" s="202" t="s">
        <v>3489</v>
      </c>
      <c r="C120" s="202" t="s">
        <v>3607</v>
      </c>
      <c r="D120" s="203" t="s">
        <v>3714</v>
      </c>
      <c r="E120" s="213" t="s">
        <v>4230</v>
      </c>
      <c r="F120" s="210">
        <v>31.184999999999999</v>
      </c>
      <c r="G120" s="210">
        <v>-96.485299999999995</v>
      </c>
      <c r="H120" s="207">
        <v>129</v>
      </c>
      <c r="I120" s="202" t="s">
        <v>3720</v>
      </c>
      <c r="J120" s="202" t="s">
        <v>3800</v>
      </c>
      <c r="K120" s="16">
        <v>44310.727731481507</v>
      </c>
      <c r="L120" s="16">
        <v>44310.727731481507</v>
      </c>
      <c r="M120" s="203" t="s">
        <v>3892</v>
      </c>
      <c r="N120" s="205" t="s">
        <v>3905</v>
      </c>
      <c r="O120" s="16">
        <v>44310.477731481507</v>
      </c>
      <c r="P120" s="203">
        <v>6180</v>
      </c>
      <c r="Q120" s="205" t="s">
        <v>3986</v>
      </c>
      <c r="R120" s="205" t="s">
        <v>4118</v>
      </c>
      <c r="S120" s="206">
        <v>893.60000000000002</v>
      </c>
      <c r="T120" s="206">
        <v>900.89999999999998</v>
      </c>
      <c r="U120" s="207">
        <v>813.64038553490002</v>
      </c>
      <c r="V120" s="207">
        <v>1338.0015802860821</v>
      </c>
      <c r="W120" s="208">
        <v>0.64446308722305956</v>
      </c>
      <c r="X120" s="206">
        <v>140.91221010802661</v>
      </c>
      <c r="Y120" s="206">
        <v>27.233978884681505</v>
      </c>
      <c r="Z120" s="206">
        <v>113.67823122334508</v>
      </c>
      <c r="AA120" s="206">
        <v>8.5184108570257635</v>
      </c>
      <c r="AB120" s="206">
        <v>9.805256084971214</v>
      </c>
      <c r="AC120" s="215">
        <v>170.38927367511843</v>
      </c>
      <c r="AD120" s="206">
        <v>337.9387261223182</v>
      </c>
      <c r="AE120" s="203">
        <v>5.9500000000000002</v>
      </c>
      <c r="AF120" s="203">
        <v>-1</v>
      </c>
      <c r="AG120" s="202">
        <v>0.69999999999999996</v>
      </c>
      <c r="AH120" s="204">
        <v>0.037556249999999999</v>
      </c>
      <c r="AI120" s="211" t="s">
        <v>4182</v>
      </c>
    </row>
    <row xmlns:x14ac="http://schemas.microsoft.com/office/spreadsheetml/2009/9/ac" r="121" x14ac:dyDescent="0.25">
      <c r="A121" s="202">
        <v>120</v>
      </c>
      <c r="B121" s="202" t="s">
        <v>3490</v>
      </c>
      <c r="C121" s="202" t="s">
        <v>3608</v>
      </c>
      <c r="D121" s="203" t="s">
        <v>3714</v>
      </c>
      <c r="E121" s="213" t="s">
        <v>4230</v>
      </c>
      <c r="F121" s="210">
        <v>31.184999999999999</v>
      </c>
      <c r="G121" s="210">
        <v>-96.485299999999995</v>
      </c>
      <c r="H121" s="207">
        <v>129</v>
      </c>
      <c r="I121" s="202" t="s">
        <v>3720</v>
      </c>
      <c r="J121" s="202" t="s">
        <v>3796</v>
      </c>
      <c r="K121" s="16">
        <v>44536.7285416667</v>
      </c>
      <c r="L121" s="16">
        <v>44536.7285416667</v>
      </c>
      <c r="M121" s="203" t="s">
        <v>3892</v>
      </c>
      <c r="N121" s="205" t="s">
        <v>3905</v>
      </c>
      <c r="O121" s="16">
        <v>44536.4785416667</v>
      </c>
      <c r="P121" s="203">
        <v>6180</v>
      </c>
      <c r="Q121" s="205" t="s">
        <v>3982</v>
      </c>
      <c r="R121" s="205" t="s">
        <v>4123</v>
      </c>
      <c r="S121" s="206">
        <v>1798.7</v>
      </c>
      <c r="T121" s="206">
        <v>1790.0999999999999</v>
      </c>
      <c r="U121" s="207">
        <v>1627.9823272687299</v>
      </c>
      <c r="V121" s="207">
        <v>1638.3902686560277</v>
      </c>
      <c r="W121" s="208">
        <v>0.0063931537910237798</v>
      </c>
      <c r="X121" s="206">
        <v>152.20740030597244</v>
      </c>
      <c r="Y121" s="206">
        <v>35.547200727551733</v>
      </c>
      <c r="Z121" s="206">
        <v>116.66019957842067</v>
      </c>
      <c r="AA121" s="206">
        <v>9.8571243981745251</v>
      </c>
      <c r="AB121" s="206">
        <v>4.5030104334494547</v>
      </c>
      <c r="AC121" s="215">
        <v>152.92900086773227</v>
      </c>
      <c r="AD121" s="206">
        <v>395.5763489112008</v>
      </c>
      <c r="AE121" s="203">
        <v>7.7599999999999998</v>
      </c>
      <c r="AF121" s="203">
        <v>1</v>
      </c>
      <c r="AG121" s="202">
        <v>1</v>
      </c>
      <c r="AH121" s="204">
        <v>0.021793750000000001</v>
      </c>
      <c r="AI121" s="211" t="s">
        <v>4183</v>
      </c>
    </row>
    <row xmlns:x14ac="http://schemas.microsoft.com/office/spreadsheetml/2009/9/ac" r="122" x14ac:dyDescent="0.25">
      <c r="A122" s="202">
        <v>121</v>
      </c>
      <c r="B122" s="202" t="s">
        <v>3492</v>
      </c>
      <c r="C122" s="202" t="s">
        <v>3610</v>
      </c>
      <c r="D122" s="203" t="s">
        <v>3714</v>
      </c>
      <c r="E122" s="213" t="s">
        <v>4230</v>
      </c>
      <c r="F122" s="210">
        <v>31.184999999999999</v>
      </c>
      <c r="G122" s="210">
        <v>-96.485299999999995</v>
      </c>
      <c r="H122" s="207">
        <v>129</v>
      </c>
      <c r="I122" s="202" t="s">
        <v>3720</v>
      </c>
      <c r="J122" s="202" t="s">
        <v>3802</v>
      </c>
      <c r="K122" s="16">
        <v>44023.725914351897</v>
      </c>
      <c r="L122" s="16">
        <v>44023.725914351897</v>
      </c>
      <c r="M122" s="203" t="s">
        <v>3892</v>
      </c>
      <c r="N122" s="205" t="s">
        <v>3905</v>
      </c>
      <c r="O122" s="16">
        <v>44023.475914351897</v>
      </c>
      <c r="P122" s="203">
        <v>6180</v>
      </c>
      <c r="Q122" s="205" t="s">
        <v>3988</v>
      </c>
      <c r="R122" s="205" t="s">
        <v>4097</v>
      </c>
      <c r="S122" s="206">
        <v>1869.5999999999999</v>
      </c>
      <c r="T122" s="206">
        <v>1875.5999999999999</v>
      </c>
      <c r="U122" s="207">
        <v>1698.340551754</v>
      </c>
      <c r="V122" s="207">
        <v>1971.8728557764446</v>
      </c>
      <c r="W122" s="208">
        <v>0.16105857199249457</v>
      </c>
      <c r="X122" s="206">
        <v>303.45948672834521</v>
      </c>
      <c r="Y122" s="206">
        <v>25.020993721641027</v>
      </c>
      <c r="Z122" s="206">
        <v>278.43849300670422</v>
      </c>
      <c r="AA122" s="206">
        <v>9.1374001056053302</v>
      </c>
      <c r="AB122" s="206">
        <v>12.869315717044657</v>
      </c>
      <c r="AC122" s="215">
        <v>1.6368262334229939</v>
      </c>
      <c r="AD122" s="206">
        <v>1.77868450698632</v>
      </c>
      <c r="AE122" s="203">
        <v>3.2599999999999998</v>
      </c>
      <c r="AF122" s="203">
        <v>1</v>
      </c>
      <c r="AG122" s="202">
        <v>1</v>
      </c>
      <c r="AH122" s="204">
        <v>0.034331250000000001</v>
      </c>
      <c r="AI122" s="211" t="s">
        <v>4184</v>
      </c>
    </row>
    <row xmlns:x14ac="http://schemas.microsoft.com/office/spreadsheetml/2009/9/ac" r="123" x14ac:dyDescent="0.25">
      <c r="A123" s="202">
        <v>122</v>
      </c>
      <c r="B123" s="202" t="s">
        <v>3495</v>
      </c>
      <c r="C123" s="202" t="s">
        <v>3613</v>
      </c>
      <c r="D123" s="203" t="s">
        <v>3714</v>
      </c>
      <c r="E123" s="213" t="s">
        <v>4230</v>
      </c>
      <c r="F123" s="204">
        <v>31.184999999999999</v>
      </c>
      <c r="G123" s="204">
        <v>-96.485299999999995</v>
      </c>
      <c r="H123" s="214">
        <v>129</v>
      </c>
      <c r="I123" s="202" t="s">
        <v>3720</v>
      </c>
      <c r="J123" s="202" t="s">
        <v>3803</v>
      </c>
      <c r="K123" s="16">
        <v>43994.725833333301</v>
      </c>
      <c r="L123" s="16">
        <v>43994.725833333301</v>
      </c>
      <c r="M123" s="203" t="s">
        <v>3892</v>
      </c>
      <c r="N123" s="205" t="s">
        <v>3905</v>
      </c>
      <c r="O123" s="16">
        <v>43994.475833333301</v>
      </c>
      <c r="P123" s="203">
        <v>6180</v>
      </c>
      <c r="Q123" s="205" t="s">
        <v>3989</v>
      </c>
      <c r="R123" s="205" t="s">
        <v>4097</v>
      </c>
      <c r="S123" s="206">
        <v>1759.0999999999999</v>
      </c>
      <c r="T123" s="206">
        <v>1762.5</v>
      </c>
      <c r="U123" s="207">
        <v>1597.11385451567</v>
      </c>
      <c r="V123" s="207">
        <v>1876.7539734823847</v>
      </c>
      <c r="W123" s="208">
        <v>0.1750909105046343</v>
      </c>
      <c r="X123" s="206">
        <v>252.18476481145458</v>
      </c>
      <c r="Y123" s="206">
        <v>33.451553175987385</v>
      </c>
      <c r="Z123" s="206">
        <v>218.73321163546717</v>
      </c>
      <c r="AA123" s="206">
        <v>11.642080854561073</v>
      </c>
      <c r="AB123" s="206">
        <v>10.800138356290043</v>
      </c>
      <c r="AC123" s="215">
        <v>14.825188489516833</v>
      </c>
      <c r="AD123" s="206">
        <v>19.766917986022445</v>
      </c>
      <c r="AE123" s="203">
        <v>4</v>
      </c>
      <c r="AF123" s="203">
        <v>-1</v>
      </c>
      <c r="AG123" s="202">
        <v>0.69999999999999996</v>
      </c>
      <c r="AH123" s="204">
        <v>0.037706249999999997</v>
      </c>
      <c r="AI123" s="211" t="s">
        <v>4186</v>
      </c>
    </row>
    <row xmlns:x14ac="http://schemas.microsoft.com/office/spreadsheetml/2009/9/ac" r="124" x14ac:dyDescent="0.25">
      <c r="A124" s="202">
        <v>123</v>
      </c>
      <c r="B124" s="202" t="s">
        <v>3491</v>
      </c>
      <c r="C124" s="202" t="s">
        <v>3609</v>
      </c>
      <c r="D124" s="203" t="s">
        <v>3715</v>
      </c>
      <c r="E124" s="213" t="s">
        <v>4230</v>
      </c>
      <c r="F124" s="210">
        <v>29.917200000000001</v>
      </c>
      <c r="G124" s="210">
        <v>-96.750600000000006</v>
      </c>
      <c r="H124" s="207">
        <v>115</v>
      </c>
      <c r="I124" s="202" t="s">
        <v>3720</v>
      </c>
      <c r="J124" s="202" t="s">
        <v>3797</v>
      </c>
      <c r="K124" s="16">
        <v>44591.728101851899</v>
      </c>
      <c r="L124" s="16">
        <v>44591.728101851899</v>
      </c>
      <c r="M124" s="203" t="s">
        <v>3892</v>
      </c>
      <c r="N124" s="205" t="s">
        <v>3905</v>
      </c>
      <c r="O124" s="16">
        <v>44591.478101851899</v>
      </c>
      <c r="P124" s="203">
        <v>6179</v>
      </c>
      <c r="Q124" s="205" t="s">
        <v>3983</v>
      </c>
      <c r="R124" s="205" t="s">
        <v>4096</v>
      </c>
      <c r="S124" s="206">
        <v>1394.8</v>
      </c>
      <c r="T124" s="206">
        <v>1390.4000000000001</v>
      </c>
      <c r="U124" s="207">
        <v>1263.4785226858701</v>
      </c>
      <c r="V124" s="207">
        <v>876.15674527050965</v>
      </c>
      <c r="W124" s="208">
        <v>0.30655192823697691</v>
      </c>
      <c r="X124" s="206">
        <v>158.8177161050989</v>
      </c>
      <c r="Y124" s="206">
        <v>15.617849235535289</v>
      </c>
      <c r="Z124" s="206">
        <v>143.19986686956358</v>
      </c>
      <c r="AA124" s="206">
        <v>6.4076211450616123</v>
      </c>
      <c r="AB124" s="206">
        <v>8.6615101758171704</v>
      </c>
      <c r="AC124" s="215">
        <v>13.454274357400664</v>
      </c>
      <c r="AD124" s="206">
        <v>12.691865477147958</v>
      </c>
      <c r="AE124" s="203">
        <v>2.8300000000000001</v>
      </c>
      <c r="AF124" s="203">
        <v>-1</v>
      </c>
      <c r="AG124" s="202">
        <v>0.69999999999999996</v>
      </c>
      <c r="AH124" s="204">
        <v>0.0214875</v>
      </c>
      <c r="AI124" s="202"/>
    </row>
    <row xmlns:x14ac="http://schemas.microsoft.com/office/spreadsheetml/2009/9/ac" r="125" x14ac:dyDescent="0.25">
      <c r="A125" s="202">
        <v>124</v>
      </c>
      <c r="B125" s="202" t="s">
        <v>3493</v>
      </c>
      <c r="C125" s="202" t="s">
        <v>3611</v>
      </c>
      <c r="D125" s="203" t="s">
        <v>3715</v>
      </c>
      <c r="E125" s="213" t="s">
        <v>4230</v>
      </c>
      <c r="F125" s="210">
        <v>29.917200000000001</v>
      </c>
      <c r="G125" s="210">
        <v>-96.750600000000006</v>
      </c>
      <c r="H125" s="207">
        <v>115</v>
      </c>
      <c r="I125" s="202" t="s">
        <v>3720</v>
      </c>
      <c r="J125" s="202" t="s">
        <v>3799</v>
      </c>
      <c r="K125" s="16">
        <v>44646.727974537003</v>
      </c>
      <c r="L125" s="16">
        <v>44646.727974537003</v>
      </c>
      <c r="M125" s="203" t="s">
        <v>3892</v>
      </c>
      <c r="N125" s="205" t="s">
        <v>3905</v>
      </c>
      <c r="O125" s="16">
        <v>44646.477974537003</v>
      </c>
      <c r="P125" s="203">
        <v>6179</v>
      </c>
      <c r="Q125" s="205" t="s">
        <v>3985</v>
      </c>
      <c r="R125" s="205" t="s">
        <v>4096</v>
      </c>
      <c r="S125" s="206">
        <v>1765.4000000000001</v>
      </c>
      <c r="T125" s="206">
        <v>1773.9000000000001</v>
      </c>
      <c r="U125" s="207">
        <v>1605.1424394646699</v>
      </c>
      <c r="V125" s="207">
        <v>1826.8185262480017</v>
      </c>
      <c r="W125" s="208">
        <v>0.13810368558771824</v>
      </c>
      <c r="X125" s="206">
        <v>233.48378655821014</v>
      </c>
      <c r="Y125" s="206">
        <v>19.621773570333058</v>
      </c>
      <c r="Z125" s="206">
        <v>213.86201298787708</v>
      </c>
      <c r="AA125" s="206">
        <v>6.8259337505538245</v>
      </c>
      <c r="AB125" s="206">
        <v>10.727277599540237</v>
      </c>
      <c r="AC125" s="215">
        <v>29.632343160558349</v>
      </c>
      <c r="AD125" s="206">
        <v>39.312241926340739</v>
      </c>
      <c r="AE125" s="203">
        <v>3.98</v>
      </c>
      <c r="AF125" s="203">
        <v>1</v>
      </c>
      <c r="AG125" s="202">
        <v>1</v>
      </c>
      <c r="AH125" s="204">
        <v>0.083525000000000002</v>
      </c>
      <c r="AI125" s="202" t="s">
        <v>4185</v>
      </c>
    </row>
    <row xmlns:x14ac="http://schemas.microsoft.com/office/spreadsheetml/2009/9/ac" r="126" x14ac:dyDescent="0.25">
      <c r="A126" s="202">
        <v>125</v>
      </c>
      <c r="B126" s="202" t="s">
        <v>3494</v>
      </c>
      <c r="C126" s="202" t="s">
        <v>3612</v>
      </c>
      <c r="D126" s="203" t="s">
        <v>3715</v>
      </c>
      <c r="E126" s="213" t="s">
        <v>4230</v>
      </c>
      <c r="F126" s="204">
        <v>29.917200000000001</v>
      </c>
      <c r="G126" s="204">
        <v>-96.750600000000006</v>
      </c>
      <c r="H126" s="214">
        <v>115</v>
      </c>
      <c r="I126" s="202" t="s">
        <v>3720</v>
      </c>
      <c r="J126" s="202" t="s">
        <v>3800</v>
      </c>
      <c r="K126" s="16">
        <v>44310.727997685193</v>
      </c>
      <c r="L126" s="16">
        <v>44310.727997685193</v>
      </c>
      <c r="M126" s="203" t="s">
        <v>3892</v>
      </c>
      <c r="N126" s="205" t="s">
        <v>3905</v>
      </c>
      <c r="O126" s="16">
        <v>44310.477997685193</v>
      </c>
      <c r="P126" s="203">
        <v>6179</v>
      </c>
      <c r="Q126" s="205" t="s">
        <v>3986</v>
      </c>
      <c r="R126" s="205" t="s">
        <v>4096</v>
      </c>
      <c r="S126" s="206">
        <v>1037.5</v>
      </c>
      <c r="T126" s="206">
        <v>1164.7</v>
      </c>
      <c r="U126" s="207">
        <v>995.05465391639996</v>
      </c>
      <c r="V126" s="207">
        <v>1151.2847861921332</v>
      </c>
      <c r="W126" s="208">
        <v>0.157006584171867</v>
      </c>
      <c r="X126" s="206">
        <v>118.88727171330989</v>
      </c>
      <c r="Y126" s="206">
        <v>23.332800900214004</v>
      </c>
      <c r="Z126" s="206">
        <v>95.55447081309589</v>
      </c>
      <c r="AA126" s="206">
        <v>6.7592897239182799</v>
      </c>
      <c r="AB126" s="206">
        <v>4.1420492066432724</v>
      </c>
      <c r="AC126" s="215">
        <v>167.4811710350701</v>
      </c>
      <c r="AD126" s="206">
        <v>343.33640062189374</v>
      </c>
      <c r="AE126" s="203">
        <v>6.1500000000000004</v>
      </c>
      <c r="AF126" s="203">
        <v>1</v>
      </c>
      <c r="AG126" s="202">
        <v>1</v>
      </c>
      <c r="AH126" s="204">
        <v>0.0373</v>
      </c>
      <c r="AI126" s="211"/>
    </row>
    <row xmlns:x14ac="http://schemas.microsoft.com/office/spreadsheetml/2009/9/ac" r="127" x14ac:dyDescent="0.25">
      <c r="A127" s="202">
        <v>126</v>
      </c>
      <c r="B127" s="202" t="s">
        <v>3496</v>
      </c>
      <c r="C127" s="202" t="s">
        <v>3614</v>
      </c>
      <c r="D127" s="203" t="s">
        <v>3715</v>
      </c>
      <c r="E127" s="213" t="s">
        <v>4230</v>
      </c>
      <c r="F127" s="204">
        <v>29.917200000000001</v>
      </c>
      <c r="G127" s="204">
        <v>-96.750600000000006</v>
      </c>
      <c r="H127" s="214">
        <v>115</v>
      </c>
      <c r="I127" s="202" t="s">
        <v>3720</v>
      </c>
      <c r="J127" s="202" t="s">
        <v>3802</v>
      </c>
      <c r="K127" s="16">
        <v>44023.726180555597</v>
      </c>
      <c r="L127" s="16">
        <v>44023.726180555597</v>
      </c>
      <c r="M127" s="203" t="s">
        <v>3892</v>
      </c>
      <c r="N127" s="205" t="s">
        <v>3905</v>
      </c>
      <c r="O127" s="16">
        <v>44023.476180555597</v>
      </c>
      <c r="P127" s="203">
        <v>6179</v>
      </c>
      <c r="Q127" s="205" t="s">
        <v>3988</v>
      </c>
      <c r="R127" s="205" t="s">
        <v>4097</v>
      </c>
      <c r="S127" s="206">
        <v>1793.0999999999999</v>
      </c>
      <c r="T127" s="206">
        <v>1824.9000000000001</v>
      </c>
      <c r="U127" s="207">
        <v>1638.693155099</v>
      </c>
      <c r="V127" s="207">
        <v>1615.2748005665183</v>
      </c>
      <c r="W127" s="208">
        <v>0.014290872247566675</v>
      </c>
      <c r="X127" s="206">
        <v>280.39202304420922</v>
      </c>
      <c r="Y127" s="206">
        <v>15.381293913621393</v>
      </c>
      <c r="Z127" s="206">
        <v>265.01072913058783</v>
      </c>
      <c r="AA127" s="206">
        <v>6.2581373829231266</v>
      </c>
      <c r="AB127" s="206">
        <v>16.507533379669983</v>
      </c>
      <c r="AC127" s="215">
        <v>36.596775036435702</v>
      </c>
      <c r="AD127" s="206">
        <v>34.400968534249557</v>
      </c>
      <c r="AE127" s="203">
        <v>2.8199999999999998</v>
      </c>
      <c r="AF127" s="203">
        <v>-1</v>
      </c>
      <c r="AG127" s="202">
        <v>0.69999999999999996</v>
      </c>
      <c r="AH127" s="204">
        <v>0.031237500000000001</v>
      </c>
      <c r="AI127" s="211" t="s">
        <v>4187</v>
      </c>
    </row>
    <row xmlns:x14ac="http://schemas.microsoft.com/office/spreadsheetml/2009/9/ac" r="128" x14ac:dyDescent="0.25">
      <c r="A128" s="202">
        <v>127</v>
      </c>
      <c r="B128" s="202" t="s">
        <v>3497</v>
      </c>
      <c r="C128" s="202" t="s">
        <v>3615</v>
      </c>
      <c r="D128" s="203" t="s">
        <v>3715</v>
      </c>
      <c r="E128" s="213" t="s">
        <v>4230</v>
      </c>
      <c r="F128" s="210">
        <v>29.917200000000001</v>
      </c>
      <c r="G128" s="210">
        <v>-96.750600000000006</v>
      </c>
      <c r="H128" s="207">
        <v>115</v>
      </c>
      <c r="I128" s="202" t="s">
        <v>3720</v>
      </c>
      <c r="J128" s="202" t="s">
        <v>3803</v>
      </c>
      <c r="K128" s="16">
        <v>43994.726053240709</v>
      </c>
      <c r="L128" s="16">
        <v>43994.726053240709</v>
      </c>
      <c r="M128" s="203" t="s">
        <v>3892</v>
      </c>
      <c r="N128" s="205" t="s">
        <v>3905</v>
      </c>
      <c r="O128" s="16">
        <v>43994.476053240709</v>
      </c>
      <c r="P128" s="203">
        <v>6179</v>
      </c>
      <c r="Q128" s="205" t="s">
        <v>3989</v>
      </c>
      <c r="R128" s="205" t="s">
        <v>4097</v>
      </c>
      <c r="S128" s="206">
        <v>1467.5</v>
      </c>
      <c r="T128" s="206">
        <v>1562.8</v>
      </c>
      <c r="U128" s="207">
        <v>1367.3164000008301</v>
      </c>
      <c r="V128" s="207">
        <v>1414.278062590472</v>
      </c>
      <c r="W128" s="208">
        <v>0.034345863612557738</v>
      </c>
      <c r="X128" s="206">
        <v>201.80580706445977</v>
      </c>
      <c r="Y128" s="206">
        <v>22.214305714632964</v>
      </c>
      <c r="Z128" s="206">
        <v>179.59150134982679</v>
      </c>
      <c r="AA128" s="206">
        <v>7.4800186410398997</v>
      </c>
      <c r="AB128" s="206">
        <v>14.805720145599665</v>
      </c>
      <c r="AC128" s="215">
        <v>15.720203134586377</v>
      </c>
      <c r="AD128" s="206">
        <v>19.073846469964806</v>
      </c>
      <c r="AE128" s="203">
        <v>3.6400000000000001</v>
      </c>
      <c r="AF128" s="203">
        <v>1</v>
      </c>
      <c r="AG128" s="202">
        <v>1</v>
      </c>
      <c r="AH128" s="204">
        <v>0.027650000000000001</v>
      </c>
      <c r="AI128" s="202" t="s">
        <v>4188</v>
      </c>
    </row>
    <row xmlns:x14ac="http://schemas.microsoft.com/office/spreadsheetml/2009/9/ac" r="129" x14ac:dyDescent="0.25">
      <c r="A129" s="202">
        <v>128</v>
      </c>
      <c r="B129" s="202" t="s">
        <v>3468</v>
      </c>
      <c r="C129" s="202" t="s">
        <v>3586</v>
      </c>
      <c r="D129" s="203" t="s">
        <v>3706</v>
      </c>
      <c r="E129" s="213" t="s">
        <v>4230</v>
      </c>
      <c r="F129" s="210">
        <v>37.151699999999998</v>
      </c>
      <c r="G129" s="210">
        <v>-88.775000000000006</v>
      </c>
      <c r="H129" s="207">
        <v>105</v>
      </c>
      <c r="I129" s="202" t="s">
        <v>3720</v>
      </c>
      <c r="J129" s="202" t="s">
        <v>3774</v>
      </c>
      <c r="K129" s="16">
        <v>44528.711099537002</v>
      </c>
      <c r="L129" s="16">
        <v>44528.711099537002</v>
      </c>
      <c r="M129" s="203" t="s">
        <v>3885</v>
      </c>
      <c r="N129" s="205" t="s">
        <v>3905</v>
      </c>
      <c r="O129" s="16">
        <v>44528.461099537002</v>
      </c>
      <c r="P129" s="203">
        <v>1379</v>
      </c>
      <c r="Q129" s="205" t="s">
        <v>3960</v>
      </c>
      <c r="R129" s="205" t="s">
        <v>4081</v>
      </c>
      <c r="S129" s="206">
        <v>406.39999999999998</v>
      </c>
      <c r="T129" s="206">
        <v>406.39999999999998</v>
      </c>
      <c r="U129" s="207">
        <v>368.679878336</v>
      </c>
      <c r="V129" s="207">
        <v>302.38119024141264</v>
      </c>
      <c r="W129" s="208">
        <v>0.17982724848944809</v>
      </c>
      <c r="X129" s="206">
        <v>60.63366861367679</v>
      </c>
      <c r="Y129" s="206">
        <v>20.89642060485145</v>
      </c>
      <c r="Z129" s="206">
        <v>39.737248008825333</v>
      </c>
      <c r="AA129" s="206">
        <v>8.0240676013586789</v>
      </c>
      <c r="AB129" s="206">
        <v>3.2147895444926866</v>
      </c>
      <c r="AC129" s="215">
        <v>128.96146163328987</v>
      </c>
      <c r="AD129" s="206">
        <v>150.88491011094914</v>
      </c>
      <c r="AE129" s="203">
        <v>3.5099999999999998</v>
      </c>
      <c r="AF129" s="203">
        <v>1</v>
      </c>
      <c r="AG129" s="202">
        <v>1</v>
      </c>
      <c r="AH129" s="204">
        <v>0.054006249999999999</v>
      </c>
      <c r="AI129" s="211" t="s">
        <v>4171</v>
      </c>
    </row>
    <row xmlns:x14ac="http://schemas.microsoft.com/office/spreadsheetml/2009/9/ac" r="130" x14ac:dyDescent="0.25">
      <c r="A130" s="202">
        <v>129</v>
      </c>
      <c r="B130" s="202" t="s">
        <v>3469</v>
      </c>
      <c r="C130" s="202" t="s">
        <v>3587</v>
      </c>
      <c r="D130" s="203" t="s">
        <v>3706</v>
      </c>
      <c r="E130" s="213" t="s">
        <v>4230</v>
      </c>
      <c r="F130" s="210">
        <v>37.151699999999998</v>
      </c>
      <c r="G130" s="210">
        <v>-88.775000000000006</v>
      </c>
      <c r="H130" s="207">
        <v>105</v>
      </c>
      <c r="I130" s="202" t="s">
        <v>3720</v>
      </c>
      <c r="J130" s="202" t="s">
        <v>3775</v>
      </c>
      <c r="K130" s="16">
        <v>44215.710335648102</v>
      </c>
      <c r="L130" s="16">
        <v>44215.710335648102</v>
      </c>
      <c r="M130" s="203" t="s">
        <v>3885</v>
      </c>
      <c r="N130" s="205" t="s">
        <v>3905</v>
      </c>
      <c r="O130" s="16">
        <v>44215.460335648102</v>
      </c>
      <c r="P130" s="203">
        <v>1379</v>
      </c>
      <c r="Q130" s="205" t="s">
        <v>3961</v>
      </c>
      <c r="R130" s="205" t="s">
        <v>4075</v>
      </c>
      <c r="S130" s="206">
        <v>868.50099999999998</v>
      </c>
      <c r="T130" s="206">
        <v>669.40099999999995</v>
      </c>
      <c r="U130" s="207">
        <v>781.87017115027299</v>
      </c>
      <c r="V130" s="207">
        <v>639.52377290451955</v>
      </c>
      <c r="W130" s="208">
        <v>0.18205886795289306</v>
      </c>
      <c r="X130" s="206">
        <v>85.829816701016455</v>
      </c>
      <c r="Y130" s="206">
        <v>14.388874287710678</v>
      </c>
      <c r="Z130" s="206">
        <v>71.440942413305777</v>
      </c>
      <c r="AA130" s="206">
        <v>8.6945744837372256</v>
      </c>
      <c r="AB130" s="206">
        <v>4.2797649718966433</v>
      </c>
      <c r="AC130" s="215">
        <v>151.40693483257462</v>
      </c>
      <c r="AD130" s="206">
        <v>79.236295895714051</v>
      </c>
      <c r="AE130" s="203">
        <v>1.5700000000000001</v>
      </c>
      <c r="AF130" s="203">
        <v>1</v>
      </c>
      <c r="AG130" s="202">
        <v>1</v>
      </c>
      <c r="AH130" s="204">
        <v>0.02454375</v>
      </c>
      <c r="AI130" s="211" t="s">
        <v>4172</v>
      </c>
    </row>
    <row xmlns:x14ac="http://schemas.microsoft.com/office/spreadsheetml/2009/9/ac" r="131" hidden="true" x14ac:dyDescent="0.25">
      <c r="A131" s="202">
        <v>130</v>
      </c>
      <c r="B131" s="202" t="s">
        <v>3470</v>
      </c>
      <c r="C131" s="202" t="s">
        <v>3588</v>
      </c>
      <c r="D131" s="203" t="s">
        <v>3706</v>
      </c>
      <c r="E131" s="213" t="s">
        <v>4230</v>
      </c>
      <c r="F131" s="210">
        <v>37.151699999999998</v>
      </c>
      <c r="G131" s="210">
        <v>-88.775000000000006</v>
      </c>
      <c r="H131" s="207">
        <v>105</v>
      </c>
      <c r="I131" s="202" t="s">
        <v>3720</v>
      </c>
      <c r="J131" s="202" t="s">
        <v>3776</v>
      </c>
      <c r="K131" s="16">
        <v>44186.710462962998</v>
      </c>
      <c r="L131" s="16">
        <v>44186.710462962998</v>
      </c>
      <c r="M131" s="203" t="s">
        <v>3885</v>
      </c>
      <c r="N131" s="205" t="s">
        <v>3905</v>
      </c>
      <c r="O131" s="16">
        <v>44186.460462962998</v>
      </c>
      <c r="P131" s="203">
        <v>1379</v>
      </c>
      <c r="Q131" s="205" t="s">
        <v>3962</v>
      </c>
      <c r="R131" s="205" t="s">
        <v>4081</v>
      </c>
      <c r="S131" s="206">
        <v>386.89999999999998</v>
      </c>
      <c r="T131" s="206">
        <v>386.59899999999999</v>
      </c>
      <c r="U131" s="207">
        <v>350.97612277566299</v>
      </c>
      <c r="V131" s="207">
        <v>461.11205195025008</v>
      </c>
      <c r="W131" s="208">
        <v>0.31379892256939601</v>
      </c>
      <c r="X131" s="206">
        <v>61.097817753502071</v>
      </c>
      <c r="Y131" s="206">
        <v>24.027844939388384</v>
      </c>
      <c r="Z131" s="206">
        <v>37.06997281411369</v>
      </c>
      <c r="AA131" s="206">
        <v>7.7483393089386077</v>
      </c>
      <c r="AB131" s="206">
        <v>5.9280994735206756</v>
      </c>
      <c r="AC131" s="215">
        <v>63.601881651085932</v>
      </c>
      <c r="AD131" s="206">
        <v>136.5320392776645</v>
      </c>
      <c r="AE131" s="203">
        <v>6.4400000000000004</v>
      </c>
      <c r="AF131" s="203">
        <v>-1</v>
      </c>
      <c r="AG131" s="202">
        <v>0</v>
      </c>
      <c r="AH131" s="204">
        <v>0.040481250000000003</v>
      </c>
      <c r="AI131" s="211"/>
    </row>
    <row xmlns:x14ac="http://schemas.microsoft.com/office/spreadsheetml/2009/9/ac" r="132" x14ac:dyDescent="0.25">
      <c r="A132" s="202">
        <v>131</v>
      </c>
      <c r="B132" s="202" t="s">
        <v>3478</v>
      </c>
      <c r="C132" s="202" t="s">
        <v>3596</v>
      </c>
      <c r="D132" s="203" t="s">
        <v>3708</v>
      </c>
      <c r="E132" s="213" t="s">
        <v>4230</v>
      </c>
      <c r="F132" s="210">
        <v>45.379199999999997</v>
      </c>
      <c r="G132" s="210">
        <v>-93.895799999999994</v>
      </c>
      <c r="H132" s="207">
        <v>292</v>
      </c>
      <c r="I132" s="202" t="s">
        <v>3720</v>
      </c>
      <c r="J132" s="202" t="s">
        <v>3784</v>
      </c>
      <c r="K132" s="16">
        <v>44640.730023148106</v>
      </c>
      <c r="L132" s="16">
        <v>44640.730023148106</v>
      </c>
      <c r="M132" s="203" t="s">
        <v>3887</v>
      </c>
      <c r="N132" s="205" t="s">
        <v>3905</v>
      </c>
      <c r="O132" s="16">
        <v>44640.480023148106</v>
      </c>
      <c r="P132" s="203">
        <v>6090</v>
      </c>
      <c r="Q132" s="205" t="s">
        <v>3970</v>
      </c>
      <c r="R132" s="205" t="s">
        <v>4116</v>
      </c>
      <c r="S132" s="206">
        <v>1451.2</v>
      </c>
      <c r="T132" s="206">
        <v>1311.2</v>
      </c>
      <c r="U132" s="207">
        <v>1250.8867984946701</v>
      </c>
      <c r="V132" s="207">
        <v>1076.8118778684261</v>
      </c>
      <c r="W132" s="208">
        <v>0.13916121013966051</v>
      </c>
      <c r="X132" s="206">
        <v>146.78305665645797</v>
      </c>
      <c r="Y132" s="206">
        <v>24.416998527919407</v>
      </c>
      <c r="Z132" s="206">
        <v>122.36605812853854</v>
      </c>
      <c r="AA132" s="206">
        <v>13.549907108014741</v>
      </c>
      <c r="AB132" s="206">
        <v>5.732802950566616</v>
      </c>
      <c r="AC132" s="215">
        <v>4.6270594328725281</v>
      </c>
      <c r="AD132" s="206">
        <v>2.9458945055955095</v>
      </c>
      <c r="AE132" s="203">
        <v>1.9099999999999999</v>
      </c>
      <c r="AF132" s="203">
        <v>-1</v>
      </c>
      <c r="AG132" s="202">
        <v>0.69999999999999996</v>
      </c>
      <c r="AH132" s="204">
        <v>0.048468749999999998</v>
      </c>
      <c r="AI132" s="211"/>
    </row>
    <row xmlns:x14ac="http://schemas.microsoft.com/office/spreadsheetml/2009/9/ac" r="133" x14ac:dyDescent="0.25">
      <c r="A133" s="202">
        <v>132</v>
      </c>
      <c r="B133" s="202" t="s">
        <v>3479</v>
      </c>
      <c r="C133" s="202" t="s">
        <v>3597</v>
      </c>
      <c r="D133" s="203" t="s">
        <v>3708</v>
      </c>
      <c r="E133" s="213" t="s">
        <v>4230</v>
      </c>
      <c r="F133" s="210">
        <v>45.379199999999997</v>
      </c>
      <c r="G133" s="210">
        <v>-93.895799999999994</v>
      </c>
      <c r="H133" s="207">
        <v>292</v>
      </c>
      <c r="I133" s="202" t="s">
        <v>3720</v>
      </c>
      <c r="J133" s="202" t="s">
        <v>3785</v>
      </c>
      <c r="K133" s="16">
        <v>44831.729953703703</v>
      </c>
      <c r="L133" s="16">
        <v>44831.729953703703</v>
      </c>
      <c r="M133" s="203" t="s">
        <v>3887</v>
      </c>
      <c r="N133" s="205" t="s">
        <v>3905</v>
      </c>
      <c r="O133" s="16">
        <v>44831.479953703703</v>
      </c>
      <c r="P133" s="203">
        <v>6090</v>
      </c>
      <c r="Q133" s="205" t="s">
        <v>3971</v>
      </c>
      <c r="R133" s="205" t="s">
        <v>4116</v>
      </c>
      <c r="S133" s="206">
        <v>1052.9000000000001</v>
      </c>
      <c r="T133" s="206">
        <v>1052.9000000000001</v>
      </c>
      <c r="U133" s="207">
        <v>955.17481274600004</v>
      </c>
      <c r="V133" s="207">
        <v>1049.2011306634972</v>
      </c>
      <c r="W133" s="208">
        <v>0.098438858167945273</v>
      </c>
      <c r="X133" s="206">
        <v>181.65074453512963</v>
      </c>
      <c r="Y133" s="206">
        <v>36.998065078026713</v>
      </c>
      <c r="Z133" s="206">
        <v>144.65267945710292</v>
      </c>
      <c r="AA133" s="206">
        <v>15.14218554748296</v>
      </c>
      <c r="AB133" s="206">
        <v>4.8415775182928042</v>
      </c>
      <c r="AC133" s="215">
        <v>22.814899008597422</v>
      </c>
      <c r="AD133" s="206">
        <v>25.40058756290513</v>
      </c>
      <c r="AE133" s="203">
        <v>3.3399999999999999</v>
      </c>
      <c r="AF133" s="203">
        <v>-1</v>
      </c>
      <c r="AG133" s="202">
        <v>0.69999999999999996</v>
      </c>
      <c r="AH133" s="204">
        <v>0.058612499999999998</v>
      </c>
      <c r="AI133" s="211" t="s">
        <v>4202</v>
      </c>
    </row>
    <row xmlns:x14ac="http://schemas.microsoft.com/office/spreadsheetml/2009/9/ac" r="134" hidden="true" x14ac:dyDescent="0.25">
      <c r="A134" s="202">
        <v>133</v>
      </c>
      <c r="B134" s="202" t="s">
        <v>3465</v>
      </c>
      <c r="C134" s="202" t="s">
        <v>3583</v>
      </c>
      <c r="D134" s="203" t="s">
        <v>3683</v>
      </c>
      <c r="E134" s="213" t="s">
        <v>4230</v>
      </c>
      <c r="F134" s="210">
        <v>38.584699999999998</v>
      </c>
      <c r="G134" s="210">
        <v>-85.411699999999996</v>
      </c>
      <c r="H134" s="207">
        <v>144</v>
      </c>
      <c r="I134" s="202" t="s">
        <v>3720</v>
      </c>
      <c r="J134" s="202" t="s">
        <v>3772</v>
      </c>
      <c r="K134" s="16">
        <v>44647.70224537039</v>
      </c>
      <c r="L134" s="16">
        <v>44647.70224537039</v>
      </c>
      <c r="M134" s="203" t="s">
        <v>3885</v>
      </c>
      <c r="N134" s="205" t="s">
        <v>3904</v>
      </c>
      <c r="O134" s="16">
        <v>44647.493912037004</v>
      </c>
      <c r="P134" s="203">
        <v>6071</v>
      </c>
      <c r="Q134" s="205" t="s">
        <v>3958</v>
      </c>
      <c r="R134" s="205" t="s">
        <v>4072</v>
      </c>
      <c r="S134" s="206">
        <v>412.89999999999998</v>
      </c>
      <c r="T134" s="206">
        <v>409.19999999999999</v>
      </c>
      <c r="U134" s="207">
        <v>371.72348313869998</v>
      </c>
      <c r="V134" s="207">
        <v>290.92317485648863</v>
      </c>
      <c r="W134" s="208">
        <v>0.21736670387343429</v>
      </c>
      <c r="X134" s="206">
        <v>56.882818537005704</v>
      </c>
      <c r="Y134" s="206">
        <v>19.749305757421322</v>
      </c>
      <c r="Z134" s="206">
        <v>37.133512779584379</v>
      </c>
      <c r="AA134" s="206">
        <v>6.8986119465605658</v>
      </c>
      <c r="AB134" s="206">
        <v>4.5790836448227914</v>
      </c>
      <c r="AC134" s="215">
        <v>111.43588161585257</v>
      </c>
      <c r="AD134" s="206">
        <v>134.46596381646211</v>
      </c>
      <c r="AE134" s="203">
        <v>3.6200000000000001</v>
      </c>
      <c r="AF134" s="203">
        <v>-1</v>
      </c>
      <c r="AG134" s="202">
        <v>0</v>
      </c>
      <c r="AH134" s="204">
        <v>0.0470625</v>
      </c>
      <c r="AI134" s="211"/>
    </row>
    <row xmlns:x14ac="http://schemas.microsoft.com/office/spreadsheetml/2009/9/ac" r="135" x14ac:dyDescent="0.25">
      <c r="A135" s="202">
        <v>134</v>
      </c>
      <c r="B135" s="202" t="s">
        <v>3474</v>
      </c>
      <c r="C135" s="202" t="s">
        <v>3592</v>
      </c>
      <c r="D135" s="203" t="s">
        <v>3687</v>
      </c>
      <c r="E135" s="213" t="s">
        <v>4230</v>
      </c>
      <c r="F135" s="210">
        <v>34.4236</v>
      </c>
      <c r="G135" s="210">
        <v>-92.139200000000002</v>
      </c>
      <c r="H135" s="207">
        <v>93</v>
      </c>
      <c r="I135" s="202" t="s">
        <v>3720</v>
      </c>
      <c r="J135" s="202" t="s">
        <v>3780</v>
      </c>
      <c r="K135" s="16">
        <v>44768.716817129593</v>
      </c>
      <c r="L135" s="16">
        <v>44768.716817129593</v>
      </c>
      <c r="M135" s="203" t="s">
        <v>3873</v>
      </c>
      <c r="N135" s="205" t="s">
        <v>3905</v>
      </c>
      <c r="O135" s="16">
        <v>44768.466817129593</v>
      </c>
      <c r="P135" s="203">
        <v>6009</v>
      </c>
      <c r="Q135" s="205" t="s">
        <v>3966</v>
      </c>
      <c r="R135" s="205" t="s">
        <v>4079</v>
      </c>
      <c r="S135" s="206">
        <v>1389.4000000000001</v>
      </c>
      <c r="T135" s="206">
        <v>1742.2</v>
      </c>
      <c r="U135" s="207">
        <v>1324.4534330104</v>
      </c>
      <c r="V135" s="207">
        <v>957.05018182312529</v>
      </c>
      <c r="W135" s="208">
        <v>0.27739990099326484</v>
      </c>
      <c r="X135" s="206">
        <v>168.93023410780566</v>
      </c>
      <c r="Y135" s="206">
        <v>33.789872710775121</v>
      </c>
      <c r="Z135" s="206">
        <v>135.14036139703049</v>
      </c>
      <c r="AA135" s="206">
        <v>13.99360806481625</v>
      </c>
      <c r="AB135" s="206">
        <v>6.5291547231240203</v>
      </c>
      <c r="AC135" s="215">
        <v>162.22805194314512</v>
      </c>
      <c r="AD135" s="206">
        <v>176.28781644488436</v>
      </c>
      <c r="AE135" s="203">
        <v>3.2599999999999998</v>
      </c>
      <c r="AF135" s="203">
        <v>-1</v>
      </c>
      <c r="AG135" s="202">
        <v>0.69999999999999996</v>
      </c>
      <c r="AH135" s="204">
        <v>0.046506249999999999</v>
      </c>
      <c r="AI135" s="211" t="s">
        <v>4174</v>
      </c>
    </row>
    <row xmlns:x14ac="http://schemas.microsoft.com/office/spreadsheetml/2009/9/ac" r="136" x14ac:dyDescent="0.25">
      <c r="A136" s="202">
        <v>135</v>
      </c>
      <c r="B136" s="202" t="s">
        <v>3475</v>
      </c>
      <c r="C136" s="202" t="s">
        <v>3593</v>
      </c>
      <c r="D136" s="203" t="s">
        <v>3687</v>
      </c>
      <c r="E136" s="213" t="s">
        <v>4230</v>
      </c>
      <c r="F136" s="210">
        <v>34.4236</v>
      </c>
      <c r="G136" s="210">
        <v>-92.139200000000002</v>
      </c>
      <c r="H136" s="207">
        <v>93</v>
      </c>
      <c r="I136" s="202" t="s">
        <v>3720</v>
      </c>
      <c r="J136" s="202" t="s">
        <v>3781</v>
      </c>
      <c r="K136" s="16">
        <v>44574.718368055597</v>
      </c>
      <c r="L136" s="16">
        <v>44574.718368055597</v>
      </c>
      <c r="M136" s="203" t="s">
        <v>3873</v>
      </c>
      <c r="N136" s="205" t="s">
        <v>3905</v>
      </c>
      <c r="O136" s="16">
        <v>44574.468368055597</v>
      </c>
      <c r="P136" s="203">
        <v>6009</v>
      </c>
      <c r="Q136" s="205" t="s">
        <v>3967</v>
      </c>
      <c r="R136" s="205" t="s">
        <v>4080</v>
      </c>
      <c r="S136" s="206">
        <v>901.29999999999995</v>
      </c>
      <c r="T136" s="206">
        <v>897.10000000000002</v>
      </c>
      <c r="U136" s="207">
        <v>816.75656511679995</v>
      </c>
      <c r="V136" s="207">
        <v>498.99539977596419</v>
      </c>
      <c r="W136" s="208">
        <v>0.38905247770539125</v>
      </c>
      <c r="X136" s="206">
        <v>125.08534289007213</v>
      </c>
      <c r="Y136" s="206">
        <v>20.581403823316073</v>
      </c>
      <c r="Z136" s="206">
        <v>104.50393906675606</v>
      </c>
      <c r="AA136" s="206">
        <v>11.679162939638909</v>
      </c>
      <c r="AB136" s="206">
        <v>8.627417027835719</v>
      </c>
      <c r="AC136" s="215">
        <v>119.94390589017544</v>
      </c>
      <c r="AD136" s="206">
        <v>91.157368476533335</v>
      </c>
      <c r="AE136" s="203">
        <v>2.2799999999999998</v>
      </c>
      <c r="AF136" s="203">
        <v>-1</v>
      </c>
      <c r="AG136" s="202">
        <v>0.69999999999999996</v>
      </c>
      <c r="AH136" s="204">
        <v>0.050962500000000001</v>
      </c>
      <c r="AI136" s="211" t="s">
        <v>4175</v>
      </c>
    </row>
    <row xmlns:x14ac="http://schemas.microsoft.com/office/spreadsheetml/2009/9/ac" r="137" hidden="true" x14ac:dyDescent="0.25">
      <c r="A137" s="202">
        <v>136</v>
      </c>
      <c r="B137" s="202" t="s">
        <v>3476</v>
      </c>
      <c r="C137" s="202" t="s">
        <v>3594</v>
      </c>
      <c r="D137" s="203" t="s">
        <v>3687</v>
      </c>
      <c r="E137" s="213" t="s">
        <v>4230</v>
      </c>
      <c r="F137" s="204">
        <v>34.4236</v>
      </c>
      <c r="G137" s="204">
        <v>-92.139200000000002</v>
      </c>
      <c r="H137" s="214">
        <v>93</v>
      </c>
      <c r="I137" s="202" t="s">
        <v>3720</v>
      </c>
      <c r="J137" s="202" t="s">
        <v>3782</v>
      </c>
      <c r="K137" s="16">
        <v>44629.718275462998</v>
      </c>
      <c r="L137" s="16">
        <v>44629.718275462998</v>
      </c>
      <c r="M137" s="203" t="s">
        <v>3873</v>
      </c>
      <c r="N137" s="205" t="s">
        <v>3905</v>
      </c>
      <c r="O137" s="16">
        <v>44629.468275462998</v>
      </c>
      <c r="P137" s="203">
        <v>6009</v>
      </c>
      <c r="Q137" s="205" t="s">
        <v>3968</v>
      </c>
      <c r="R137" s="205" t="s">
        <v>4080</v>
      </c>
      <c r="S137" s="206">
        <v>280.30000000000001</v>
      </c>
      <c r="T137" s="206">
        <v>279.10000000000002</v>
      </c>
      <c r="U137" s="207">
        <v>254.02987089480001</v>
      </c>
      <c r="V137" s="207">
        <v>1337.9512903496675</v>
      </c>
      <c r="W137" s="208">
        <v>4.2669053668249344</v>
      </c>
      <c r="X137" s="206">
        <v>245.31802105429503</v>
      </c>
      <c r="Y137" s="206">
        <v>26.642027643002844</v>
      </c>
      <c r="Z137" s="206">
        <v>218.67599341129221</v>
      </c>
      <c r="AA137" s="206">
        <v>10.729027774709969</v>
      </c>
      <c r="AB137" s="206">
        <v>10.145208936000939</v>
      </c>
      <c r="AC137" s="215">
        <v>67.840352483210978</v>
      </c>
      <c r="AD137" s="206">
        <v>63.996065842495689</v>
      </c>
      <c r="AE137" s="203">
        <v>2.8300000000000001</v>
      </c>
      <c r="AF137" s="203">
        <v>-1</v>
      </c>
      <c r="AG137" s="202">
        <v>0.5</v>
      </c>
      <c r="AH137" s="204">
        <v>0.020743749999999998</v>
      </c>
      <c r="AI137" s="211" t="s">
        <v>4176</v>
      </c>
    </row>
    <row xmlns:x14ac="http://schemas.microsoft.com/office/spreadsheetml/2009/9/ac" r="138" x14ac:dyDescent="0.25">
      <c r="A138" s="202">
        <v>137</v>
      </c>
      <c r="B138" s="202" t="s">
        <v>3477</v>
      </c>
      <c r="C138" s="202" t="s">
        <v>3595</v>
      </c>
      <c r="D138" s="203" t="s">
        <v>3687</v>
      </c>
      <c r="E138" s="213" t="s">
        <v>4230</v>
      </c>
      <c r="F138" s="210">
        <v>34.4236</v>
      </c>
      <c r="G138" s="210">
        <v>-92.139200000000002</v>
      </c>
      <c r="H138" s="207">
        <v>93</v>
      </c>
      <c r="I138" s="202" t="s">
        <v>3720</v>
      </c>
      <c r="J138" s="202" t="s">
        <v>3783</v>
      </c>
      <c r="K138" s="16">
        <v>45234.710902777799</v>
      </c>
      <c r="L138" s="16">
        <v>45234.710902777799</v>
      </c>
      <c r="M138" s="203" t="s">
        <v>3873</v>
      </c>
      <c r="N138" s="205" t="s">
        <v>3905</v>
      </c>
      <c r="O138" s="16">
        <v>45234.460902777799</v>
      </c>
      <c r="P138" s="203">
        <v>6009</v>
      </c>
      <c r="Q138" s="205" t="s">
        <v>3969</v>
      </c>
      <c r="R138" s="205" t="s">
        <v>4081</v>
      </c>
      <c r="S138" s="206">
        <v>537.29999999999995</v>
      </c>
      <c r="T138" s="206">
        <v>433.19999999999999</v>
      </c>
      <c r="U138" s="207">
        <v>482.70846423030002</v>
      </c>
      <c r="V138" s="207">
        <v>499.81542163034925</v>
      </c>
      <c r="W138" s="208">
        <v>0.035439522336379627</v>
      </c>
      <c r="X138" s="206">
        <v>71.83728095425738</v>
      </c>
      <c r="Y138" s="206">
        <v>18.487941825899611</v>
      </c>
      <c r="Z138" s="206">
        <v>53.349339128357762</v>
      </c>
      <c r="AA138" s="206">
        <v>12.40760023931611</v>
      </c>
      <c r="AB138" s="206">
        <v>5.371244665073946</v>
      </c>
      <c r="AC138" s="215">
        <v>104.69294448518491</v>
      </c>
      <c r="AD138" s="206">
        <v>30.011977419086339</v>
      </c>
      <c r="AE138" s="203">
        <v>0.85999999999999999</v>
      </c>
      <c r="AF138" s="203">
        <v>1</v>
      </c>
      <c r="AG138" s="202">
        <v>1</v>
      </c>
      <c r="AH138" s="204">
        <v>0.051881249999999997</v>
      </c>
      <c r="AI138" s="211"/>
    </row>
    <row xmlns:x14ac="http://schemas.microsoft.com/office/spreadsheetml/2009/9/ac" r="139" hidden="true" x14ac:dyDescent="0.25">
      <c r="A139" s="202">
        <v>138</v>
      </c>
      <c r="B139" s="202" t="s">
        <v>3507</v>
      </c>
      <c r="C139" s="202" t="s">
        <v>3625</v>
      </c>
      <c r="D139" s="203" t="s">
        <v>3702</v>
      </c>
      <c r="E139" s="213" t="s">
        <v>4230</v>
      </c>
      <c r="F139" s="210">
        <v>40.462699999999998</v>
      </c>
      <c r="G139" s="210">
        <v>-107.5912</v>
      </c>
      <c r="H139" s="207">
        <v>1939</v>
      </c>
      <c r="I139" s="202" t="s">
        <v>3721</v>
      </c>
      <c r="J139" s="202" t="s">
        <v>3813</v>
      </c>
      <c r="K139" s="16">
        <v>45219.768343020798</v>
      </c>
      <c r="L139" s="16">
        <v>45219.768343020798</v>
      </c>
      <c r="M139" s="203" t="s">
        <v>3881</v>
      </c>
      <c r="N139" s="205" t="s">
        <v>3903</v>
      </c>
      <c r="O139" s="16">
        <v>45219.476676354199</v>
      </c>
      <c r="P139" s="203">
        <v>6021</v>
      </c>
      <c r="Q139" s="205" t="s">
        <v>3999</v>
      </c>
      <c r="R139" s="205" t="s">
        <v>4105</v>
      </c>
      <c r="S139" s="206">
        <v>729.29999999999995</v>
      </c>
      <c r="T139" s="206">
        <v>742.5</v>
      </c>
      <c r="U139" s="207">
        <v>666.79892759480003</v>
      </c>
      <c r="V139" s="207">
        <v>120.96365561730222</v>
      </c>
      <c r="W139" s="208">
        <v>0.81859050665598942</v>
      </c>
      <c r="X139" s="206">
        <v>22.871229159140171</v>
      </c>
      <c r="Y139" s="206">
        <v>10.438865046980622</v>
      </c>
      <c r="Z139" s="206">
        <v>12.432364112159549</v>
      </c>
      <c r="AA139" s="206">
        <v>8.7163184190952059</v>
      </c>
      <c r="AB139" s="206">
        <v>3.0363559286742423</v>
      </c>
      <c r="AC139" s="215">
        <v>17.653944702655082</v>
      </c>
      <c r="AD139" s="206">
        <v>2.4715522583717111</v>
      </c>
      <c r="AE139" s="203">
        <v>0.41999999999999998</v>
      </c>
      <c r="AF139" s="203">
        <v>-1</v>
      </c>
      <c r="AG139" s="202">
        <v>0.5</v>
      </c>
      <c r="AH139" s="204">
        <v>0.054468750000000003</v>
      </c>
      <c r="AI139" s="202" t="s">
        <v>4193</v>
      </c>
    </row>
    <row xmlns:x14ac="http://schemas.microsoft.com/office/spreadsheetml/2009/9/ac" r="140" hidden="true" x14ac:dyDescent="0.25">
      <c r="A140" s="202">
        <v>139</v>
      </c>
      <c r="B140" s="202" t="s">
        <v>3513</v>
      </c>
      <c r="C140" s="202" t="s">
        <v>3631</v>
      </c>
      <c r="D140" s="203" t="s">
        <v>3705</v>
      </c>
      <c r="E140" s="213" t="s">
        <v>4230</v>
      </c>
      <c r="F140" s="204">
        <v>36.315600000000003</v>
      </c>
      <c r="G140" s="204">
        <v>-86.400599999999997</v>
      </c>
      <c r="H140" s="214">
        <v>140</v>
      </c>
      <c r="I140" s="202" t="s">
        <v>3721</v>
      </c>
      <c r="J140" s="202" t="s">
        <v>3819</v>
      </c>
      <c r="K140" s="16">
        <v>44990.704544247696</v>
      </c>
      <c r="L140" s="16">
        <v>44990.704544247696</v>
      </c>
      <c r="M140" s="203" t="s">
        <v>3884</v>
      </c>
      <c r="N140" s="205" t="s">
        <v>3905</v>
      </c>
      <c r="O140" s="16">
        <v>44990.454544247696</v>
      </c>
      <c r="P140" s="203">
        <v>3403</v>
      </c>
      <c r="Q140" s="205" t="s">
        <v>4005</v>
      </c>
      <c r="R140" s="205" t="s">
        <v>4110</v>
      </c>
      <c r="S140" s="206">
        <v>278.30000000000001</v>
      </c>
      <c r="T140" s="206">
        <v>276</v>
      </c>
      <c r="U140" s="207">
        <v>250.5916407302</v>
      </c>
      <c r="V140" s="207">
        <v>329.23880931721305</v>
      </c>
      <c r="W140" s="208">
        <v>0.31384593818789308</v>
      </c>
      <c r="X140" s="206">
        <v>76.529836202808568</v>
      </c>
      <c r="Y140" s="206">
        <v>14.733398908845341</v>
      </c>
      <c r="Z140" s="206">
        <v>61.79643729396323</v>
      </c>
      <c r="AA140" s="206">
        <v>6.2206578946267248</v>
      </c>
      <c r="AB140" s="206">
        <v>3.4146343252542501</v>
      </c>
      <c r="AC140" s="215">
        <v>132.65586752593018</v>
      </c>
      <c r="AD140" s="206">
        <v>110.54655627160848</v>
      </c>
      <c r="AE140" s="203">
        <v>2.5</v>
      </c>
      <c r="AF140" s="203">
        <v>-1</v>
      </c>
      <c r="AG140" s="202">
        <v>0</v>
      </c>
      <c r="AH140" s="204">
        <v>0.028043749999999999</v>
      </c>
      <c r="AI140" s="211" t="s">
        <v>4197</v>
      </c>
    </row>
    <row xmlns:x14ac="http://schemas.microsoft.com/office/spreadsheetml/2009/9/ac" r="141" x14ac:dyDescent="0.25">
      <c r="A141" s="202">
        <v>140</v>
      </c>
      <c r="B141" s="202" t="s">
        <v>3503</v>
      </c>
      <c r="C141" s="202" t="s">
        <v>3621</v>
      </c>
      <c r="D141" s="203" t="s">
        <v>3700</v>
      </c>
      <c r="E141" s="213" t="s">
        <v>4230</v>
      </c>
      <c r="F141" s="204">
        <v>41.080800000000004</v>
      </c>
      <c r="G141" s="204">
        <v>-101.1408</v>
      </c>
      <c r="H141" s="214">
        <v>948</v>
      </c>
      <c r="I141" s="202" t="s">
        <v>3721</v>
      </c>
      <c r="J141" s="202" t="s">
        <v>3809</v>
      </c>
      <c r="K141" s="16">
        <v>45185.750300925902</v>
      </c>
      <c r="L141" s="16">
        <v>45185.750300925902</v>
      </c>
      <c r="M141" s="203" t="s">
        <v>3879</v>
      </c>
      <c r="N141" s="205" t="s">
        <v>3905</v>
      </c>
      <c r="O141" s="16">
        <v>45185.500300925902</v>
      </c>
      <c r="P141" s="203">
        <v>6077</v>
      </c>
      <c r="Q141" s="205" t="s">
        <v>3995</v>
      </c>
      <c r="R141" s="205" t="s">
        <v>4103</v>
      </c>
      <c r="S141" s="202">
        <v>1330.8</v>
      </c>
      <c r="T141" s="202">
        <v>1109.2</v>
      </c>
      <c r="U141" s="207">
        <v>1207.281451992</v>
      </c>
      <c r="V141" s="207">
        <v>1475.3375776454131</v>
      </c>
      <c r="W141" s="208">
        <v>0.22203283684274591</v>
      </c>
      <c r="X141" s="206">
        <v>192.87148661249981</v>
      </c>
      <c r="Y141" s="206">
        <v>19.381013158082421</v>
      </c>
      <c r="Z141" s="206">
        <v>173.49047345441741</v>
      </c>
      <c r="AA141" s="206">
        <v>6.8227335703952514</v>
      </c>
      <c r="AB141" s="206">
        <v>15.56327211776423</v>
      </c>
      <c r="AC141" s="215">
        <v>26.582807371039308</v>
      </c>
      <c r="AD141" s="206">
        <v>35.089305729771887</v>
      </c>
      <c r="AE141" s="203">
        <v>3.96</v>
      </c>
      <c r="AF141" s="203">
        <v>1</v>
      </c>
      <c r="AG141" s="202">
        <v>1</v>
      </c>
      <c r="AH141" s="204">
        <v>0.034174999999999997</v>
      </c>
      <c r="AI141" s="202"/>
    </row>
    <row xmlns:x14ac="http://schemas.microsoft.com/office/spreadsheetml/2009/9/ac" r="142" x14ac:dyDescent="0.25">
      <c r="A142" s="202">
        <v>141</v>
      </c>
      <c r="B142" s="202" t="s">
        <v>3504</v>
      </c>
      <c r="C142" s="202" t="s">
        <v>3622</v>
      </c>
      <c r="D142" s="203" t="s">
        <v>3700</v>
      </c>
      <c r="E142" s="213" t="s">
        <v>4230</v>
      </c>
      <c r="F142" s="204">
        <v>41.080800000000004</v>
      </c>
      <c r="G142" s="204">
        <v>-101.1408</v>
      </c>
      <c r="H142" s="214">
        <v>948</v>
      </c>
      <c r="I142" s="202" t="s">
        <v>3721</v>
      </c>
      <c r="J142" s="202" t="s">
        <v>3810</v>
      </c>
      <c r="K142" s="16">
        <v>45240.750776979199</v>
      </c>
      <c r="L142" s="16">
        <v>45240.750776979199</v>
      </c>
      <c r="M142" s="203" t="s">
        <v>3879</v>
      </c>
      <c r="N142" s="205" t="s">
        <v>3905</v>
      </c>
      <c r="O142" s="16">
        <v>45240.500776979199</v>
      </c>
      <c r="P142" s="203">
        <v>6077</v>
      </c>
      <c r="Q142" s="205" t="s">
        <v>3996</v>
      </c>
      <c r="R142" s="205" t="s">
        <v>4102</v>
      </c>
      <c r="S142" s="202">
        <v>1304.0999999999999</v>
      </c>
      <c r="T142" s="202">
        <v>1307.4000000000001</v>
      </c>
      <c r="U142" s="207">
        <v>1183.1095145946999</v>
      </c>
      <c r="V142" s="207">
        <v>1016.9694530040721</v>
      </c>
      <c r="W142" s="208">
        <v>0.1404266127024959</v>
      </c>
      <c r="X142" s="206">
        <v>112.92657162601385</v>
      </c>
      <c r="Y142" s="206">
        <v>12.613514989962471</v>
      </c>
      <c r="Z142" s="206">
        <v>100.31305663605139</v>
      </c>
      <c r="AA142" s="206">
        <v>3.9421022702710502</v>
      </c>
      <c r="AB142" s="206">
        <v>6.0203520284155472</v>
      </c>
      <c r="AC142" s="215">
        <v>83.099629922107511</v>
      </c>
      <c r="AD142" s="206">
        <v>135.17539800662823</v>
      </c>
      <c r="AE142" s="203">
        <v>4.8799999999999999</v>
      </c>
      <c r="AF142" s="203">
        <v>-1</v>
      </c>
      <c r="AG142" s="202">
        <v>0.69999999999999996</v>
      </c>
      <c r="AH142" s="204">
        <v>0.026881249999999999</v>
      </c>
      <c r="AI142" s="202"/>
    </row>
    <row xmlns:x14ac="http://schemas.microsoft.com/office/spreadsheetml/2009/9/ac" r="143" x14ac:dyDescent="0.25">
      <c r="A143" s="202">
        <v>142</v>
      </c>
      <c r="B143" s="202" t="s">
        <v>3505</v>
      </c>
      <c r="C143" s="202" t="s">
        <v>3623</v>
      </c>
      <c r="D143" s="203" t="s">
        <v>3700</v>
      </c>
      <c r="E143" s="213" t="s">
        <v>4230</v>
      </c>
      <c r="F143" s="204">
        <v>41.080800000000004</v>
      </c>
      <c r="G143" s="204">
        <v>-101.1408</v>
      </c>
      <c r="H143" s="214">
        <v>948</v>
      </c>
      <c r="I143" s="202" t="s">
        <v>3721</v>
      </c>
      <c r="J143" s="202" t="s">
        <v>3811</v>
      </c>
      <c r="K143" s="16">
        <v>45101.750622500003</v>
      </c>
      <c r="L143" s="16">
        <v>45101.750622500003</v>
      </c>
      <c r="M143" s="203" t="s">
        <v>3879</v>
      </c>
      <c r="N143" s="205" t="s">
        <v>3905</v>
      </c>
      <c r="O143" s="16">
        <v>45101.500622500003</v>
      </c>
      <c r="P143" s="203">
        <v>6077</v>
      </c>
      <c r="Q143" s="205" t="s">
        <v>3997</v>
      </c>
      <c r="R143" s="205" t="s">
        <v>4103</v>
      </c>
      <c r="S143" s="206">
        <v>688</v>
      </c>
      <c r="T143" s="206">
        <v>687.20000000000005</v>
      </c>
      <c r="U143" s="207">
        <v>624.14310111999998</v>
      </c>
      <c r="V143" s="207">
        <v>634.44526578261855</v>
      </c>
      <c r="W143" s="208">
        <v>0.016506093945654034</v>
      </c>
      <c r="X143" s="206">
        <v>63.646950143640098</v>
      </c>
      <c r="Y143" s="206">
        <v>17.881850791323966</v>
      </c>
      <c r="Z143" s="206">
        <v>45.765099352316128</v>
      </c>
      <c r="AA143" s="206">
        <v>5.7517893717741906</v>
      </c>
      <c r="AB143" s="206">
        <v>38.823871623945337</v>
      </c>
      <c r="AC143" s="215">
        <v>34.456026653427841</v>
      </c>
      <c r="AD143" s="206">
        <v>87.288600855350523</v>
      </c>
      <c r="AE143" s="203">
        <v>7.5999999999999996</v>
      </c>
      <c r="AF143" s="203">
        <v>1</v>
      </c>
      <c r="AG143" s="202">
        <v>1</v>
      </c>
      <c r="AH143" s="204">
        <v>0.037331250000000003</v>
      </c>
      <c r="AI143" s="202" t="s">
        <v>4191</v>
      </c>
    </row>
    <row xmlns:x14ac="http://schemas.microsoft.com/office/spreadsheetml/2009/9/ac" r="144" x14ac:dyDescent="0.25">
      <c r="A144" s="202">
        <v>143</v>
      </c>
      <c r="B144" s="202" t="s">
        <v>3511</v>
      </c>
      <c r="C144" s="202" t="s">
        <v>3629</v>
      </c>
      <c r="D144" s="203" t="s">
        <v>3704</v>
      </c>
      <c r="E144" s="213" t="s">
        <v>4230</v>
      </c>
      <c r="F144" s="204">
        <v>39.384399999999999</v>
      </c>
      <c r="G144" s="204">
        <v>-80.332499999999996</v>
      </c>
      <c r="H144" s="214">
        <v>299</v>
      </c>
      <c r="I144" s="202" t="s">
        <v>3721</v>
      </c>
      <c r="J144" s="202" t="s">
        <v>3817</v>
      </c>
      <c r="K144" s="16">
        <v>44733.683845671294</v>
      </c>
      <c r="L144" s="16">
        <v>44733.683845671294</v>
      </c>
      <c r="M144" s="203" t="s">
        <v>3883</v>
      </c>
      <c r="N144" s="205" t="s">
        <v>3904</v>
      </c>
      <c r="O144" s="16">
        <v>44733.475512337995</v>
      </c>
      <c r="P144" s="203">
        <v>3944</v>
      </c>
      <c r="Q144" s="205" t="s">
        <v>4003</v>
      </c>
      <c r="R144" s="205" t="s">
        <v>4120</v>
      </c>
      <c r="S144" s="202">
        <v>1900.5999999999999</v>
      </c>
      <c r="T144" s="202">
        <v>2008.4000000000001</v>
      </c>
      <c r="U144" s="207">
        <v>1763.3131228328</v>
      </c>
      <c r="V144" s="207">
        <v>1576.5651316114295</v>
      </c>
      <c r="W144" s="208">
        <v>0.10590744706836634</v>
      </c>
      <c r="X144" s="206">
        <v>340.41790314454909</v>
      </c>
      <c r="Y144" s="206">
        <v>18.82674420646374</v>
      </c>
      <c r="Z144" s="206">
        <v>321.5911589380853</v>
      </c>
      <c r="AA144" s="206">
        <v>8.6008012058158467</v>
      </c>
      <c r="AB144" s="206">
        <v>13.790129568940747</v>
      </c>
      <c r="AC144" s="215">
        <v>25.017612789844691</v>
      </c>
      <c r="AD144" s="206">
        <v>19.430345933446045</v>
      </c>
      <c r="AE144" s="203">
        <v>2.3300000000000001</v>
      </c>
      <c r="AF144" s="203">
        <v>1</v>
      </c>
      <c r="AG144" s="202">
        <v>1</v>
      </c>
      <c r="AH144" s="204">
        <v>0.046025000000000003</v>
      </c>
      <c r="AI144" s="202" t="s">
        <v>4196</v>
      </c>
    </row>
    <row xmlns:x14ac="http://schemas.microsoft.com/office/spreadsheetml/2009/9/ac" r="145" x14ac:dyDescent="0.25">
      <c r="A145" s="202">
        <v>144</v>
      </c>
      <c r="B145" s="202" t="s">
        <v>3512</v>
      </c>
      <c r="C145" s="202" t="s">
        <v>3630</v>
      </c>
      <c r="D145" s="203" t="s">
        <v>3704</v>
      </c>
      <c r="E145" s="213" t="s">
        <v>4230</v>
      </c>
      <c r="F145" s="204">
        <v>39.384399999999999</v>
      </c>
      <c r="G145" s="204">
        <v>-80.332499999999996</v>
      </c>
      <c r="H145" s="214">
        <v>299</v>
      </c>
      <c r="I145" s="202" t="s">
        <v>3721</v>
      </c>
      <c r="J145" s="202" t="s">
        <v>3818</v>
      </c>
      <c r="K145" s="16">
        <v>45034.690598703703</v>
      </c>
      <c r="L145" s="16">
        <v>45034.690598703703</v>
      </c>
      <c r="M145" s="203" t="s">
        <v>3883</v>
      </c>
      <c r="N145" s="205" t="s">
        <v>3904</v>
      </c>
      <c r="O145" s="16">
        <v>45034.482265370403</v>
      </c>
      <c r="P145" s="203">
        <v>3944</v>
      </c>
      <c r="Q145" s="205" t="s">
        <v>4004</v>
      </c>
      <c r="R145" s="205" t="s">
        <v>4109</v>
      </c>
      <c r="S145" s="202">
        <v>631.60000000000002</v>
      </c>
      <c r="T145" s="202">
        <v>618</v>
      </c>
      <c r="U145" s="207">
        <v>565.986511387733</v>
      </c>
      <c r="V145" s="207">
        <v>700.1631272012612</v>
      </c>
      <c r="W145" s="208">
        <v>0.23706680833177943</v>
      </c>
      <c r="X145" s="206">
        <v>79.552215597060282</v>
      </c>
      <c r="Y145" s="206">
        <v>18.428231624728674</v>
      </c>
      <c r="Z145" s="206">
        <v>61.123983972331601</v>
      </c>
      <c r="AA145" s="206">
        <v>5.300370734010599</v>
      </c>
      <c r="AB145" s="206">
        <v>6.5335587062811751</v>
      </c>
      <c r="AC145" s="215">
        <v>169.1135590092702</v>
      </c>
      <c r="AD145" s="206">
        <v>323.00689770770612</v>
      </c>
      <c r="AE145" s="203">
        <v>5.7300000000000004</v>
      </c>
      <c r="AF145" s="203">
        <v>1</v>
      </c>
      <c r="AG145" s="202">
        <v>1</v>
      </c>
      <c r="AH145" s="219">
        <v>0.032531249999999998</v>
      </c>
      <c r="AI145" s="211"/>
    </row>
    <row xmlns:x14ac="http://schemas.microsoft.com/office/spreadsheetml/2009/9/ac" r="146" x14ac:dyDescent="0.25">
      <c r="A146" s="202">
        <v>145</v>
      </c>
      <c r="B146" s="202" t="s">
        <v>3508</v>
      </c>
      <c r="C146" s="202" t="s">
        <v>3626</v>
      </c>
      <c r="D146" s="202" t="s">
        <v>3703</v>
      </c>
      <c r="E146" s="213" t="s">
        <v>4230</v>
      </c>
      <c r="F146" s="204">
        <v>39.174700000000001</v>
      </c>
      <c r="G146" s="204">
        <v>-111.02889999999999</v>
      </c>
      <c r="H146" s="214">
        <v>1725</v>
      </c>
      <c r="I146" s="202" t="s">
        <v>3721</v>
      </c>
      <c r="J146" s="202" t="s">
        <v>3814</v>
      </c>
      <c r="K146" s="16">
        <v>45155.775600394292</v>
      </c>
      <c r="L146" s="16">
        <v>45155.775600394292</v>
      </c>
      <c r="M146" s="203" t="s">
        <v>3882</v>
      </c>
      <c r="N146" s="202" t="s">
        <v>3903</v>
      </c>
      <c r="O146" s="16">
        <v>45155.483933727592</v>
      </c>
      <c r="P146" s="202">
        <v>6165</v>
      </c>
      <c r="Q146" s="202" t="s">
        <v>4000</v>
      </c>
      <c r="R146" s="205" t="s">
        <v>4106</v>
      </c>
      <c r="S146" s="202">
        <v>654</v>
      </c>
      <c r="T146" s="202">
        <v>651.70000000000005</v>
      </c>
      <c r="U146" s="207">
        <v>592.04690501879998</v>
      </c>
      <c r="V146" s="207">
        <v>870.73274070334844</v>
      </c>
      <c r="W146" s="208">
        <v>0.47071580532238239</v>
      </c>
      <c r="X146" s="206">
        <v>214.7425488314413</v>
      </c>
      <c r="Y146" s="206">
        <v>7.4814058175961469</v>
      </c>
      <c r="Z146" s="206">
        <v>207.26114301384513</v>
      </c>
      <c r="AA146" s="206">
        <v>4.3527055744244887</v>
      </c>
      <c r="AB146" s="206">
        <v>15.574633446739748</v>
      </c>
      <c r="AC146" s="215">
        <v>123.8525900111818</v>
      </c>
      <c r="AD146" s="206">
        <v>85.045445141011513</v>
      </c>
      <c r="AE146" s="203">
        <v>2.0600000000000001</v>
      </c>
      <c r="AF146" s="203">
        <v>1</v>
      </c>
      <c r="AG146" s="202">
        <v>1</v>
      </c>
      <c r="AH146" s="204">
        <v>0.0088374999999999999</v>
      </c>
      <c r="AI146" s="211"/>
    </row>
    <row xmlns:x14ac="http://schemas.microsoft.com/office/spreadsheetml/2009/9/ac" r="147" x14ac:dyDescent="0.25">
      <c r="A147" s="202">
        <v>146</v>
      </c>
      <c r="B147" s="202" t="s">
        <v>3509</v>
      </c>
      <c r="C147" s="202" t="s">
        <v>3627</v>
      </c>
      <c r="D147" s="203" t="s">
        <v>3703</v>
      </c>
      <c r="E147" s="213" t="s">
        <v>4230</v>
      </c>
      <c r="F147" s="204">
        <v>39.174700000000001</v>
      </c>
      <c r="G147" s="204">
        <v>-111.02889999999999</v>
      </c>
      <c r="H147" s="214">
        <v>1725</v>
      </c>
      <c r="I147" s="202" t="s">
        <v>3721</v>
      </c>
      <c r="J147" s="202" t="s">
        <v>3815</v>
      </c>
      <c r="K147" s="16">
        <v>45100.775041104003</v>
      </c>
      <c r="L147" s="16">
        <v>45100.775041104003</v>
      </c>
      <c r="M147" s="203" t="s">
        <v>3882</v>
      </c>
      <c r="N147" s="205" t="s">
        <v>3903</v>
      </c>
      <c r="O147" s="16">
        <v>45100.483374437397</v>
      </c>
      <c r="P147" s="203">
        <v>6165</v>
      </c>
      <c r="Q147" s="205" t="s">
        <v>4001</v>
      </c>
      <c r="R147" s="205" t="s">
        <v>4106</v>
      </c>
      <c r="S147" s="202">
        <v>422.60000000000002</v>
      </c>
      <c r="T147" s="202">
        <v>419.80000000000001</v>
      </c>
      <c r="U147" s="207">
        <v>381.85220076079997</v>
      </c>
      <c r="V147" s="207">
        <v>589.34200370021074</v>
      </c>
      <c r="W147" s="208">
        <v>0.54337726095596506</v>
      </c>
      <c r="X147" s="206">
        <v>64.025714620930572</v>
      </c>
      <c r="Y147" s="206">
        <v>15.332790243668974</v>
      </c>
      <c r="Z147" s="206">
        <v>48.692924377261591</v>
      </c>
      <c r="AA147" s="206">
        <v>4.9017303976938544</v>
      </c>
      <c r="AB147" s="206">
        <v>3.8470555707551677</v>
      </c>
      <c r="AC147" s="215">
        <v>53.951432859968634</v>
      </c>
      <c r="AD147" s="206">
        <v>111.31978980106862</v>
      </c>
      <c r="AE147" s="203">
        <v>6.1900000000000004</v>
      </c>
      <c r="AF147" s="203">
        <v>-1</v>
      </c>
      <c r="AG147" s="202">
        <v>0.69999999999999996</v>
      </c>
      <c r="AH147" s="204">
        <v>0.02678125</v>
      </c>
      <c r="AI147" s="202" t="s">
        <v>4194</v>
      </c>
    </row>
    <row xmlns:x14ac="http://schemas.microsoft.com/office/spreadsheetml/2009/9/ac" r="148" x14ac:dyDescent="0.25">
      <c r="A148" s="202">
        <v>147</v>
      </c>
      <c r="B148" s="202" t="s">
        <v>3510</v>
      </c>
      <c r="C148" s="202" t="s">
        <v>3628</v>
      </c>
      <c r="D148" s="202" t="s">
        <v>3703</v>
      </c>
      <c r="E148" s="213" t="s">
        <v>4230</v>
      </c>
      <c r="F148" s="204">
        <v>39.174700000000001</v>
      </c>
      <c r="G148" s="204">
        <v>-111.02889999999999</v>
      </c>
      <c r="H148" s="214">
        <v>1725</v>
      </c>
      <c r="I148" s="202" t="s">
        <v>3721</v>
      </c>
      <c r="J148" s="202" t="s">
        <v>3816</v>
      </c>
      <c r="K148" s="16">
        <v>45126.776510817304</v>
      </c>
      <c r="L148" s="16">
        <v>45126.776510817304</v>
      </c>
      <c r="M148" s="203" t="s">
        <v>3882</v>
      </c>
      <c r="N148" s="202" t="s">
        <v>3903</v>
      </c>
      <c r="O148" s="16">
        <v>45126.484844150698</v>
      </c>
      <c r="P148" s="202">
        <v>6165</v>
      </c>
      <c r="Q148" s="202" t="s">
        <v>4002</v>
      </c>
      <c r="R148" s="205" t="s">
        <v>4107</v>
      </c>
      <c r="S148" s="202">
        <v>656.41200000000003</v>
      </c>
      <c r="T148" s="202">
        <v>749.55200000000002</v>
      </c>
      <c r="U148" s="207">
        <v>649.000567785827</v>
      </c>
      <c r="V148" s="207">
        <v>535.23029505735406</v>
      </c>
      <c r="W148" s="208">
        <v>0.17530072911433511</v>
      </c>
      <c r="X148" s="206">
        <v>60.943659852625615</v>
      </c>
      <c r="Y148" s="206">
        <v>5.5147573914743422</v>
      </c>
      <c r="Z148" s="206">
        <v>55.428902461151267</v>
      </c>
      <c r="AA148" s="206">
        <v>4.513973543246605</v>
      </c>
      <c r="AB148" s="206">
        <v>18.893336137915341</v>
      </c>
      <c r="AC148" s="215">
        <v>60.618575989874984</v>
      </c>
      <c r="AD148" s="206">
        <v>10.103095998312497</v>
      </c>
      <c r="AE148" s="203">
        <v>0.5</v>
      </c>
      <c r="AF148" s="203">
        <v>1</v>
      </c>
      <c r="AG148" s="202">
        <v>1</v>
      </c>
      <c r="AH148" s="204">
        <v>0.0083999999999999995</v>
      </c>
      <c r="AI148" s="211" t="s">
        <v>4195</v>
      </c>
    </row>
    <row xmlns:x14ac="http://schemas.microsoft.com/office/spreadsheetml/2009/9/ac" r="149" x14ac:dyDescent="0.25">
      <c r="A149" s="202">
        <v>148</v>
      </c>
      <c r="B149" s="202" t="s">
        <v>3530</v>
      </c>
      <c r="C149" s="202" t="s">
        <v>3648</v>
      </c>
      <c r="D149" s="202" t="s">
        <v>3716</v>
      </c>
      <c r="E149" s="213" t="s">
        <v>4230</v>
      </c>
      <c r="F149" s="204">
        <v>29.309100000000001</v>
      </c>
      <c r="G149" s="204">
        <v>-98.320499999999996</v>
      </c>
      <c r="H149" s="214">
        <v>149</v>
      </c>
      <c r="I149" s="202" t="s">
        <v>3721</v>
      </c>
      <c r="J149" s="202" t="s">
        <v>3836</v>
      </c>
      <c r="K149" s="16">
        <v>44847.731281600303</v>
      </c>
      <c r="L149" s="16">
        <v>44847.731281600303</v>
      </c>
      <c r="M149" s="203" t="s">
        <v>3892</v>
      </c>
      <c r="N149" s="202" t="s">
        <v>3905</v>
      </c>
      <c r="O149" s="16">
        <v>44847.481281600303</v>
      </c>
      <c r="P149" s="202">
        <v>7097</v>
      </c>
      <c r="Q149" s="202" t="s">
        <v>4022</v>
      </c>
      <c r="R149" s="205" t="s">
        <v>4125</v>
      </c>
      <c r="S149" s="202">
        <v>1492.3</v>
      </c>
      <c r="T149" s="202">
        <v>1495.9000000000001</v>
      </c>
      <c r="U149" s="207">
        <v>1355.5880132872001</v>
      </c>
      <c r="V149" s="207">
        <v>1128.3322153194133</v>
      </c>
      <c r="W149" s="208">
        <v>0.16764370571314535</v>
      </c>
      <c r="X149" s="206">
        <v>116.83001607114116</v>
      </c>
      <c r="Y149" s="206">
        <v>18.700258613772554</v>
      </c>
      <c r="Z149" s="206">
        <v>98.129757457368612</v>
      </c>
      <c r="AA149" s="206">
        <v>5.0819942826771323</v>
      </c>
      <c r="AB149" s="206">
        <v>7.9958126302455765</v>
      </c>
      <c r="AC149" s="215">
        <v>166.20278634457119</v>
      </c>
      <c r="AD149" s="206">
        <v>319.10934978157667</v>
      </c>
      <c r="AE149" s="203">
        <v>5.7599999999999998</v>
      </c>
      <c r="AF149" s="203">
        <v>1</v>
      </c>
      <c r="AG149" s="202">
        <v>1</v>
      </c>
      <c r="AH149" s="204">
        <v>0.0246375</v>
      </c>
      <c r="AI149" s="202" t="s">
        <v>4211</v>
      </c>
    </row>
    <row xmlns:x14ac="http://schemas.microsoft.com/office/spreadsheetml/2009/9/ac" r="150" x14ac:dyDescent="0.25">
      <c r="A150" s="202">
        <v>149</v>
      </c>
      <c r="B150" s="202" t="s">
        <v>3519</v>
      </c>
      <c r="C150" s="202" t="s">
        <v>3637</v>
      </c>
      <c r="D150" s="202" t="s">
        <v>3712</v>
      </c>
      <c r="E150" s="213" t="s">
        <v>4230</v>
      </c>
      <c r="F150" s="204">
        <v>38.347189</v>
      </c>
      <c r="G150" s="204">
        <v>-94.646705900000001</v>
      </c>
      <c r="H150" s="214">
        <v>263</v>
      </c>
      <c r="I150" s="202" t="s">
        <v>3721</v>
      </c>
      <c r="J150" s="202" t="s">
        <v>3825</v>
      </c>
      <c r="K150" s="16">
        <v>44824.72535969819</v>
      </c>
      <c r="L150" s="16">
        <v>44824.72535969819</v>
      </c>
      <c r="M150" s="203" t="s">
        <v>3891</v>
      </c>
      <c r="N150" s="202" t="s">
        <v>3905</v>
      </c>
      <c r="O150" s="16">
        <v>44824.47535969819</v>
      </c>
      <c r="P150" s="202">
        <v>1241</v>
      </c>
      <c r="Q150" s="202" t="s">
        <v>4011</v>
      </c>
      <c r="R150" s="205" t="s">
        <v>4120</v>
      </c>
      <c r="S150" s="202">
        <v>759.10000000000002</v>
      </c>
      <c r="T150" s="202">
        <v>765.60000000000002</v>
      </c>
      <c r="U150" s="207">
        <v>691.00261645800003</v>
      </c>
      <c r="V150" s="207">
        <v>774.73345476908719</v>
      </c>
      <c r="W150" s="208">
        <v>0.12117296854863127</v>
      </c>
      <c r="X150" s="206">
        <v>96.906350726810402</v>
      </c>
      <c r="Y150" s="206">
        <v>22.055197135152657</v>
      </c>
      <c r="Z150" s="206">
        <v>74.851153591657763</v>
      </c>
      <c r="AA150" s="206">
        <v>6.674835892375472</v>
      </c>
      <c r="AB150" s="206">
        <v>4.9314909813695023</v>
      </c>
      <c r="AC150" s="215">
        <v>129.19027910106925</v>
      </c>
      <c r="AD150" s="206">
        <v>215.74776609878563</v>
      </c>
      <c r="AE150" s="203">
        <v>5.0099999999999998</v>
      </c>
      <c r="AF150" s="203">
        <v>-1</v>
      </c>
      <c r="AG150" s="202">
        <v>0.69999999999999996</v>
      </c>
      <c r="AH150" s="204">
        <v>0.031581249999999998</v>
      </c>
      <c r="AI150" s="211" t="s">
        <v>4203</v>
      </c>
    </row>
    <row xmlns:x14ac="http://schemas.microsoft.com/office/spreadsheetml/2009/9/ac" r="151" x14ac:dyDescent="0.25">
      <c r="A151" s="202">
        <v>150</v>
      </c>
      <c r="B151" s="202" t="s">
        <v>3520</v>
      </c>
      <c r="C151" s="202" t="s">
        <v>3638</v>
      </c>
      <c r="D151" s="202" t="s">
        <v>3712</v>
      </c>
      <c r="E151" s="213" t="s">
        <v>4230</v>
      </c>
      <c r="F151" s="204">
        <v>38.347189</v>
      </c>
      <c r="G151" s="204">
        <v>-94.646705900000001</v>
      </c>
      <c r="H151" s="214">
        <v>263</v>
      </c>
      <c r="I151" s="202" t="s">
        <v>3721</v>
      </c>
      <c r="J151" s="202" t="s">
        <v>3835</v>
      </c>
      <c r="K151" s="16">
        <v>45154.730128475603</v>
      </c>
      <c r="L151" s="16">
        <v>45154.730128475603</v>
      </c>
      <c r="M151" s="203" t="s">
        <v>3891</v>
      </c>
      <c r="N151" s="202" t="s">
        <v>3905</v>
      </c>
      <c r="O151" s="16">
        <v>45154.480128475603</v>
      </c>
      <c r="P151" s="202">
        <v>1241</v>
      </c>
      <c r="Q151" s="202" t="s">
        <v>4021</v>
      </c>
      <c r="R151" s="205" t="s">
        <v>4116</v>
      </c>
      <c r="S151" s="202">
        <v>1273.7</v>
      </c>
      <c r="T151" s="202">
        <v>1441.0999999999999</v>
      </c>
      <c r="U151" s="207">
        <v>1233.9436115005999</v>
      </c>
      <c r="V151" s="207">
        <v>1040.3041478411828</v>
      </c>
      <c r="W151" s="208">
        <v>0.15692731973702748</v>
      </c>
      <c r="X151" s="206">
        <v>190.43614774035612</v>
      </c>
      <c r="Y151" s="206">
        <v>18.440369186799028</v>
      </c>
      <c r="Z151" s="206">
        <v>171.99577855355713</v>
      </c>
      <c r="AA151" s="206">
        <v>7.7027766806095075</v>
      </c>
      <c r="AB151" s="206">
        <v>14.759307883620835</v>
      </c>
      <c r="AC151" s="215">
        <v>136.52801152285042</v>
      </c>
      <c r="AD151" s="206">
        <v>127.42614408799371</v>
      </c>
      <c r="AE151" s="203">
        <v>2.7999999999999998</v>
      </c>
      <c r="AF151" s="203">
        <v>1</v>
      </c>
      <c r="AG151" s="202">
        <v>1</v>
      </c>
      <c r="AH151" s="204">
        <v>0.048675000000000003</v>
      </c>
      <c r="AI151" s="211" t="s">
        <v>4204</v>
      </c>
    </row>
    <row xmlns:x14ac="http://schemas.microsoft.com/office/spreadsheetml/2009/9/ac" r="152" x14ac:dyDescent="0.25">
      <c r="A152" s="202">
        <v>151</v>
      </c>
      <c r="B152" s="202" t="s">
        <v>3522</v>
      </c>
      <c r="C152" s="202" t="s">
        <v>3640</v>
      </c>
      <c r="D152" s="202" t="s">
        <v>3712</v>
      </c>
      <c r="E152" s="213" t="s">
        <v>4230</v>
      </c>
      <c r="F152" s="204">
        <v>38.347189</v>
      </c>
      <c r="G152" s="204">
        <v>-94.646705900000001</v>
      </c>
      <c r="H152" s="214">
        <v>263</v>
      </c>
      <c r="I152" s="202" t="s">
        <v>3721</v>
      </c>
      <c r="J152" s="202" t="s">
        <v>3833</v>
      </c>
      <c r="K152" s="16">
        <v>44934.727399562005</v>
      </c>
      <c r="L152" s="16">
        <v>44934.727399562005</v>
      </c>
      <c r="M152" s="203" t="s">
        <v>3891</v>
      </c>
      <c r="N152" s="202" t="s">
        <v>3905</v>
      </c>
      <c r="O152" s="16">
        <v>44934.477399562005</v>
      </c>
      <c r="P152" s="202">
        <v>1241</v>
      </c>
      <c r="Q152" s="202" t="s">
        <v>4019</v>
      </c>
      <c r="R152" s="205" t="s">
        <v>4118</v>
      </c>
      <c r="S152" s="202">
        <v>1406.5</v>
      </c>
      <c r="T152" s="202">
        <v>1398.2</v>
      </c>
      <c r="U152" s="207">
        <v>1272.5670018061001</v>
      </c>
      <c r="V152" s="207">
        <v>1074.8835602488377</v>
      </c>
      <c r="W152" s="208">
        <v>0.1553422658898892</v>
      </c>
      <c r="X152" s="206">
        <v>127.57007361413366</v>
      </c>
      <c r="Y152" s="206">
        <v>10.083162374204605</v>
      </c>
      <c r="Z152" s="206">
        <v>117.48691123992904</v>
      </c>
      <c r="AA152" s="206">
        <v>6.4596838673179873</v>
      </c>
      <c r="AB152" s="206">
        <v>5.2331922587843396</v>
      </c>
      <c r="AC152" s="215">
        <v>27.364633843285731</v>
      </c>
      <c r="AD152" s="206">
        <v>10.945853537314292</v>
      </c>
      <c r="AE152" s="203">
        <v>1.2</v>
      </c>
      <c r="AF152" s="203">
        <v>1</v>
      </c>
      <c r="AG152" s="202">
        <v>1</v>
      </c>
      <c r="AH152" s="204">
        <v>0.019556250000000001</v>
      </c>
      <c r="AI152" s="211" t="s">
        <v>4211</v>
      </c>
    </row>
    <row xmlns:x14ac="http://schemas.microsoft.com/office/spreadsheetml/2009/9/ac" r="153" x14ac:dyDescent="0.25">
      <c r="A153" s="202">
        <v>152</v>
      </c>
      <c r="B153" s="202" t="s">
        <v>3515</v>
      </c>
      <c r="C153" s="202" t="s">
        <v>3633</v>
      </c>
      <c r="D153" s="202" t="s">
        <v>3707</v>
      </c>
      <c r="E153" s="213" t="s">
        <v>4230</v>
      </c>
      <c r="F153" s="204">
        <v>38.558300000000003</v>
      </c>
      <c r="G153" s="204">
        <v>-90.836100000000002</v>
      </c>
      <c r="H153" s="214">
        <v>146</v>
      </c>
      <c r="I153" s="202" t="s">
        <v>3721</v>
      </c>
      <c r="J153" s="202" t="s">
        <v>3821</v>
      </c>
      <c r="K153" s="16">
        <v>45111.719464238296</v>
      </c>
      <c r="L153" s="16">
        <v>45111.719464238296</v>
      </c>
      <c r="M153" s="203" t="s">
        <v>3886</v>
      </c>
      <c r="N153" s="202" t="s">
        <v>3905</v>
      </c>
      <c r="O153" s="16">
        <v>45111.469464238296</v>
      </c>
      <c r="P153" s="202">
        <v>2103</v>
      </c>
      <c r="Q153" s="202" t="s">
        <v>4007</v>
      </c>
      <c r="R153" s="205" t="s">
        <v>4112</v>
      </c>
      <c r="S153" s="202">
        <v>2560.6999999999998</v>
      </c>
      <c r="T153" s="202">
        <v>2558.0999999999999</v>
      </c>
      <c r="U153" s="207">
        <v>2322.3989822982699</v>
      </c>
      <c r="V153" s="207">
        <v>2827.8558646794763</v>
      </c>
      <c r="W153" s="208">
        <v>0.21764429205915392</v>
      </c>
      <c r="X153" s="206">
        <v>579.32871904151489</v>
      </c>
      <c r="Y153" s="206">
        <v>25.296164268406688</v>
      </c>
      <c r="Z153" s="206">
        <v>554.03255477310825</v>
      </c>
      <c r="AA153" s="206">
        <v>10.984626611819898</v>
      </c>
      <c r="AB153" s="206">
        <v>17.025777153711111</v>
      </c>
      <c r="AC153" s="215">
        <v>113.61042950080426</v>
      </c>
      <c r="AD153" s="206">
        <v>91.267045032312751</v>
      </c>
      <c r="AE153" s="203">
        <v>2.4100000000000001</v>
      </c>
      <c r="AF153" s="203">
        <v>1</v>
      </c>
      <c r="AG153" s="202">
        <v>1</v>
      </c>
      <c r="AH153" s="204">
        <v>0.02243125</v>
      </c>
      <c r="AI153" s="202" t="s">
        <v>4199</v>
      </c>
    </row>
    <row xmlns:x14ac="http://schemas.microsoft.com/office/spreadsheetml/2009/9/ac" r="154" x14ac:dyDescent="0.25">
      <c r="A154" s="202">
        <v>153</v>
      </c>
      <c r="B154" s="202" t="s">
        <v>3516</v>
      </c>
      <c r="C154" s="202" t="s">
        <v>3634</v>
      </c>
      <c r="D154" s="203" t="s">
        <v>3707</v>
      </c>
      <c r="E154" s="213" t="s">
        <v>4230</v>
      </c>
      <c r="F154" s="210">
        <v>38.558300000000003</v>
      </c>
      <c r="G154" s="210">
        <v>-90.836100000000002</v>
      </c>
      <c r="H154" s="207">
        <v>146</v>
      </c>
      <c r="I154" s="202" t="s">
        <v>3721</v>
      </c>
      <c r="J154" s="202" t="s">
        <v>3822</v>
      </c>
      <c r="K154" s="16">
        <v>45221.7206478269</v>
      </c>
      <c r="L154" s="16">
        <v>45221.7206478269</v>
      </c>
      <c r="M154" s="203" t="s">
        <v>3886</v>
      </c>
      <c r="N154" s="205" t="s">
        <v>3905</v>
      </c>
      <c r="O154" s="16">
        <v>45221.4706478269</v>
      </c>
      <c r="P154" s="203">
        <v>2103</v>
      </c>
      <c r="Q154" s="205" t="s">
        <v>4008</v>
      </c>
      <c r="R154" s="205" t="s">
        <v>4117</v>
      </c>
      <c r="S154" s="206">
        <v>2197.6999999999998</v>
      </c>
      <c r="T154" s="206">
        <v>2194</v>
      </c>
      <c r="U154" s="207">
        <v>1992.7688710955699</v>
      </c>
      <c r="V154" s="207">
        <v>1770.5227233442015</v>
      </c>
      <c r="W154" s="208">
        <v>0.11152630441742276</v>
      </c>
      <c r="X154" s="206">
        <v>221.65774262144529</v>
      </c>
      <c r="Y154" s="206">
        <v>20.366184358938902</v>
      </c>
      <c r="Z154" s="206">
        <v>201.29155826250641</v>
      </c>
      <c r="AA154" s="206">
        <v>10.364105086929431</v>
      </c>
      <c r="AB154" s="206">
        <v>6.3756681284287131</v>
      </c>
      <c r="AC154" s="215">
        <v>100.01093799777874</v>
      </c>
      <c r="AD154" s="206">
        <v>64.007000318578392</v>
      </c>
      <c r="AE154" s="203">
        <v>1.9199999999999999</v>
      </c>
      <c r="AF154" s="203">
        <v>-1</v>
      </c>
      <c r="AG154" s="202">
        <v>0.69999999999999996</v>
      </c>
      <c r="AH154" s="204">
        <v>0.052475000000000001</v>
      </c>
      <c r="AI154" s="211" t="s">
        <v>4200</v>
      </c>
    </row>
    <row xmlns:x14ac="http://schemas.microsoft.com/office/spreadsheetml/2009/9/ac" r="155" x14ac:dyDescent="0.25">
      <c r="A155" s="202">
        <v>154</v>
      </c>
      <c r="B155" s="202" t="s">
        <v>3506</v>
      </c>
      <c r="C155" s="202" t="s">
        <v>3624</v>
      </c>
      <c r="D155" s="203" t="s">
        <v>3701</v>
      </c>
      <c r="E155" s="213" t="s">
        <v>4230</v>
      </c>
      <c r="F155" s="210">
        <v>42.110300000000002</v>
      </c>
      <c r="G155" s="210">
        <v>-104.8828</v>
      </c>
      <c r="H155" s="207">
        <v>1393</v>
      </c>
      <c r="I155" s="202" t="s">
        <v>3721</v>
      </c>
      <c r="J155" s="202" t="s">
        <v>3812</v>
      </c>
      <c r="K155" s="16">
        <v>45199.761611215901</v>
      </c>
      <c r="L155" s="16">
        <v>45199.761611215901</v>
      </c>
      <c r="M155" s="203" t="s">
        <v>3880</v>
      </c>
      <c r="N155" s="205" t="s">
        <v>3903</v>
      </c>
      <c r="O155" s="16">
        <v>45199.469944549201</v>
      </c>
      <c r="P155" s="203">
        <v>6204</v>
      </c>
      <c r="Q155" s="205" t="s">
        <v>3998</v>
      </c>
      <c r="R155" s="205" t="s">
        <v>4112</v>
      </c>
      <c r="S155" s="206">
        <v>798.89999999999998</v>
      </c>
      <c r="T155" s="206">
        <v>661.10000000000002</v>
      </c>
      <c r="U155" s="207">
        <v>691.41387354013295</v>
      </c>
      <c r="V155" s="207">
        <v>834.79656939559811</v>
      </c>
      <c r="W155" s="208">
        <v>0.2073760758101747</v>
      </c>
      <c r="X155" s="206">
        <v>127.5789893582679</v>
      </c>
      <c r="Y155" s="206">
        <v>14.465850303458133</v>
      </c>
      <c r="Z155" s="206">
        <v>113.11313905480976</v>
      </c>
      <c r="AA155" s="206">
        <v>5.6018937794531878</v>
      </c>
      <c r="AB155" s="206">
        <v>6.6339483419878116</v>
      </c>
      <c r="AC155" s="215">
        <v>15.347570073608921</v>
      </c>
      <c r="AD155" s="206">
        <v>17.393912750090109</v>
      </c>
      <c r="AE155" s="203">
        <v>3.3999999999999999</v>
      </c>
      <c r="AF155" s="203">
        <v>-1</v>
      </c>
      <c r="AG155" s="202">
        <v>0.69999999999999996</v>
      </c>
      <c r="AH155" s="204">
        <v>0.051943749999999997</v>
      </c>
      <c r="AI155" s="211" t="s">
        <v>4202</v>
      </c>
    </row>
    <row xmlns:x14ac="http://schemas.microsoft.com/office/spreadsheetml/2009/9/ac" r="156" x14ac:dyDescent="0.25">
      <c r="A156" s="202">
        <v>155</v>
      </c>
      <c r="B156" s="202" t="s">
        <v>3518</v>
      </c>
      <c r="C156" s="202" t="s">
        <v>3636</v>
      </c>
      <c r="D156" s="203" t="s">
        <v>3713</v>
      </c>
      <c r="E156" s="213" t="s">
        <v>4230</v>
      </c>
      <c r="F156" s="210">
        <v>32.259700000000002</v>
      </c>
      <c r="G156" s="210">
        <v>-94.570300000000003</v>
      </c>
      <c r="H156" s="207">
        <v>98</v>
      </c>
      <c r="I156" s="202" t="s">
        <v>3721</v>
      </c>
      <c r="J156" s="202" t="s">
        <v>3824</v>
      </c>
      <c r="K156" s="16">
        <v>45270.727184496202</v>
      </c>
      <c r="L156" s="16">
        <v>45270.727184496202</v>
      </c>
      <c r="M156" s="203" t="s">
        <v>3892</v>
      </c>
      <c r="N156" s="205" t="s">
        <v>3905</v>
      </c>
      <c r="O156" s="16">
        <v>45270.477184496202</v>
      </c>
      <c r="P156" s="203">
        <v>6146</v>
      </c>
      <c r="Q156" s="205" t="s">
        <v>4010</v>
      </c>
      <c r="R156" s="205" t="s">
        <v>4118</v>
      </c>
      <c r="S156" s="206">
        <v>1027.5999999999999</v>
      </c>
      <c r="T156" s="206">
        <v>1026.4000000000001</v>
      </c>
      <c r="U156" s="207">
        <v>931.73315906439996</v>
      </c>
      <c r="V156" s="207">
        <v>1098.6005192285752</v>
      </c>
      <c r="W156" s="208">
        <v>0.17909350820114112</v>
      </c>
      <c r="X156" s="206">
        <v>134.32061571018482</v>
      </c>
      <c r="Y156" s="206">
        <v>24.333324938764676</v>
      </c>
      <c r="Z156" s="206">
        <v>109.98729077142016</v>
      </c>
      <c r="AA156" s="206">
        <v>7.5116791544201522</v>
      </c>
      <c r="AB156" s="206">
        <v>8.1066475035564647</v>
      </c>
      <c r="AC156" s="215">
        <v>110.24138586457127</v>
      </c>
      <c r="AD156" s="206">
        <v>176.01874609709878</v>
      </c>
      <c r="AE156" s="203">
        <v>4.79</v>
      </c>
      <c r="AF156" s="203">
        <v>1</v>
      </c>
      <c r="AG156" s="202">
        <v>1</v>
      </c>
      <c r="AH156" s="204">
        <v>0.041356249999999997</v>
      </c>
      <c r="AI156" s="211" t="s">
        <v>4202</v>
      </c>
    </row>
    <row xmlns:x14ac="http://schemas.microsoft.com/office/spreadsheetml/2009/9/ac" r="157" x14ac:dyDescent="0.25">
      <c r="A157" s="202">
        <v>156</v>
      </c>
      <c r="B157" s="202" t="s">
        <v>3521</v>
      </c>
      <c r="C157" s="202" t="s">
        <v>3639</v>
      </c>
      <c r="D157" s="203" t="s">
        <v>3713</v>
      </c>
      <c r="E157" s="213" t="s">
        <v>4230</v>
      </c>
      <c r="F157" s="210">
        <v>32.259700000000002</v>
      </c>
      <c r="G157" s="210">
        <v>-94.570300000000003</v>
      </c>
      <c r="H157" s="207">
        <v>98</v>
      </c>
      <c r="I157" s="202" t="s">
        <v>3721</v>
      </c>
      <c r="J157" s="202" t="s">
        <v>3827</v>
      </c>
      <c r="K157" s="16">
        <v>44775.720485155711</v>
      </c>
      <c r="L157" s="16">
        <v>44775.720485155711</v>
      </c>
      <c r="M157" s="203" t="s">
        <v>3892</v>
      </c>
      <c r="N157" s="205" t="s">
        <v>3905</v>
      </c>
      <c r="O157" s="16">
        <v>44775.470485155711</v>
      </c>
      <c r="P157" s="203">
        <v>6146</v>
      </c>
      <c r="Q157" s="205" t="s">
        <v>4013</v>
      </c>
      <c r="R157" s="205" t="s">
        <v>4117</v>
      </c>
      <c r="S157" s="206">
        <v>2263.5999999999999</v>
      </c>
      <c r="T157" s="206">
        <v>2623.5999999999999</v>
      </c>
      <c r="U157" s="207">
        <v>2146.036220944</v>
      </c>
      <c r="V157" s="207">
        <v>2385.0260948223822</v>
      </c>
      <c r="W157" s="208">
        <v>0.11136339244696215</v>
      </c>
      <c r="X157" s="206">
        <v>352.86620397646971</v>
      </c>
      <c r="Y157" s="206">
        <v>28.77522385926224</v>
      </c>
      <c r="Z157" s="206">
        <v>324.09098011720744</v>
      </c>
      <c r="AA157" s="206">
        <v>10.632997316320333</v>
      </c>
      <c r="AB157" s="206">
        <v>9.1091549595891816</v>
      </c>
      <c r="AC157" s="215">
        <v>128.63624628604981</v>
      </c>
      <c r="AD157" s="206">
        <v>145.35895830323628</v>
      </c>
      <c r="AE157" s="203">
        <v>3.3900000000000001</v>
      </c>
      <c r="AF157" s="203">
        <v>-1</v>
      </c>
      <c r="AG157" s="202">
        <v>0.69999999999999996</v>
      </c>
      <c r="AH157" s="204">
        <v>0.046868750000000001</v>
      </c>
      <c r="AI157" s="211" t="s">
        <v>4205</v>
      </c>
    </row>
    <row xmlns:x14ac="http://schemas.microsoft.com/office/spreadsheetml/2009/9/ac" r="158" x14ac:dyDescent="0.25">
      <c r="A158" s="202">
        <v>157</v>
      </c>
      <c r="B158" s="202" t="s">
        <v>3523</v>
      </c>
      <c r="C158" s="202" t="s">
        <v>3641</v>
      </c>
      <c r="D158" s="203" t="s">
        <v>3713</v>
      </c>
      <c r="E158" s="213" t="s">
        <v>4230</v>
      </c>
      <c r="F158" s="210">
        <v>32.259700000000002</v>
      </c>
      <c r="G158" s="210">
        <v>-94.570300000000003</v>
      </c>
      <c r="H158" s="207">
        <v>98</v>
      </c>
      <c r="I158" s="202" t="s">
        <v>3721</v>
      </c>
      <c r="J158" s="202" t="s">
        <v>3829</v>
      </c>
      <c r="K158" s="16">
        <v>44885.722747714608</v>
      </c>
      <c r="L158" s="16">
        <v>44885.722747714608</v>
      </c>
      <c r="M158" s="203" t="s">
        <v>3892</v>
      </c>
      <c r="N158" s="205" t="s">
        <v>3905</v>
      </c>
      <c r="O158" s="16">
        <v>44885.472747714608</v>
      </c>
      <c r="P158" s="203">
        <v>6146</v>
      </c>
      <c r="Q158" s="205" t="s">
        <v>4015</v>
      </c>
      <c r="R158" s="205" t="s">
        <v>4119</v>
      </c>
      <c r="S158" s="206">
        <v>2635.1999999999998</v>
      </c>
      <c r="T158" s="206">
        <v>2664.4000000000001</v>
      </c>
      <c r="U158" s="207">
        <v>2399.44315831733</v>
      </c>
      <c r="V158" s="207">
        <v>2926.6236165461873</v>
      </c>
      <c r="W158" s="208">
        <v>0.2197095006820482</v>
      </c>
      <c r="X158" s="206">
        <v>479.70577586892909</v>
      </c>
      <c r="Y158" s="206">
        <v>25.273493123489324</v>
      </c>
      <c r="Z158" s="206">
        <v>454.43228274543975</v>
      </c>
      <c r="AA158" s="206">
        <v>10.600829927597681</v>
      </c>
      <c r="AB158" s="206">
        <v>7.9184943318262144</v>
      </c>
      <c r="AC158" s="215">
        <v>161.85912717932695</v>
      </c>
      <c r="AD158" s="206">
        <v>160.24053590753368</v>
      </c>
      <c r="AE158" s="203">
        <v>2.9700000000000002</v>
      </c>
      <c r="AF158" s="203">
        <v>1</v>
      </c>
      <c r="AG158" s="202">
        <v>1</v>
      </c>
      <c r="AH158" s="204">
        <v>0.044787500000000001</v>
      </c>
      <c r="AI158" s="211" t="s">
        <v>4207</v>
      </c>
    </row>
    <row xmlns:x14ac="http://schemas.microsoft.com/office/spreadsheetml/2009/9/ac" r="159" x14ac:dyDescent="0.25">
      <c r="A159" s="202">
        <v>158</v>
      </c>
      <c r="B159" s="202" t="s">
        <v>3524</v>
      </c>
      <c r="C159" s="202" t="s">
        <v>3642</v>
      </c>
      <c r="D159" s="203" t="s">
        <v>3714</v>
      </c>
      <c r="E159" s="213" t="s">
        <v>4230</v>
      </c>
      <c r="F159" s="210">
        <v>31.184999999999999</v>
      </c>
      <c r="G159" s="210">
        <v>-96.485299999999995</v>
      </c>
      <c r="H159" s="207">
        <v>129</v>
      </c>
      <c r="I159" s="202" t="s">
        <v>3721</v>
      </c>
      <c r="J159" s="202" t="s">
        <v>3830</v>
      </c>
      <c r="K159" s="16">
        <v>44769.725592004892</v>
      </c>
      <c r="L159" s="16">
        <v>44769.725592004892</v>
      </c>
      <c r="M159" s="203" t="s">
        <v>3892</v>
      </c>
      <c r="N159" s="205" t="s">
        <v>3905</v>
      </c>
      <c r="O159" s="16">
        <v>44769.475592004892</v>
      </c>
      <c r="P159" s="203">
        <v>6180</v>
      </c>
      <c r="Q159" s="205" t="s">
        <v>4016</v>
      </c>
      <c r="R159" s="205" t="s">
        <v>4120</v>
      </c>
      <c r="S159" s="206">
        <v>1241</v>
      </c>
      <c r="T159" s="206">
        <v>1493.7</v>
      </c>
      <c r="U159" s="207">
        <v>1217.5144958592</v>
      </c>
      <c r="V159" s="207">
        <v>1679.1794719502539</v>
      </c>
      <c r="W159" s="208">
        <v>0.37918643076627756</v>
      </c>
      <c r="X159" s="206">
        <v>223.32296975287431</v>
      </c>
      <c r="Y159" s="206">
        <v>17.893860557057998</v>
      </c>
      <c r="Z159" s="206">
        <v>205.4291091958163</v>
      </c>
      <c r="AA159" s="206">
        <v>5.8845603059597655</v>
      </c>
      <c r="AB159" s="206">
        <v>10.963434548357743</v>
      </c>
      <c r="AC159" s="215">
        <v>8.6089560684680464</v>
      </c>
      <c r="AD159" s="206">
        <v>10.875981166497965</v>
      </c>
      <c r="AE159" s="203">
        <v>3.79</v>
      </c>
      <c r="AF159" s="203">
        <v>-1</v>
      </c>
      <c r="AG159" s="202">
        <v>0.69999999999999996</v>
      </c>
      <c r="AH159" s="204">
        <v>0.02939375</v>
      </c>
      <c r="AI159" s="211"/>
    </row>
    <row xmlns:x14ac="http://schemas.microsoft.com/office/spreadsheetml/2009/9/ac" r="160" x14ac:dyDescent="0.25">
      <c r="A160" s="202">
        <v>159</v>
      </c>
      <c r="B160" s="202" t="s">
        <v>3525</v>
      </c>
      <c r="C160" s="202" t="s">
        <v>3643</v>
      </c>
      <c r="D160" s="203" t="s">
        <v>3714</v>
      </c>
      <c r="E160" s="213" t="s">
        <v>4230</v>
      </c>
      <c r="F160" s="210">
        <v>31.184999999999999</v>
      </c>
      <c r="G160" s="210">
        <v>-96.485299999999995</v>
      </c>
      <c r="H160" s="207">
        <v>129</v>
      </c>
      <c r="I160" s="202" t="s">
        <v>3721</v>
      </c>
      <c r="J160" s="202" t="s">
        <v>3834</v>
      </c>
      <c r="K160" s="16">
        <v>44989.729572756405</v>
      </c>
      <c r="L160" s="16">
        <v>44989.729572756405</v>
      </c>
      <c r="M160" s="203" t="s">
        <v>3892</v>
      </c>
      <c r="N160" s="205" t="s">
        <v>3905</v>
      </c>
      <c r="O160" s="16">
        <v>44989.479572756405</v>
      </c>
      <c r="P160" s="203">
        <v>6180</v>
      </c>
      <c r="Q160" s="205" t="s">
        <v>4020</v>
      </c>
      <c r="R160" s="205" t="s">
        <v>4124</v>
      </c>
      <c r="S160" s="206">
        <v>650.39999999999998</v>
      </c>
      <c r="T160" s="206">
        <v>654.29999999999995</v>
      </c>
      <c r="U160" s="207">
        <v>591.801965139</v>
      </c>
      <c r="V160" s="207">
        <v>617.35176530247691</v>
      </c>
      <c r="W160" s="208">
        <v>0.043172888345302925</v>
      </c>
      <c r="X160" s="206">
        <v>91.269167655886733</v>
      </c>
      <c r="Y160" s="206">
        <v>15.924251463097439</v>
      </c>
      <c r="Z160" s="206">
        <v>75.344916192789285</v>
      </c>
      <c r="AA160" s="206">
        <v>5.5032519733942218</v>
      </c>
      <c r="AB160" s="206">
        <v>8.1175238384913122</v>
      </c>
      <c r="AC160" s="215">
        <v>27.271901553843549</v>
      </c>
      <c r="AD160" s="206">
        <v>34.544408634868496</v>
      </c>
      <c r="AE160" s="203">
        <v>3.7999999999999998</v>
      </c>
      <c r="AF160" s="203">
        <v>-1</v>
      </c>
      <c r="AG160" s="202">
        <v>0.69999999999999996</v>
      </c>
      <c r="AH160" s="204">
        <v>0.030612500000000001</v>
      </c>
      <c r="AI160" s="211" t="s">
        <v>4208</v>
      </c>
    </row>
    <row xmlns:x14ac="http://schemas.microsoft.com/office/spreadsheetml/2009/9/ac" r="161" x14ac:dyDescent="0.25">
      <c r="A161" s="202">
        <v>160</v>
      </c>
      <c r="B161" s="202" t="s">
        <v>3526</v>
      </c>
      <c r="C161" s="202" t="s">
        <v>3644</v>
      </c>
      <c r="D161" s="203" t="s">
        <v>3714</v>
      </c>
      <c r="E161" s="213" t="s">
        <v>4230</v>
      </c>
      <c r="F161" s="210">
        <v>31.184999999999999</v>
      </c>
      <c r="G161" s="210">
        <v>-96.485299999999995</v>
      </c>
      <c r="H161" s="207">
        <v>129</v>
      </c>
      <c r="I161" s="202" t="s">
        <v>3721</v>
      </c>
      <c r="J161" s="202" t="s">
        <v>3835</v>
      </c>
      <c r="K161" s="16">
        <v>45154.731520996895</v>
      </c>
      <c r="L161" s="16">
        <v>45154.731520996895</v>
      </c>
      <c r="M161" s="203" t="s">
        <v>3892</v>
      </c>
      <c r="N161" s="205" t="s">
        <v>3905</v>
      </c>
      <c r="O161" s="16">
        <v>45154.481520996895</v>
      </c>
      <c r="P161" s="203">
        <v>6180</v>
      </c>
      <c r="Q161" s="205" t="s">
        <v>4021</v>
      </c>
      <c r="R161" s="205" t="s">
        <v>4125</v>
      </c>
      <c r="S161" s="206">
        <v>1820.5</v>
      </c>
      <c r="T161" s="206">
        <v>1806.5999999999999</v>
      </c>
      <c r="U161" s="207">
        <v>1644.5943918327</v>
      </c>
      <c r="V161" s="207">
        <v>2517.4950245421633</v>
      </c>
      <c r="W161" s="208">
        <v>0.53076955451412056</v>
      </c>
      <c r="X161" s="206">
        <v>467.00442411259166</v>
      </c>
      <c r="Y161" s="206">
        <v>15.211914953830405</v>
      </c>
      <c r="Z161" s="206">
        <v>451.79250915876133</v>
      </c>
      <c r="AA161" s="206">
        <v>5.8935914178474107</v>
      </c>
      <c r="AB161" s="206">
        <v>22.061795499501059</v>
      </c>
      <c r="AC161" s="215">
        <v>1.6855796563247623</v>
      </c>
      <c r="AD161" s="206">
        <v>1.4608357021481273</v>
      </c>
      <c r="AE161" s="203">
        <v>2.6000000000000001</v>
      </c>
      <c r="AF161" s="203">
        <v>1</v>
      </c>
      <c r="AG161" s="202">
        <v>1</v>
      </c>
      <c r="AH161" s="204">
        <v>0.026525</v>
      </c>
      <c r="AI161" s="211" t="s">
        <v>4209</v>
      </c>
    </row>
    <row xmlns:x14ac="http://schemas.microsoft.com/office/spreadsheetml/2009/9/ac" r="162" x14ac:dyDescent="0.25">
      <c r="A162" s="202">
        <v>161</v>
      </c>
      <c r="B162" s="202" t="s">
        <v>3527</v>
      </c>
      <c r="C162" s="202" t="s">
        <v>3645</v>
      </c>
      <c r="D162" s="203" t="s">
        <v>3714</v>
      </c>
      <c r="E162" s="213" t="s">
        <v>4230</v>
      </c>
      <c r="F162" s="210">
        <v>31.184999999999999</v>
      </c>
      <c r="G162" s="210">
        <v>-96.485299999999995</v>
      </c>
      <c r="H162" s="207">
        <v>129</v>
      </c>
      <c r="I162" s="202" t="s">
        <v>3721</v>
      </c>
      <c r="J162" s="202" t="s">
        <v>3833</v>
      </c>
      <c r="K162" s="16">
        <v>44934.728792083399</v>
      </c>
      <c r="L162" s="16">
        <v>44934.728792083399</v>
      </c>
      <c r="M162" s="203" t="s">
        <v>3892</v>
      </c>
      <c r="N162" s="205" t="s">
        <v>3905</v>
      </c>
      <c r="O162" s="16">
        <v>44934.478792083399</v>
      </c>
      <c r="P162" s="203">
        <v>6180</v>
      </c>
      <c r="Q162" s="205" t="s">
        <v>4019</v>
      </c>
      <c r="R162" s="205" t="s">
        <v>4123</v>
      </c>
      <c r="S162" s="206">
        <v>1957.3</v>
      </c>
      <c r="T162" s="206">
        <v>1974.5</v>
      </c>
      <c r="U162" s="207">
        <v>1783.17442074053</v>
      </c>
      <c r="V162" s="207">
        <v>1274.5342299073773</v>
      </c>
      <c r="W162" s="208">
        <v>0.28524421667170441</v>
      </c>
      <c r="X162" s="206">
        <v>153.07360252615297</v>
      </c>
      <c r="Y162" s="206">
        <v>16.255844200278581</v>
      </c>
      <c r="Z162" s="206">
        <v>136.81775832587437</v>
      </c>
      <c r="AA162" s="206">
        <v>5.1173199595080252</v>
      </c>
      <c r="AB162" s="206">
        <v>8.8791922737322881</v>
      </c>
      <c r="AC162" s="215">
        <v>6.0495417037260921</v>
      </c>
      <c r="AD162" s="206">
        <v>8.872661165464935</v>
      </c>
      <c r="AE162" s="203">
        <v>4.4000000000000004</v>
      </c>
      <c r="AF162" s="203">
        <v>1</v>
      </c>
      <c r="AG162" s="202">
        <v>1</v>
      </c>
      <c r="AH162" s="204">
        <v>0.02790625</v>
      </c>
      <c r="AI162" s="202" t="s">
        <v>4210</v>
      </c>
    </row>
    <row xmlns:x14ac="http://schemas.microsoft.com/office/spreadsheetml/2009/9/ac" r="163" x14ac:dyDescent="0.25">
      <c r="A163" s="202">
        <v>162</v>
      </c>
      <c r="B163" s="202" t="s">
        <v>3528</v>
      </c>
      <c r="C163" s="202" t="s">
        <v>3646</v>
      </c>
      <c r="D163" s="203" t="s">
        <v>3715</v>
      </c>
      <c r="E163" s="213" t="s">
        <v>4230</v>
      </c>
      <c r="F163" s="210">
        <v>29.917200000000001</v>
      </c>
      <c r="G163" s="210">
        <v>-96.750600000000006</v>
      </c>
      <c r="H163" s="207">
        <v>115</v>
      </c>
      <c r="I163" s="202" t="s">
        <v>3721</v>
      </c>
      <c r="J163" s="202" t="s">
        <v>3834</v>
      </c>
      <c r="K163" s="16">
        <v>44989.729833844402</v>
      </c>
      <c r="L163" s="16">
        <v>44989.729833844402</v>
      </c>
      <c r="M163" s="203" t="s">
        <v>3892</v>
      </c>
      <c r="N163" s="205" t="s">
        <v>3905</v>
      </c>
      <c r="O163" s="16">
        <v>44989.479833844402</v>
      </c>
      <c r="P163" s="203">
        <v>6179</v>
      </c>
      <c r="Q163" s="205" t="s">
        <v>4020</v>
      </c>
      <c r="R163" s="205" t="s">
        <v>4124</v>
      </c>
      <c r="S163" s="206">
        <v>672.79999999999995</v>
      </c>
      <c r="T163" s="206">
        <v>881.20000000000005</v>
      </c>
      <c r="U163" s="207">
        <v>704.88254298000004</v>
      </c>
      <c r="V163" s="207">
        <v>1288.3405849509973</v>
      </c>
      <c r="W163" s="208">
        <v>0.82773796539823219</v>
      </c>
      <c r="X163" s="206">
        <v>213.5918511477858</v>
      </c>
      <c r="Y163" s="206">
        <v>16.315911112478091</v>
      </c>
      <c r="Z163" s="206">
        <v>197.27594003530771</v>
      </c>
      <c r="AA163" s="206">
        <v>6.1804652679458467</v>
      </c>
      <c r="AB163" s="206">
        <v>8.3957165949254193</v>
      </c>
      <c r="AC163" s="215">
        <v>19.592820293692625</v>
      </c>
      <c r="AD163" s="206">
        <v>19.658129694671597</v>
      </c>
      <c r="AE163" s="203">
        <v>3.0099999999999998</v>
      </c>
      <c r="AF163" s="203">
        <v>1</v>
      </c>
      <c r="AG163" s="202">
        <v>1</v>
      </c>
      <c r="AH163" s="204">
        <v>0.021537500000000001</v>
      </c>
      <c r="AI163" s="211"/>
    </row>
    <row xmlns:x14ac="http://schemas.microsoft.com/office/spreadsheetml/2009/9/ac" r="164" x14ac:dyDescent="0.25">
      <c r="A164" s="202">
        <v>163</v>
      </c>
      <c r="B164" s="202" t="s">
        <v>3529</v>
      </c>
      <c r="C164" s="202" t="s">
        <v>3647</v>
      </c>
      <c r="D164" s="203" t="s">
        <v>3715</v>
      </c>
      <c r="E164" s="213" t="s">
        <v>4230</v>
      </c>
      <c r="F164" s="210">
        <v>29.917200000000001</v>
      </c>
      <c r="G164" s="210">
        <v>-96.750600000000006</v>
      </c>
      <c r="H164" s="207">
        <v>115</v>
      </c>
      <c r="I164" s="202" t="s">
        <v>3721</v>
      </c>
      <c r="J164" s="202" t="s">
        <v>3835</v>
      </c>
      <c r="K164" s="16">
        <v>45154.731782136398</v>
      </c>
      <c r="L164" s="16">
        <v>45154.731782136398</v>
      </c>
      <c r="M164" s="203" t="s">
        <v>3892</v>
      </c>
      <c r="N164" s="205" t="s">
        <v>3905</v>
      </c>
      <c r="O164" s="16">
        <v>45154.481782136398</v>
      </c>
      <c r="P164" s="203">
        <v>6179</v>
      </c>
      <c r="Q164" s="205" t="s">
        <v>4021</v>
      </c>
      <c r="R164" s="205" t="s">
        <v>4125</v>
      </c>
      <c r="S164" s="206">
        <v>1354.8</v>
      </c>
      <c r="T164" s="206">
        <v>1363.7</v>
      </c>
      <c r="U164" s="207">
        <v>1233.4945550543</v>
      </c>
      <c r="V164" s="207">
        <v>1482.0008508575888</v>
      </c>
      <c r="W164" s="208">
        <v>0.20146525559032505</v>
      </c>
      <c r="X164" s="206">
        <v>308.01061779851926</v>
      </c>
      <c r="Y164" s="206">
        <v>11.82410523499531</v>
      </c>
      <c r="Z164" s="206">
        <v>296.18651256352399</v>
      </c>
      <c r="AA164" s="206">
        <v>4.9290552583597629</v>
      </c>
      <c r="AB164" s="206">
        <v>10.591577442950934</v>
      </c>
      <c r="AC164" s="215">
        <v>5.8772322818723239</v>
      </c>
      <c r="AD164" s="206">
        <v>4.6430135026791364</v>
      </c>
      <c r="AE164" s="203">
        <v>2.3700000000000001</v>
      </c>
      <c r="AF164" s="203">
        <v>1</v>
      </c>
      <c r="AG164" s="202">
        <v>1</v>
      </c>
      <c r="AH164" s="204">
        <v>0.027112500000000001</v>
      </c>
      <c r="AI164" s="202"/>
    </row>
    <row xmlns:x14ac="http://schemas.microsoft.com/office/spreadsheetml/2009/9/ac" r="165" hidden="true" x14ac:dyDescent="0.25">
      <c r="A165" s="202">
        <v>164</v>
      </c>
      <c r="B165" s="202" t="s">
        <v>3514</v>
      </c>
      <c r="C165" s="202" t="s">
        <v>3632</v>
      </c>
      <c r="D165" s="203" t="s">
        <v>3706</v>
      </c>
      <c r="E165" s="213" t="s">
        <v>4230</v>
      </c>
      <c r="F165" s="210">
        <v>37.151699999999998</v>
      </c>
      <c r="G165" s="210">
        <v>-88.775000000000006</v>
      </c>
      <c r="H165" s="207">
        <v>105</v>
      </c>
      <c r="I165" s="202" t="s">
        <v>3721</v>
      </c>
      <c r="J165" s="202" t="s">
        <v>3820</v>
      </c>
      <c r="K165" s="16">
        <v>45230.713437286715</v>
      </c>
      <c r="L165" s="16">
        <v>45230.713437286715</v>
      </c>
      <c r="M165" s="203" t="s">
        <v>3885</v>
      </c>
      <c r="N165" s="205" t="s">
        <v>3905</v>
      </c>
      <c r="O165" s="16">
        <v>45230.463437286715</v>
      </c>
      <c r="P165" s="203">
        <v>1379</v>
      </c>
      <c r="Q165" s="205" t="s">
        <v>4006</v>
      </c>
      <c r="R165" s="205" t="s">
        <v>4111</v>
      </c>
      <c r="S165" s="206">
        <v>879.10000000000002</v>
      </c>
      <c r="T165" s="206">
        <v>888.79899999999998</v>
      </c>
      <c r="U165" s="207">
        <v>798.53262982654701</v>
      </c>
      <c r="V165" s="207">
        <v>532.54530772326939</v>
      </c>
      <c r="W165" s="208">
        <v>0.33309511993398938</v>
      </c>
      <c r="X165" s="207">
        <v>92.350016724241485</v>
      </c>
      <c r="Y165" s="206">
        <v>24.02175809146101</v>
      </c>
      <c r="Z165" s="206">
        <v>68.328258632780475</v>
      </c>
      <c r="AA165" s="206">
        <v>8.233129347432989</v>
      </c>
      <c r="AB165" s="206">
        <v>3.7843183114793333</v>
      </c>
      <c r="AC165" s="215">
        <v>97.438802406120601</v>
      </c>
      <c r="AD165" s="206">
        <v>116.92656288734473</v>
      </c>
      <c r="AE165" s="203">
        <v>3.6000000000000001</v>
      </c>
      <c r="AF165" s="203">
        <v>-1</v>
      </c>
      <c r="AG165" s="202">
        <v>0.5</v>
      </c>
      <c r="AH165" s="204">
        <v>0.06186875</v>
      </c>
      <c r="AI165" s="211" t="s">
        <v>4198</v>
      </c>
    </row>
    <row xmlns:x14ac="http://schemas.microsoft.com/office/spreadsheetml/2009/9/ac" r="166" x14ac:dyDescent="0.25">
      <c r="A166" s="202">
        <v>165</v>
      </c>
      <c r="B166" s="202" t="s">
        <v>3517</v>
      </c>
      <c r="C166" s="202" t="s">
        <v>3635</v>
      </c>
      <c r="D166" s="203" t="s">
        <v>3708</v>
      </c>
      <c r="E166" s="213" t="s">
        <v>4230</v>
      </c>
      <c r="F166" s="210">
        <v>45.379199999999997</v>
      </c>
      <c r="G166" s="210">
        <v>-93.895799999999994</v>
      </c>
      <c r="H166" s="207">
        <v>292</v>
      </c>
      <c r="I166" s="202" t="s">
        <v>3721</v>
      </c>
      <c r="J166" s="202" t="s">
        <v>3823</v>
      </c>
      <c r="K166" s="16">
        <v>44763.727737987007</v>
      </c>
      <c r="L166" s="16">
        <v>44763.727737987007</v>
      </c>
      <c r="M166" s="203" t="s">
        <v>3887</v>
      </c>
      <c r="N166" s="205" t="s">
        <v>3905</v>
      </c>
      <c r="O166" s="16">
        <v>44763.477737987007</v>
      </c>
      <c r="P166" s="203">
        <v>6090</v>
      </c>
      <c r="Q166" s="205" t="s">
        <v>4009</v>
      </c>
      <c r="R166" s="205" t="s">
        <v>4118</v>
      </c>
      <c r="S166" s="206">
        <v>2400.9000000000001</v>
      </c>
      <c r="T166" s="206">
        <v>2419.9000000000001</v>
      </c>
      <c r="U166" s="207">
        <v>2185.8162717929999</v>
      </c>
      <c r="V166" s="207">
        <v>2341.3745062636845</v>
      </c>
      <c r="W166" s="208">
        <v>0.071167113392875361</v>
      </c>
      <c r="X166" s="206">
        <v>231.97930746494592</v>
      </c>
      <c r="Y166" s="206">
        <v>31.849387136618187</v>
      </c>
      <c r="Z166" s="206">
        <v>200.12992032832773</v>
      </c>
      <c r="AA166" s="206">
        <v>8.977319511156475</v>
      </c>
      <c r="AB166" s="206">
        <v>11.751838340863934</v>
      </c>
      <c r="AC166" s="215">
        <v>4.3968703259063204</v>
      </c>
      <c r="AD166" s="206">
        <v>8.6471783076157642</v>
      </c>
      <c r="AE166" s="203">
        <v>5.9000000000000004</v>
      </c>
      <c r="AF166" s="203">
        <v>1</v>
      </c>
      <c r="AG166" s="202">
        <v>1</v>
      </c>
      <c r="AH166" s="204">
        <v>0.037900000000000003</v>
      </c>
      <c r="AI166" s="202" t="s">
        <v>4201</v>
      </c>
    </row>
  </sheetData>
  <phoneticPr fontId="10" type="noConversion"/>
  <conditionalFormatting sqref="I2:I166">
    <cfRule type="cellIs" dxfId="440" priority="16" operator="equal">
      <formula>"ZY1E"</formula>
    </cfRule>
    <cfRule type="containsText" dxfId="439" priority="17" operator="containsText" text="GF5">
      <formula>NOT(ISERROR(SEARCH("GF5",I2)))</formula>
    </cfRule>
    <cfRule type="containsText" dxfId="438" priority="19" operator="containsText" text="GF5B">
      <formula>NOT(ISERROR(SEARCH("GF5B",I2)))</formula>
    </cfRule>
    <cfRule type="cellIs" dxfId="437" priority="20" operator="equal">
      <formula>"ZY1F"</formula>
    </cfRule>
    <cfRule type="containsText" dxfId="436" priority="21" operator="containsText" text="GF5A">
      <formula>NOT(ISERROR(SEARCH("GF5A",I2)))</formula>
    </cfRule>
  </conditionalFormatting>
  <conditionalFormatting sqref="W2:W40">
    <cfRule type="cellIs" dxfId="435" priority="25" operator="greaterThan">
      <formula>0.3</formula>
    </cfRule>
  </conditionalFormatting>
  <conditionalFormatting sqref="W41:W77">
    <cfRule type="cellIs" dxfId="434" priority="26" operator="greaterThanOrEqual">
      <formula>0.3</formula>
    </cfRule>
  </conditionalFormatting>
  <conditionalFormatting sqref="W118:W119">
    <cfRule type="cellIs" dxfId="433" priority="15" operator="greaterThan">
      <formula>0.3</formula>
    </cfRule>
  </conditionalFormatting>
  <conditionalFormatting sqref="AD115:AE117">
    <cfRule type="cellIs" dxfId="432" priority="27" operator="greaterThan">
      <formula>1000</formula>
    </cfRule>
  </conditionalFormatting>
  <conditionalFormatting sqref="U2:V166 X2:AB166 AD118:AE119 AD2:AE114">
    <cfRule type="cellIs" dxfId="431" priority="18" operator="greaterThan">
      <formula>1000</formula>
    </cfRule>
  </conditionalFormatting>
  <conditionalFormatting sqref="AG2:AG166">
    <cfRule type="cellIs" dxfId="430" priority="7" operator="equal">
      <formula>-1</formula>
    </cfRule>
    <cfRule type="cellIs" dxfId="429" priority="8" operator="equal">
      <formula>1</formula>
    </cfRule>
    <cfRule type="cellIs" dxfId="428" priority="9" operator="equal">
      <formula>0.7</formula>
    </cfRule>
    <cfRule type="cellIs" dxfId="427" priority="10" operator="equal">
      <formula>0.5</formula>
    </cfRule>
    <cfRule type="cellIs" dxfId="426" priority="11" operator="equal">
      <formula>0</formula>
    </cfRule>
  </conditionalFormatting>
  <conditionalFormatting sqref="AH2:AH114">
    <cfRule type="cellIs" dxfId="425" priority="22" operator="equal">
      <formula>-1</formula>
    </cfRule>
    <cfRule type="cellIs" dxfId="424" priority="23" operator="equal">
      <formula>1</formula>
    </cfRule>
    <cfRule type="cellIs" dxfId="423" priority="24" operator="equal">
      <formula>0</formula>
    </cfRule>
  </conditionalFormatting>
  <conditionalFormatting sqref="AH118:AH119">
    <cfRule type="cellIs" dxfId="422" priority="12" operator="equal">
      <formula>-1</formula>
    </cfRule>
    <cfRule type="cellIs" dxfId="421" priority="13" operator="equal">
      <formula>1</formula>
    </cfRule>
    <cfRule type="cellIs" dxfId="420" priority="14" operator="equal">
      <formula>0</formula>
    </cfRule>
  </conditionalFormatting>
  <conditionalFormatting sqref="AF2:AF102">
    <cfRule type="cellIs" dxfId="419" priority="3" operator="greaterThan">
      <formula>1000</formula>
    </cfRule>
  </conditionalFormatting>
  <conditionalFormatting sqref="AF2:AF102">
    <cfRule type="colorScale" priority="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F103:AF166">
    <cfRule type="cellIs" dxfId="418" priority="1" operator="greaterThan">
      <formula>1000</formula>
    </cfRule>
  </conditionalFormatting>
  <conditionalFormatting sqref="AF103:AF166">
    <cfRule type="colorScale" priority="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3510D-A330-4BDD-A3B9-ABD3578D735F}">
  <dimension ref="A1:AJ166"/>
  <sheetViews>
    <sheetView topLeftCell="A102" zoomScale="55" zoomScaleNormal="55" workbookViewId="0">
      <pane xSplit="1" topLeftCell="B1" activePane="topRight" state="frozen"/>
      <selection pane="topRight" activeCell="AF2" sqref="AF2:AF166"/>
    </sheetView>
  </sheetViews>
  <sheetFormatPr xmlns:x14ac="http://schemas.microsoft.com/office/spreadsheetml/2009/9/ac" defaultColWidth="9" defaultRowHeight="15" x14ac:dyDescent="0.25"/>
  <cols>
    <col min="1" max="1" width="4.140625" customWidth="true"/>
    <col min="2" max="2" width="55.85546875" customWidth="true"/>
    <col min="3" max="3" width="38.140625" customWidth="true"/>
    <col min="4" max="4" width="29.140625" customWidth="true"/>
    <col min="5" max="5" width="10" bestFit="true" customWidth="true"/>
    <col min="6" max="6" width="8.42578125" customWidth="true"/>
    <col min="7" max="7" width="10" style="8" customWidth="true"/>
    <col min="8" max="8" width="8.42578125" style="8" customWidth="true"/>
    <col min="9" max="9" width="8.42578125" customWidth="true"/>
    <col min="10" max="10" width="9.140625" bestFit="true" customWidth="true"/>
    <col min="11" max="12" width="15.85546875" customWidth="true"/>
    <col min="13" max="13" width="5.7109375" bestFit="true" customWidth="true"/>
    <col min="14" max="14" width="5.5703125" bestFit="true" customWidth="true"/>
    <col min="15" max="15" width="18.7109375" customWidth="true"/>
    <col min="16" max="16" width="9.7109375" bestFit="true" customWidth="true"/>
    <col min="17" max="17" width="10.85546875" bestFit="true" customWidth="true"/>
    <col min="18" max="18" width="5.7109375" bestFit="true" customWidth="true"/>
    <col min="19" max="20" width="9.85546875" style="8" bestFit="true" customWidth="true"/>
    <col min="21" max="21" width="12.42578125" style="9" bestFit="true" customWidth="true"/>
    <col min="22" max="22" width="9.85546875" style="9" bestFit="true" customWidth="true"/>
    <col min="23" max="23" width="11.140625" style="9" bestFit="true" customWidth="true"/>
    <col min="24" max="24" width="9.85546875" style="9" bestFit="true" customWidth="true"/>
    <col min="25" max="25" width="13.42578125" style="9" bestFit="true" customWidth="true"/>
    <col min="26" max="26" width="15" style="9" bestFit="true" customWidth="true"/>
    <col min="27" max="27" width="14.28515625" style="9" bestFit="true" customWidth="true"/>
    <col min="28" max="28" width="4.7109375" style="9" customWidth="true"/>
    <col min="29" max="29" width="8.85546875" style="9" bestFit="true" customWidth="true"/>
    <col min="30" max="30" width="5.7109375" style="9" customWidth="true"/>
    <col min="31" max="31" width="5.7109375" style="9" bestFit="true" customWidth="true"/>
    <col min="32" max="32" width="5.5703125" style="9" bestFit="true" customWidth="true"/>
    <col min="33" max="33" width="6.5703125" style="9" bestFit="true" customWidth="true"/>
    <col min="34" max="34" width="7.5703125" style="9" bestFit="true" customWidth="true"/>
    <col min="35" max="35" width="98.28515625" customWidth="true"/>
    <col min="36" max="36" width="12.7109375" customWidth="true"/>
    <col min="37" max="45" width="8.85546875" customWidth="true"/>
  </cols>
  <sheetData>
    <row xmlns:x14ac="http://schemas.microsoft.com/office/spreadsheetml/2009/9/ac" r="1" ht="18" customHeight="true" x14ac:dyDescent="0.25">
      <c r="A1" s="144" t="s">
        <v>4223</v>
      </c>
      <c r="B1" s="145" t="s">
        <v>3412</v>
      </c>
      <c r="C1" s="145" t="s">
        <v>4212</v>
      </c>
      <c r="D1" s="146" t="s">
        <v>4224</v>
      </c>
      <c r="E1" s="146" t="s">
        <v>4225</v>
      </c>
      <c r="F1" s="152" t="s">
        <v>4213</v>
      </c>
      <c r="G1" s="201" t="s">
        <v>4214</v>
      </c>
      <c r="H1" s="201" t="s">
        <v>4226</v>
      </c>
      <c r="I1" s="145" t="s">
        <v>4215</v>
      </c>
      <c r="J1" s="145" t="s">
        <v>4216</v>
      </c>
      <c r="K1" s="145" t="s">
        <v>4217</v>
      </c>
      <c r="L1" s="145" t="s">
        <v>3837</v>
      </c>
      <c r="M1" s="146" t="s">
        <v>4218</v>
      </c>
      <c r="N1" s="145" t="s">
        <v>4219</v>
      </c>
      <c r="O1" s="145" t="s">
        <v>4220</v>
      </c>
      <c r="P1" s="146" t="s">
        <v>3906</v>
      </c>
      <c r="Q1" s="145" t="s">
        <v>3907</v>
      </c>
      <c r="R1" s="145" t="s">
        <v>4023</v>
      </c>
      <c r="S1" s="145" t="s">
        <v>4126</v>
      </c>
      <c r="T1" s="145" t="s">
        <v>4127</v>
      </c>
      <c r="U1" s="147" t="s">
        <v>4128</v>
      </c>
      <c r="V1" s="148" t="s">
        <v>4129</v>
      </c>
      <c r="W1" s="149" t="s">
        <v>4130</v>
      </c>
      <c r="X1" s="148" t="s">
        <v>4131</v>
      </c>
      <c r="Y1" s="148" t="s">
        <v>4132</v>
      </c>
      <c r="Z1" s="148" t="s">
        <v>4133</v>
      </c>
      <c r="AA1" s="148" t="s">
        <v>4134</v>
      </c>
      <c r="AB1" s="148" t="s">
        <v>4135</v>
      </c>
      <c r="AC1" s="148" t="s">
        <v>4136</v>
      </c>
      <c r="AD1" s="148" t="s">
        <v>4137</v>
      </c>
      <c r="AE1" s="148" t="s">
        <v>4138</v>
      </c>
      <c r="AF1" s="148" t="s">
        <v>4139</v>
      </c>
      <c r="AG1" s="149" t="s">
        <v>4221</v>
      </c>
      <c r="AH1" s="150" t="s">
        <v>4140</v>
      </c>
      <c r="AI1" s="151" t="s">
        <v>4141</v>
      </c>
    </row>
    <row xmlns:x14ac="http://schemas.microsoft.com/office/spreadsheetml/2009/9/ac" r="2" x14ac:dyDescent="0.25">
      <c r="A2" s="202">
        <v>1</v>
      </c>
      <c r="B2" s="202" t="s">
        <v>3413</v>
      </c>
      <c r="C2" s="202" t="s">
        <v>3531</v>
      </c>
      <c r="D2" s="203" t="s">
        <v>3702</v>
      </c>
      <c r="E2" s="213" t="s">
        <v>4230</v>
      </c>
      <c r="F2" s="204">
        <v>40.462699999999998</v>
      </c>
      <c r="G2" s="204">
        <v>-107.5912</v>
      </c>
      <c r="H2" s="214">
        <v>1939</v>
      </c>
      <c r="I2" s="202" t="s">
        <v>3717</v>
      </c>
      <c r="J2" s="202" t="s">
        <v>3722</v>
      </c>
      <c r="K2" s="16">
        <v>43680.1723263889</v>
      </c>
      <c r="L2" s="16">
        <v>43679.8389930556</v>
      </c>
      <c r="M2" s="203" t="s">
        <v>3881</v>
      </c>
      <c r="N2" s="205" t="s">
        <v>3903</v>
      </c>
      <c r="O2" s="16">
        <v>43679.5473263889</v>
      </c>
      <c r="P2" s="203">
        <v>6021</v>
      </c>
      <c r="Q2" s="205" t="s">
        <v>3908</v>
      </c>
      <c r="R2" s="205" t="s">
        <v>4028</v>
      </c>
      <c r="S2" s="206">
        <v>1356.3</v>
      </c>
      <c r="T2" s="206">
        <v>1381</v>
      </c>
      <c r="U2" s="207">
        <v>1233.40232460573</v>
      </c>
      <c r="V2" s="207">
        <v>1442.3595342565554</v>
      </c>
      <c r="W2" s="208">
        <v>0.16941528768207958</v>
      </c>
      <c r="X2" s="206">
        <v>231.1922602712873</v>
      </c>
      <c r="Y2" s="206">
        <v>34.869529291907902</v>
      </c>
      <c r="Z2" s="206">
        <v>196.3227309793794</v>
      </c>
      <c r="AA2" s="206">
        <v>16.816200342894913</v>
      </c>
      <c r="AB2" s="206">
        <v>8.5390282270325475</v>
      </c>
      <c r="AC2" s="215">
        <v>1.0041754326197179</v>
      </c>
      <c r="AD2" s="206">
        <v>1.0912039701134266</v>
      </c>
      <c r="AE2" s="203">
        <v>3.26</v>
      </c>
      <c r="AF2" s="203">
        <v>-1</v>
      </c>
      <c r="AG2" s="202">
        <v>0.7</v>
      </c>
      <c r="AH2" s="204">
        <v>7.6287465940054491E-2</v>
      </c>
      <c r="AI2" s="209"/>
    </row>
    <row xmlns:x14ac="http://schemas.microsoft.com/office/spreadsheetml/2009/9/ac" r="3" x14ac:dyDescent="0.25">
      <c r="A3" s="202">
        <v>2</v>
      </c>
      <c r="B3" s="202" t="s">
        <v>3414</v>
      </c>
      <c r="C3" s="202" t="s">
        <v>3532</v>
      </c>
      <c r="D3" s="203" t="s">
        <v>3703</v>
      </c>
      <c r="E3" s="213" t="s">
        <v>4230</v>
      </c>
      <c r="F3" s="210">
        <v>39.174700000000001</v>
      </c>
      <c r="G3" s="210">
        <v>-111.02889999999999</v>
      </c>
      <c r="H3" s="207">
        <v>1725</v>
      </c>
      <c r="I3" s="202" t="s">
        <v>3717</v>
      </c>
      <c r="J3" s="202" t="s">
        <v>3723</v>
      </c>
      <c r="K3" s="16">
        <v>43787.180891203701</v>
      </c>
      <c r="L3" s="16">
        <v>43786.847557870402</v>
      </c>
      <c r="M3" s="203" t="s">
        <v>3882</v>
      </c>
      <c r="N3" s="205" t="s">
        <v>3903</v>
      </c>
      <c r="O3" s="16">
        <v>43786.555891203701</v>
      </c>
      <c r="P3" s="203">
        <v>6165</v>
      </c>
      <c r="Q3" s="205" t="s">
        <v>3909</v>
      </c>
      <c r="R3" s="205" t="s">
        <v>4025</v>
      </c>
      <c r="S3" s="206">
        <v>889</v>
      </c>
      <c r="T3" s="206">
        <v>885.7</v>
      </c>
      <c r="U3" s="207">
        <v>805.48933064599998</v>
      </c>
      <c r="V3" s="207">
        <v>867.18944851099229</v>
      </c>
      <c r="W3" s="208">
        <v>7.6599547030013426E-2</v>
      </c>
      <c r="X3" s="206">
        <v>88.680176839030707</v>
      </c>
      <c r="Y3" s="206">
        <v>11.077140294182891</v>
      </c>
      <c r="Z3" s="206">
        <v>77.603036544847811</v>
      </c>
      <c r="AA3" s="206">
        <v>9.072134272097621</v>
      </c>
      <c r="AB3" s="206">
        <v>4.6833112983615228</v>
      </c>
      <c r="AC3" s="215">
        <v>160.34344252734718</v>
      </c>
      <c r="AD3" s="206">
        <v>48.637510899961974</v>
      </c>
      <c r="AE3" s="203">
        <v>0.91</v>
      </c>
      <c r="AF3" s="202">
        <v>-1</v>
      </c>
      <c r="AG3" s="202">
        <v>0.5</v>
      </c>
      <c r="AH3" s="204">
        <v>3.7981250000000001E-2</v>
      </c>
      <c r="AI3" s="202"/>
    </row>
    <row xmlns:x14ac="http://schemas.microsoft.com/office/spreadsheetml/2009/9/ac" r="4" x14ac:dyDescent="0.25">
      <c r="A4" s="202">
        <v>3</v>
      </c>
      <c r="B4" s="202" t="s">
        <v>3415</v>
      </c>
      <c r="C4" s="202" t="s">
        <v>3533</v>
      </c>
      <c r="D4" s="203" t="s">
        <v>3683</v>
      </c>
      <c r="E4" s="213" t="s">
        <v>4230</v>
      </c>
      <c r="F4" s="210">
        <v>38.584699999999998</v>
      </c>
      <c r="G4" s="210">
        <v>-85.411699999999996</v>
      </c>
      <c r="H4" s="207">
        <v>144</v>
      </c>
      <c r="I4" s="202" t="s">
        <v>3717</v>
      </c>
      <c r="J4" s="202" t="s">
        <v>3724</v>
      </c>
      <c r="K4" s="16">
        <v>43824.108831018508</v>
      </c>
      <c r="L4" s="16">
        <v>43823.775497685194</v>
      </c>
      <c r="M4" s="203" t="s">
        <v>3885</v>
      </c>
      <c r="N4" s="205" t="s">
        <v>3904</v>
      </c>
      <c r="O4" s="16">
        <v>43823.567164351894</v>
      </c>
      <c r="P4" s="203">
        <v>6071</v>
      </c>
      <c r="Q4" s="205" t="s">
        <v>3910</v>
      </c>
      <c r="R4" s="205" t="s">
        <v>4026</v>
      </c>
      <c r="S4" s="206">
        <v>1037.4000000000001</v>
      </c>
      <c r="T4" s="206">
        <v>1080.8</v>
      </c>
      <c r="U4" s="207">
        <v>964.73653990560001</v>
      </c>
      <c r="V4" s="207">
        <v>866.80955535532587</v>
      </c>
      <c r="W4" s="208">
        <v>0.1015064533161109</v>
      </c>
      <c r="X4" s="206">
        <v>91.461192361413467</v>
      </c>
      <c r="Y4" s="206">
        <v>12.64076520376141</v>
      </c>
      <c r="Z4" s="206">
        <v>78.820427157652063</v>
      </c>
      <c r="AA4" s="206">
        <v>8.5770229140438836</v>
      </c>
      <c r="AB4" s="206">
        <v>6.4666689143662586</v>
      </c>
      <c r="AC4" s="215">
        <v>76.581203884611568</v>
      </c>
      <c r="AD4" s="206">
        <v>27.058692039229424</v>
      </c>
      <c r="AE4" s="203">
        <v>1.06</v>
      </c>
      <c r="AF4" s="203">
        <v>1</v>
      </c>
      <c r="AG4" s="202">
        <v>1</v>
      </c>
      <c r="AH4" s="204">
        <v>2.9337499999999999E-2</v>
      </c>
      <c r="AI4" s="202"/>
    </row>
    <row xmlns:x14ac="http://schemas.microsoft.com/office/spreadsheetml/2009/9/ac" r="5" x14ac:dyDescent="0.25">
      <c r="A5" s="202">
        <v>4</v>
      </c>
      <c r="B5" s="202" t="s">
        <v>4228</v>
      </c>
      <c r="C5" s="202" t="s">
        <v>4229</v>
      </c>
      <c r="D5" s="213" t="s">
        <v>3675</v>
      </c>
      <c r="E5" s="213" t="s">
        <v>4230</v>
      </c>
      <c r="F5" s="216">
        <v>47.371400000000001</v>
      </c>
      <c r="G5" s="216">
        <v>-101.8344</v>
      </c>
      <c r="H5" s="217">
        <v>590</v>
      </c>
      <c r="I5" s="202" t="s">
        <v>3718</v>
      </c>
      <c r="J5" s="202" t="s">
        <v>4231</v>
      </c>
      <c r="K5" s="16">
        <v>45527.812162969101</v>
      </c>
      <c r="L5" s="16">
        <v>45527.812162969101</v>
      </c>
      <c r="M5" s="203" t="s">
        <v>3861</v>
      </c>
      <c r="N5" s="213" t="s">
        <v>3905</v>
      </c>
      <c r="O5" s="16">
        <v>45527.562162969101</v>
      </c>
      <c r="P5" s="213">
        <v>6469</v>
      </c>
      <c r="Q5" s="213" t="s">
        <v>4232</v>
      </c>
      <c r="R5" s="205" t="s">
        <v>4233</v>
      </c>
      <c r="S5" s="213">
        <v>988.6</v>
      </c>
      <c r="T5" s="213">
        <v>878.5</v>
      </c>
      <c r="U5" s="207">
        <v>848.56699802490016</v>
      </c>
      <c r="V5" s="207">
        <v>593.32580269633047</v>
      </c>
      <c r="W5" s="208">
        <v>0.30079085790828736</v>
      </c>
      <c r="X5" s="207">
        <v>93.229098645665033</v>
      </c>
      <c r="Y5" s="206">
        <v>46.040184265712341</v>
      </c>
      <c r="Z5" s="206">
        <v>47.188914379952671</v>
      </c>
      <c r="AA5" s="206">
        <v>14.329547253398404</v>
      </c>
      <c r="AB5" s="206">
        <v>5.0869852527513029</v>
      </c>
      <c r="AC5" s="218">
        <v>137.52245299926096</v>
      </c>
      <c r="AD5" s="206">
        <v>288.33874312178381</v>
      </c>
      <c r="AE5" s="203">
        <v>6.29</v>
      </c>
      <c r="AF5" s="203">
        <v>1</v>
      </c>
      <c r="AG5" s="202">
        <v>0.5</v>
      </c>
      <c r="AH5" s="204">
        <v>5.7306250000000003E-2</v>
      </c>
      <c r="AI5" s="213"/>
    </row>
    <row xmlns:x14ac="http://schemas.microsoft.com/office/spreadsheetml/2009/9/ac" r="6" x14ac:dyDescent="0.25">
      <c r="A6" s="202">
        <v>5</v>
      </c>
      <c r="B6" s="202" t="s">
        <v>4234</v>
      </c>
      <c r="C6" s="202" t="s">
        <v>4235</v>
      </c>
      <c r="D6" s="213" t="s">
        <v>3675</v>
      </c>
      <c r="E6" s="213" t="s">
        <v>4230</v>
      </c>
      <c r="F6" s="216">
        <v>47.371400000000001</v>
      </c>
      <c r="G6" s="216">
        <v>-101.8344</v>
      </c>
      <c r="H6" s="217">
        <v>590</v>
      </c>
      <c r="I6" s="202" t="s">
        <v>3718</v>
      </c>
      <c r="J6" s="202" t="s">
        <v>4236</v>
      </c>
      <c r="K6" s="16">
        <v>45534.81328409243</v>
      </c>
      <c r="L6" s="16">
        <v>45534.81328409243</v>
      </c>
      <c r="M6" s="203" t="s">
        <v>3861</v>
      </c>
      <c r="N6" s="213" t="s">
        <v>3905</v>
      </c>
      <c r="O6" s="16">
        <v>45534.56328409243</v>
      </c>
      <c r="P6" s="213">
        <v>6469</v>
      </c>
      <c r="Q6" s="213" t="s">
        <v>4237</v>
      </c>
      <c r="R6" s="205" t="s">
        <v>4238</v>
      </c>
      <c r="S6" s="213">
        <v>538</v>
      </c>
      <c r="T6" s="213">
        <v>546.6</v>
      </c>
      <c r="U6" s="207">
        <v>492.09631431473338</v>
      </c>
      <c r="V6" s="207">
        <v>693.60219852260025</v>
      </c>
      <c r="W6" s="208">
        <v>0.40948464425805148</v>
      </c>
      <c r="X6" s="207">
        <v>107.44568972497095</v>
      </c>
      <c r="Y6" s="206">
        <v>35.299973928244995</v>
      </c>
      <c r="Z6" s="206">
        <v>72.145715796725938</v>
      </c>
      <c r="AA6" s="206">
        <v>12.001124364347932</v>
      </c>
      <c r="AB6" s="206">
        <v>3.6741584329039205</v>
      </c>
      <c r="AC6" s="218">
        <v>173.63876664799614</v>
      </c>
      <c r="AD6" s="206">
        <v>254.67019108372767</v>
      </c>
      <c r="AE6" s="203">
        <v>4.4000000000000004</v>
      </c>
      <c r="AF6" s="203">
        <v>-1</v>
      </c>
      <c r="AG6" s="202">
        <v>0.5</v>
      </c>
      <c r="AH6" s="204">
        <v>4.4937499999999998E-2</v>
      </c>
      <c r="AI6" s="213"/>
    </row>
    <row xmlns:x14ac="http://schemas.microsoft.com/office/spreadsheetml/2009/9/ac" r="7" x14ac:dyDescent="0.25">
      <c r="A7" s="202">
        <v>6</v>
      </c>
      <c r="B7" s="202" t="s">
        <v>4243</v>
      </c>
      <c r="C7" s="202" t="s">
        <v>4244</v>
      </c>
      <c r="D7" s="213" t="s">
        <v>3702</v>
      </c>
      <c r="E7" s="213" t="s">
        <v>4230</v>
      </c>
      <c r="F7" s="216">
        <v>40.462699999999998</v>
      </c>
      <c r="G7" s="216">
        <v>-107.5912</v>
      </c>
      <c r="H7" s="217">
        <v>1939</v>
      </c>
      <c r="I7" s="202" t="s">
        <v>3718</v>
      </c>
      <c r="J7" s="202" t="s">
        <v>4245</v>
      </c>
      <c r="K7" s="16">
        <v>45266.83733983992</v>
      </c>
      <c r="L7" s="16">
        <v>45266.83733983992</v>
      </c>
      <c r="M7" s="203" t="s">
        <v>3881</v>
      </c>
      <c r="N7" s="213" t="s">
        <v>3903</v>
      </c>
      <c r="O7" s="16">
        <v>45266.545673173248</v>
      </c>
      <c r="P7" s="213">
        <v>6021</v>
      </c>
      <c r="Q7" s="213" t="s">
        <v>4246</v>
      </c>
      <c r="R7" s="205" t="s">
        <v>4247</v>
      </c>
      <c r="S7" s="213">
        <v>892.1</v>
      </c>
      <c r="T7" s="213">
        <v>893.5</v>
      </c>
      <c r="U7" s="207">
        <v>809.40534477366668</v>
      </c>
      <c r="V7" s="207">
        <v>812.5299367889952</v>
      </c>
      <c r="W7" s="208">
        <v>3.8603550563435481E-3</v>
      </c>
      <c r="X7" s="207">
        <v>91.17873635121353</v>
      </c>
      <c r="Y7" s="206">
        <v>18.386847770537422</v>
      </c>
      <c r="Z7" s="206">
        <v>72.791888580676115</v>
      </c>
      <c r="AA7" s="206">
        <v>14.932695436808904</v>
      </c>
      <c r="AB7" s="206">
        <v>4.1068065362116393</v>
      </c>
      <c r="AC7" s="218">
        <v>40.065504786869781</v>
      </c>
      <c r="AD7" s="206">
        <v>12.286754801306733</v>
      </c>
      <c r="AE7" s="203">
        <v>0.92</v>
      </c>
      <c r="AF7" s="203">
        <v>-1</v>
      </c>
      <c r="AG7" s="202">
        <v>0.7</v>
      </c>
      <c r="AH7" s="204">
        <v>4.3837500000000001E-2</v>
      </c>
      <c r="AI7" s="213"/>
    </row>
    <row xmlns:x14ac="http://schemas.microsoft.com/office/spreadsheetml/2009/9/ac" r="8" x14ac:dyDescent="0.25">
      <c r="A8" s="202">
        <v>7</v>
      </c>
      <c r="B8" s="202" t="s">
        <v>4248</v>
      </c>
      <c r="C8" s="202" t="s">
        <v>4249</v>
      </c>
      <c r="D8" s="213" t="s">
        <v>3702</v>
      </c>
      <c r="E8" s="213" t="s">
        <v>4230</v>
      </c>
      <c r="F8" s="216">
        <v>40.462699999999998</v>
      </c>
      <c r="G8" s="216">
        <v>-107.5912</v>
      </c>
      <c r="H8" s="217">
        <v>1939</v>
      </c>
      <c r="I8" s="202" t="s">
        <v>3718</v>
      </c>
      <c r="J8" s="202" t="s">
        <v>4250</v>
      </c>
      <c r="K8" s="16">
        <v>45449.834789129076</v>
      </c>
      <c r="L8" s="16">
        <v>45449.834789129076</v>
      </c>
      <c r="M8" s="203" t="s">
        <v>3881</v>
      </c>
      <c r="N8" s="213" t="s">
        <v>3903</v>
      </c>
      <c r="O8" s="16">
        <v>45449.543122462404</v>
      </c>
      <c r="P8" s="213">
        <v>6021</v>
      </c>
      <c r="Q8" s="213" t="s">
        <v>4251</v>
      </c>
      <c r="R8" s="205" t="s">
        <v>4252</v>
      </c>
      <c r="S8" s="213">
        <v>497.9</v>
      </c>
      <c r="T8" s="213">
        <v>547.29999999999995</v>
      </c>
      <c r="U8" s="207">
        <v>453.18111291786659</v>
      </c>
      <c r="V8" s="207">
        <v>486.34785059457869</v>
      </c>
      <c r="W8" s="208">
        <v>7.3186495931314682E-2</v>
      </c>
      <c r="X8" s="207">
        <v>58.645884369015214</v>
      </c>
      <c r="Y8" s="206">
        <v>13.166125109568325</v>
      </c>
      <c r="Z8" s="206">
        <v>45.479759259446894</v>
      </c>
      <c r="AA8" s="206">
        <v>8.8661437734635236</v>
      </c>
      <c r="AB8" s="206">
        <v>7.0223763460478512</v>
      </c>
      <c r="AC8" s="218">
        <v>163.28691324777739</v>
      </c>
      <c r="AD8" s="206">
        <v>73.479110961499828</v>
      </c>
      <c r="AE8" s="203">
        <v>1.35</v>
      </c>
      <c r="AF8" s="203">
        <v>-1</v>
      </c>
      <c r="AG8" s="202">
        <v>0.7</v>
      </c>
      <c r="AH8" s="204">
        <v>4.3431249999999998E-2</v>
      </c>
      <c r="AI8" s="213"/>
    </row>
    <row xmlns:x14ac="http://schemas.microsoft.com/office/spreadsheetml/2009/9/ac" r="9" x14ac:dyDescent="0.25">
      <c r="A9" s="202">
        <v>8</v>
      </c>
      <c r="B9" s="202" t="s">
        <v>4253</v>
      </c>
      <c r="C9" s="202" t="s">
        <v>4254</v>
      </c>
      <c r="D9" s="213" t="s">
        <v>3702</v>
      </c>
      <c r="E9" s="213" t="s">
        <v>4230</v>
      </c>
      <c r="F9" s="216">
        <v>40.462699999999998</v>
      </c>
      <c r="G9" s="216">
        <v>-107.5912</v>
      </c>
      <c r="H9" s="217">
        <v>1939</v>
      </c>
      <c r="I9" s="202" t="s">
        <v>3718</v>
      </c>
      <c r="J9" s="202" t="s">
        <v>3809</v>
      </c>
      <c r="K9" s="16">
        <v>45185.839905291352</v>
      </c>
      <c r="L9" s="16">
        <v>45185.839905291352</v>
      </c>
      <c r="M9" s="203" t="s">
        <v>3881</v>
      </c>
      <c r="N9" s="213" t="s">
        <v>3903</v>
      </c>
      <c r="O9" s="16">
        <v>45185.548238624688</v>
      </c>
      <c r="P9" s="213">
        <v>6021</v>
      </c>
      <c r="Q9" s="213" t="s">
        <v>3995</v>
      </c>
      <c r="R9" s="205" t="s">
        <v>4255</v>
      </c>
      <c r="S9" s="213">
        <v>962.5</v>
      </c>
      <c r="T9" s="213">
        <v>957.4</v>
      </c>
      <c r="U9" s="207">
        <v>872.47131592390008</v>
      </c>
      <c r="V9" s="207">
        <v>1106.2213900876939</v>
      </c>
      <c r="W9" s="208">
        <v>0.26791720243119405</v>
      </c>
      <c r="X9" s="207">
        <v>248.34785790705175</v>
      </c>
      <c r="Y9" s="206">
        <v>22.292239412046495</v>
      </c>
      <c r="Z9" s="206">
        <v>226.05561849500523</v>
      </c>
      <c r="AA9" s="206">
        <v>13.809801641132806</v>
      </c>
      <c r="AB9" s="206">
        <v>4.6118979518750445</v>
      </c>
      <c r="AC9" s="218">
        <v>120.90320924668211</v>
      </c>
      <c r="AD9" s="206">
        <v>90.274396237522652</v>
      </c>
      <c r="AE9" s="203">
        <v>2.2400000000000002</v>
      </c>
      <c r="AF9" s="203">
        <v>-1</v>
      </c>
      <c r="AG9" s="202">
        <v>0.7</v>
      </c>
      <c r="AH9" s="204">
        <v>3.5690104166666667E-2</v>
      </c>
      <c r="AI9" s="213"/>
    </row>
    <row xmlns:x14ac="http://schemas.microsoft.com/office/spreadsheetml/2009/9/ac" r="10" x14ac:dyDescent="0.25">
      <c r="A10" s="202">
        <v>9</v>
      </c>
      <c r="B10" s="202" t="s">
        <v>4256</v>
      </c>
      <c r="C10" s="202" t="s">
        <v>4257</v>
      </c>
      <c r="D10" s="213" t="s">
        <v>3702</v>
      </c>
      <c r="E10" s="213" t="s">
        <v>4230</v>
      </c>
      <c r="F10" s="216">
        <v>40.462699999999998</v>
      </c>
      <c r="G10" s="216">
        <v>-107.5912</v>
      </c>
      <c r="H10" s="217">
        <v>1939</v>
      </c>
      <c r="I10" s="202" t="s">
        <v>3718</v>
      </c>
      <c r="J10" s="202" t="s">
        <v>4258</v>
      </c>
      <c r="K10" s="16">
        <v>45456.835693852823</v>
      </c>
      <c r="L10" s="16">
        <v>45456.835693852823</v>
      </c>
      <c r="M10" s="203" t="s">
        <v>3881</v>
      </c>
      <c r="N10" s="213" t="s">
        <v>3903</v>
      </c>
      <c r="O10" s="16">
        <v>45456.544027186152</v>
      </c>
      <c r="P10" s="213">
        <v>6021</v>
      </c>
      <c r="Q10" s="213" t="s">
        <v>4259</v>
      </c>
      <c r="R10" s="205" t="s">
        <v>4260</v>
      </c>
      <c r="S10" s="213">
        <v>1002.9</v>
      </c>
      <c r="T10" s="213">
        <v>1051.9000000000001</v>
      </c>
      <c r="U10" s="207">
        <v>912.03817835899997</v>
      </c>
      <c r="V10" s="207">
        <v>1088.1063348966586</v>
      </c>
      <c r="W10" s="208">
        <v>0.1930491077187714</v>
      </c>
      <c r="X10" s="207">
        <v>155.02343917959146</v>
      </c>
      <c r="Y10" s="206">
        <v>32.324268021839856</v>
      </c>
      <c r="Z10" s="206">
        <v>122.69917115775162</v>
      </c>
      <c r="AA10" s="206">
        <v>14.422529641914108</v>
      </c>
      <c r="AB10" s="206">
        <v>11.584411817854626</v>
      </c>
      <c r="AC10" s="218">
        <v>114.5004537072225</v>
      </c>
      <c r="AD10" s="206">
        <v>152.66727160963001</v>
      </c>
      <c r="AE10" s="203">
        <v>4</v>
      </c>
      <c r="AF10" s="203">
        <v>-1</v>
      </c>
      <c r="AG10" s="202">
        <v>0.7</v>
      </c>
      <c r="AH10" s="204">
        <v>4.3993506493506494E-2</v>
      </c>
      <c r="AI10" s="213"/>
    </row>
    <row xmlns:x14ac="http://schemas.microsoft.com/office/spreadsheetml/2009/9/ac" r="11" x14ac:dyDescent="0.25">
      <c r="A11" s="202">
        <v>10</v>
      </c>
      <c r="B11" s="202" t="s">
        <v>3416</v>
      </c>
      <c r="C11" s="202" t="s">
        <v>3534</v>
      </c>
      <c r="D11" s="203" t="s">
        <v>3680</v>
      </c>
      <c r="E11" s="213" t="s">
        <v>4230</v>
      </c>
      <c r="F11" s="210">
        <v>36.69</v>
      </c>
      <c r="G11" s="210">
        <v>-108.48139999999999</v>
      </c>
      <c r="H11" s="207">
        <v>1630</v>
      </c>
      <c r="I11" s="202" t="s">
        <v>3718</v>
      </c>
      <c r="J11" s="202" t="s">
        <v>3725</v>
      </c>
      <c r="K11" s="16">
        <v>45287.842355950103</v>
      </c>
      <c r="L11" s="16">
        <v>45287.842355950103</v>
      </c>
      <c r="M11" s="203" t="s">
        <v>3866</v>
      </c>
      <c r="N11" s="205" t="s">
        <v>3903</v>
      </c>
      <c r="O11" s="16">
        <v>45287.550689283489</v>
      </c>
      <c r="P11" s="203">
        <v>2442</v>
      </c>
      <c r="Q11" s="205" t="s">
        <v>3911</v>
      </c>
      <c r="R11" s="205" t="s">
        <v>4027</v>
      </c>
      <c r="S11" s="206">
        <v>797</v>
      </c>
      <c r="T11" s="206">
        <v>796.8</v>
      </c>
      <c r="U11" s="207">
        <v>722.98995039040005</v>
      </c>
      <c r="V11" s="207">
        <v>564.91076831181965</v>
      </c>
      <c r="W11" s="208">
        <v>0.21864644452280535</v>
      </c>
      <c r="X11" s="206">
        <v>74.742439269947667</v>
      </c>
      <c r="Y11" s="206">
        <v>15.761003543146581</v>
      </c>
      <c r="Z11" s="206">
        <v>58.981435726801102</v>
      </c>
      <c r="AA11" s="206">
        <v>6.24214538349396</v>
      </c>
      <c r="AB11" s="206">
        <v>3.5125952613629989</v>
      </c>
      <c r="AC11" s="215">
        <v>137.83928106930824</v>
      </c>
      <c r="AD11" s="206">
        <v>201.24535036119002</v>
      </c>
      <c r="AE11" s="203">
        <v>4.38</v>
      </c>
      <c r="AF11" s="202">
        <v>-1</v>
      </c>
      <c r="AG11" s="202">
        <v>0.7</v>
      </c>
      <c r="AH11" s="204">
        <v>6.3725000000000004E-2</v>
      </c>
      <c r="AI11" s="202"/>
    </row>
    <row xmlns:x14ac="http://schemas.microsoft.com/office/spreadsheetml/2009/9/ac" r="12" x14ac:dyDescent="0.25">
      <c r="A12" s="202">
        <v>11</v>
      </c>
      <c r="B12" s="202" t="s">
        <v>4265</v>
      </c>
      <c r="C12" s="202" t="s">
        <v>4266</v>
      </c>
      <c r="D12" s="213" t="s">
        <v>3680</v>
      </c>
      <c r="E12" s="213" t="s">
        <v>4230</v>
      </c>
      <c r="F12" s="216">
        <v>36.69</v>
      </c>
      <c r="G12" s="216">
        <v>-108.48139999999999</v>
      </c>
      <c r="H12" s="217">
        <v>1630</v>
      </c>
      <c r="I12" s="202" t="s">
        <v>3718</v>
      </c>
      <c r="J12" s="202" t="s">
        <v>4267</v>
      </c>
      <c r="K12" s="16">
        <v>45484.839658230703</v>
      </c>
      <c r="L12" s="16">
        <v>45484.839658230703</v>
      </c>
      <c r="M12" s="203" t="s">
        <v>3866</v>
      </c>
      <c r="N12" s="213" t="s">
        <v>3903</v>
      </c>
      <c r="O12" s="16">
        <v>45484.547991564039</v>
      </c>
      <c r="P12" s="213">
        <v>2442</v>
      </c>
      <c r="Q12" s="213" t="s">
        <v>4268</v>
      </c>
      <c r="R12" s="205" t="s">
        <v>4255</v>
      </c>
      <c r="S12" s="213">
        <v>1414.9</v>
      </c>
      <c r="T12" s="213">
        <v>1415.2</v>
      </c>
      <c r="U12" s="207">
        <v>1283.6165119393002</v>
      </c>
      <c r="V12" s="207">
        <v>1452.543738243151</v>
      </c>
      <c r="W12" s="208">
        <v>0.1316025656670885</v>
      </c>
      <c r="X12" s="207">
        <v>169.64927841375422</v>
      </c>
      <c r="Y12" s="206">
        <v>15.946933758856245</v>
      </c>
      <c r="Z12" s="206">
        <v>153.70234465489796</v>
      </c>
      <c r="AA12" s="206">
        <v>6.2513477282465519</v>
      </c>
      <c r="AB12" s="206">
        <v>7.7635840664644009</v>
      </c>
      <c r="AC12" s="218">
        <v>95.541695860806897</v>
      </c>
      <c r="AD12" s="206">
        <v>137.2615697200259</v>
      </c>
      <c r="AE12" s="203">
        <v>4.3099999999999996</v>
      </c>
      <c r="AF12" s="203">
        <v>-1</v>
      </c>
      <c r="AG12" s="202">
        <v>0.7</v>
      </c>
      <c r="AH12" s="204">
        <v>7.5068750000000004E-2</v>
      </c>
      <c r="AI12" s="213"/>
    </row>
    <row xmlns:x14ac="http://schemas.microsoft.com/office/spreadsheetml/2009/9/ac" r="13" x14ac:dyDescent="0.25">
      <c r="A13" s="202">
        <v>12</v>
      </c>
      <c r="B13" s="202" t="s">
        <v>4269</v>
      </c>
      <c r="C13" s="202" t="s">
        <v>4270</v>
      </c>
      <c r="D13" s="213" t="s">
        <v>3680</v>
      </c>
      <c r="E13" s="213" t="s">
        <v>4230</v>
      </c>
      <c r="F13" s="216">
        <v>36.69</v>
      </c>
      <c r="G13" s="216">
        <v>-108.48139999999999</v>
      </c>
      <c r="H13" s="217">
        <v>1630</v>
      </c>
      <c r="I13" s="202" t="s">
        <v>3718</v>
      </c>
      <c r="J13" s="202" t="s">
        <v>4271</v>
      </c>
      <c r="K13" s="16">
        <v>45389.841553079954</v>
      </c>
      <c r="L13" s="16">
        <v>45389.841553079954</v>
      </c>
      <c r="M13" s="203" t="s">
        <v>3866</v>
      </c>
      <c r="N13" s="213" t="s">
        <v>3903</v>
      </c>
      <c r="O13" s="16">
        <v>45389.549886413282</v>
      </c>
      <c r="P13" s="213">
        <v>2442</v>
      </c>
      <c r="Q13" s="213" t="s">
        <v>4272</v>
      </c>
      <c r="R13" s="205" t="s">
        <v>4029</v>
      </c>
      <c r="S13" s="213">
        <v>1033.2</v>
      </c>
      <c r="T13" s="213">
        <v>1037.0999999999999</v>
      </c>
      <c r="U13" s="207">
        <v>937.95191045709998</v>
      </c>
      <c r="V13" s="207">
        <v>932.63966656743548</v>
      </c>
      <c r="W13" s="208">
        <v>5.6636633823536221E-3</v>
      </c>
      <c r="X13" s="207">
        <v>131.02098910538922</v>
      </c>
      <c r="Y13" s="206">
        <v>11.432177031716293</v>
      </c>
      <c r="Z13" s="206">
        <v>119.58881207367293</v>
      </c>
      <c r="AA13" s="206">
        <v>4.9565295781128951</v>
      </c>
      <c r="AB13" s="206">
        <v>7.456636180275388</v>
      </c>
      <c r="AC13" s="218">
        <v>41.95511764831133</v>
      </c>
      <c r="AD13" s="206">
        <v>48.528086079880104</v>
      </c>
      <c r="AE13" s="203">
        <v>3.47</v>
      </c>
      <c r="AF13" s="203">
        <v>1</v>
      </c>
      <c r="AG13" s="202">
        <v>1</v>
      </c>
      <c r="AH13" s="204">
        <v>4.8550000000000003E-2</v>
      </c>
      <c r="AI13" s="213"/>
    </row>
    <row xmlns:x14ac="http://schemas.microsoft.com/office/spreadsheetml/2009/9/ac" r="14" x14ac:dyDescent="0.25">
      <c r="A14" s="202">
        <v>13</v>
      </c>
      <c r="B14" s="202" t="s">
        <v>4273</v>
      </c>
      <c r="C14" s="202" t="s">
        <v>4274</v>
      </c>
      <c r="D14" s="213" t="s">
        <v>3700</v>
      </c>
      <c r="E14" s="213" t="s">
        <v>4230</v>
      </c>
      <c r="F14" s="216">
        <v>41.080800000000004</v>
      </c>
      <c r="G14" s="216">
        <v>-101.1408</v>
      </c>
      <c r="H14" s="217">
        <v>948</v>
      </c>
      <c r="I14" s="202" t="s">
        <v>3718</v>
      </c>
      <c r="J14" s="202" t="s">
        <v>4275</v>
      </c>
      <c r="K14" s="16">
        <v>45182.819897042835</v>
      </c>
      <c r="L14" s="16">
        <v>45182.819897042835</v>
      </c>
      <c r="M14" s="203" t="s">
        <v>3879</v>
      </c>
      <c r="N14" s="213" t="s">
        <v>3905</v>
      </c>
      <c r="O14" s="16">
        <v>45182.569897042835</v>
      </c>
      <c r="P14" s="213">
        <v>6077</v>
      </c>
      <c r="Q14" s="213" t="s">
        <v>4276</v>
      </c>
      <c r="R14" s="205" t="s">
        <v>4277</v>
      </c>
      <c r="S14" s="213">
        <v>1345.6</v>
      </c>
      <c r="T14" s="213">
        <v>1339.6</v>
      </c>
      <c r="U14" s="207">
        <v>1217.079047184</v>
      </c>
      <c r="V14" s="207">
        <v>1418.3498465130854</v>
      </c>
      <c r="W14" s="208">
        <v>0.16537200257844623</v>
      </c>
      <c r="X14" s="207">
        <v>161.61201591731077</v>
      </c>
      <c r="Y14" s="206">
        <v>17.557820818975344</v>
      </c>
      <c r="Z14" s="206">
        <v>144.05419509833544</v>
      </c>
      <c r="AA14" s="206">
        <v>6.1852881919600371</v>
      </c>
      <c r="AB14" s="206">
        <v>6.4961662255336252</v>
      </c>
      <c r="AC14" s="218">
        <v>131.89327671711419</v>
      </c>
      <c r="AD14" s="206">
        <v>199.15884784284242</v>
      </c>
      <c r="AE14" s="203">
        <v>4.53</v>
      </c>
      <c r="AF14" s="203">
        <v>1</v>
      </c>
      <c r="AG14" s="202">
        <v>1</v>
      </c>
      <c r="AH14" s="204">
        <v>3.2031249999999997E-2</v>
      </c>
      <c r="AI14" s="213"/>
    </row>
    <row xmlns:x14ac="http://schemas.microsoft.com/office/spreadsheetml/2009/9/ac" r="15" x14ac:dyDescent="0.25">
      <c r="A15" s="202">
        <v>14</v>
      </c>
      <c r="B15" s="202" t="s">
        <v>4278</v>
      </c>
      <c r="C15" s="202" t="s">
        <v>4279</v>
      </c>
      <c r="D15" s="213" t="s">
        <v>3700</v>
      </c>
      <c r="E15" s="213" t="s">
        <v>4230</v>
      </c>
      <c r="F15" s="216">
        <v>41.080800000000004</v>
      </c>
      <c r="G15" s="216">
        <v>-101.1408</v>
      </c>
      <c r="H15" s="217">
        <v>948</v>
      </c>
      <c r="I15" s="202" t="s">
        <v>3718</v>
      </c>
      <c r="J15" s="202" t="s">
        <v>4280</v>
      </c>
      <c r="K15" s="16">
        <v>45453.815829113722</v>
      </c>
      <c r="L15" s="16">
        <v>45453.815829113722</v>
      </c>
      <c r="M15" s="203" t="s">
        <v>3879</v>
      </c>
      <c r="N15" s="213" t="s">
        <v>3905</v>
      </c>
      <c r="O15" s="16">
        <v>45453.565829113722</v>
      </c>
      <c r="P15" s="213">
        <v>6077</v>
      </c>
      <c r="Q15" s="213" t="s">
        <v>4281</v>
      </c>
      <c r="R15" s="205" t="s">
        <v>4282</v>
      </c>
      <c r="S15" s="213">
        <v>682.9</v>
      </c>
      <c r="T15" s="213">
        <v>683.8</v>
      </c>
      <c r="U15" s="207">
        <v>619.97912316339989</v>
      </c>
      <c r="V15" s="207">
        <v>1029.3834613688705</v>
      </c>
      <c r="W15" s="208">
        <v>0.66035181332641291</v>
      </c>
      <c r="X15" s="207">
        <v>118.48443495599919</v>
      </c>
      <c r="Y15" s="206">
        <v>49.813574884462049</v>
      </c>
      <c r="Z15" s="206">
        <v>68.670860071537163</v>
      </c>
      <c r="AA15" s="206">
        <v>15.121107110103541</v>
      </c>
      <c r="AB15" s="206">
        <v>10.921738202820556</v>
      </c>
      <c r="AC15" s="218">
        <v>86.980330853277451</v>
      </c>
      <c r="AD15" s="206">
        <v>240.64558202740099</v>
      </c>
      <c r="AE15" s="203">
        <v>8.3000000000000007</v>
      </c>
      <c r="AF15" s="203">
        <v>-1</v>
      </c>
      <c r="AG15" s="202">
        <v>0.5</v>
      </c>
      <c r="AH15" s="204">
        <v>3.55375E-2</v>
      </c>
      <c r="AI15" s="213"/>
    </row>
    <row xmlns:x14ac="http://schemas.microsoft.com/office/spreadsheetml/2009/9/ac" r="16" x14ac:dyDescent="0.25">
      <c r="A16" s="202">
        <v>15</v>
      </c>
      <c r="B16" s="202" t="s">
        <v>4283</v>
      </c>
      <c r="C16" s="202" t="s">
        <v>4284</v>
      </c>
      <c r="D16" s="213" t="s">
        <v>3700</v>
      </c>
      <c r="E16" s="213" t="s">
        <v>4230</v>
      </c>
      <c r="F16" s="216">
        <v>41.080800000000004</v>
      </c>
      <c r="G16" s="216">
        <v>-101.1408</v>
      </c>
      <c r="H16" s="217">
        <v>948</v>
      </c>
      <c r="I16" s="202" t="s">
        <v>3718</v>
      </c>
      <c r="J16" s="202" t="s">
        <v>4285</v>
      </c>
      <c r="K16" s="16">
        <v>45351.817662068621</v>
      </c>
      <c r="L16" s="16">
        <v>45351.817662068621</v>
      </c>
      <c r="M16" s="203" t="s">
        <v>3879</v>
      </c>
      <c r="N16" s="213" t="s">
        <v>3905</v>
      </c>
      <c r="O16" s="16">
        <v>45351.567662068621</v>
      </c>
      <c r="P16" s="213">
        <v>6077</v>
      </c>
      <c r="Q16" s="213" t="s">
        <v>4286</v>
      </c>
      <c r="R16" s="205" t="s">
        <v>4287</v>
      </c>
      <c r="S16" s="213">
        <v>236</v>
      </c>
      <c r="T16" s="213">
        <v>237.4</v>
      </c>
      <c r="U16" s="207">
        <v>214.87880146553334</v>
      </c>
      <c r="V16" s="207">
        <v>274.90805777836192</v>
      </c>
      <c r="W16" s="208">
        <v>0.27936332436430356</v>
      </c>
      <c r="X16" s="207">
        <v>39.275542162303253</v>
      </c>
      <c r="Y16" s="206">
        <v>10.129373793606277</v>
      </c>
      <c r="Z16" s="206">
        <v>29.146168368696976</v>
      </c>
      <c r="AA16" s="206">
        <v>3.6952411672313792</v>
      </c>
      <c r="AB16" s="206">
        <v>4.0913971212111795</v>
      </c>
      <c r="AC16" s="218">
        <v>6.0770951516471996</v>
      </c>
      <c r="AD16" s="206">
        <v>8.7105030506943191</v>
      </c>
      <c r="AE16" s="203">
        <v>4.3</v>
      </c>
      <c r="AF16" s="203">
        <v>-1</v>
      </c>
      <c r="AG16" s="202">
        <v>0.7</v>
      </c>
      <c r="AH16" s="204">
        <v>8.3381250000000004E-2</v>
      </c>
      <c r="AI16" s="213"/>
    </row>
    <row xmlns:x14ac="http://schemas.microsoft.com/office/spreadsheetml/2009/9/ac" r="17" x14ac:dyDescent="0.25">
      <c r="A17" s="202">
        <v>16</v>
      </c>
      <c r="B17" s="202" t="s">
        <v>4288</v>
      </c>
      <c r="C17" s="202" t="s">
        <v>4289</v>
      </c>
      <c r="D17" s="213" t="s">
        <v>3700</v>
      </c>
      <c r="E17" s="213" t="s">
        <v>4230</v>
      </c>
      <c r="F17" s="216">
        <v>41.080800000000004</v>
      </c>
      <c r="G17" s="216">
        <v>-101.1408</v>
      </c>
      <c r="H17" s="217">
        <v>948</v>
      </c>
      <c r="I17" s="202" t="s">
        <v>3718</v>
      </c>
      <c r="J17" s="202" t="s">
        <v>4290</v>
      </c>
      <c r="K17" s="16">
        <v>45562.815569467406</v>
      </c>
      <c r="L17" s="16">
        <v>45562.815569467406</v>
      </c>
      <c r="M17" s="203" t="s">
        <v>3879</v>
      </c>
      <c r="N17" s="213" t="s">
        <v>3905</v>
      </c>
      <c r="O17" s="16">
        <v>45562.565569467406</v>
      </c>
      <c r="P17" s="213">
        <v>6077</v>
      </c>
      <c r="Q17" s="213" t="s">
        <v>4291</v>
      </c>
      <c r="R17" s="205" t="s">
        <v>4282</v>
      </c>
      <c r="S17" s="213">
        <v>1344</v>
      </c>
      <c r="T17" s="213">
        <v>1343.3</v>
      </c>
      <c r="U17" s="207">
        <v>1218.8964406131333</v>
      </c>
      <c r="V17" s="207">
        <v>1251.7434921086704</v>
      </c>
      <c r="W17" s="208">
        <v>2.6948188870757703E-2</v>
      </c>
      <c r="X17" s="207">
        <v>221.25366612659883</v>
      </c>
      <c r="Y17" s="206">
        <v>11.170841634327257</v>
      </c>
      <c r="Z17" s="206">
        <v>210.08282449227158</v>
      </c>
      <c r="AA17" s="206">
        <v>5.8270250381694737</v>
      </c>
      <c r="AB17" s="206">
        <v>6.9467721667895983</v>
      </c>
      <c r="AC17" s="218">
        <v>30.364855632030498</v>
      </c>
      <c r="AD17" s="206">
        <v>26.923505327067044</v>
      </c>
      <c r="AE17" s="203">
        <v>2.66</v>
      </c>
      <c r="AF17" s="203">
        <v>1</v>
      </c>
      <c r="AG17" s="202">
        <v>1</v>
      </c>
      <c r="AH17" s="204">
        <v>6.590625E-2</v>
      </c>
      <c r="AI17" s="213"/>
    </row>
    <row xmlns:x14ac="http://schemas.microsoft.com/office/spreadsheetml/2009/9/ac" r="18" x14ac:dyDescent="0.25">
      <c r="A18" s="202">
        <v>17</v>
      </c>
      <c r="B18" s="202" t="s">
        <v>4292</v>
      </c>
      <c r="C18" s="202" t="s">
        <v>4293</v>
      </c>
      <c r="D18" s="213" t="s">
        <v>3674</v>
      </c>
      <c r="E18" s="213" t="s">
        <v>4230</v>
      </c>
      <c r="F18" s="216">
        <v>35.297199999999997</v>
      </c>
      <c r="G18" s="216">
        <v>-101.7475</v>
      </c>
      <c r="H18" s="217">
        <v>1090</v>
      </c>
      <c r="I18" s="202" t="s">
        <v>3718</v>
      </c>
      <c r="J18" s="202" t="s">
        <v>4294</v>
      </c>
      <c r="K18" s="16">
        <v>45217.824614658355</v>
      </c>
      <c r="L18" s="16">
        <v>45217.824614658355</v>
      </c>
      <c r="M18" s="203" t="s">
        <v>3892</v>
      </c>
      <c r="N18" s="213" t="s">
        <v>3905</v>
      </c>
      <c r="O18" s="16">
        <v>45217.574614658355</v>
      </c>
      <c r="P18" s="213">
        <v>6193</v>
      </c>
      <c r="Q18" s="213" t="s">
        <v>4295</v>
      </c>
      <c r="R18" s="205" t="s">
        <v>4296</v>
      </c>
      <c r="S18" s="213">
        <v>153</v>
      </c>
      <c r="T18" s="213">
        <v>145.44999999999999</v>
      </c>
      <c r="U18" s="207">
        <v>133.43402347018335</v>
      </c>
      <c r="V18" s="207">
        <v>249.16081116794734</v>
      </c>
      <c r="W18" s="208">
        <v>0.86729594662656528</v>
      </c>
      <c r="X18" s="207">
        <v>28.838154519382066</v>
      </c>
      <c r="Y18" s="206">
        <v>11.062046103631324</v>
      </c>
      <c r="Z18" s="206">
        <v>17.776108415750745</v>
      </c>
      <c r="AA18" s="206">
        <v>3.3653696750248399</v>
      </c>
      <c r="AB18" s="206">
        <v>4.2186152465902218</v>
      </c>
      <c r="AC18" s="218">
        <v>176.83863064580589</v>
      </c>
      <c r="AD18" s="206">
        <v>437.97034189944588</v>
      </c>
      <c r="AE18" s="203">
        <v>7.43</v>
      </c>
      <c r="AF18" s="203">
        <v>-1</v>
      </c>
      <c r="AG18" s="202">
        <v>0</v>
      </c>
      <c r="AH18" s="204">
        <v>3.8443749999999999E-2</v>
      </c>
      <c r="AI18" s="213"/>
    </row>
    <row xmlns:x14ac="http://schemas.microsoft.com/office/spreadsheetml/2009/9/ac" r="19" x14ac:dyDescent="0.25">
      <c r="A19" s="202">
        <v>18</v>
      </c>
      <c r="B19" s="202" t="s">
        <v>4297</v>
      </c>
      <c r="C19" s="202" t="s">
        <v>4298</v>
      </c>
      <c r="D19" s="213" t="s">
        <v>3674</v>
      </c>
      <c r="E19" s="213" t="s">
        <v>4230</v>
      </c>
      <c r="F19" s="216">
        <v>35.297199999999997</v>
      </c>
      <c r="G19" s="216">
        <v>-101.7475</v>
      </c>
      <c r="H19" s="217">
        <v>1090</v>
      </c>
      <c r="I19" s="202" t="s">
        <v>3718</v>
      </c>
      <c r="J19" s="202" t="s">
        <v>4299</v>
      </c>
      <c r="K19" s="16">
        <v>45393.822347806665</v>
      </c>
      <c r="L19" s="16">
        <v>45393.822347806665</v>
      </c>
      <c r="M19" s="203" t="s">
        <v>3892</v>
      </c>
      <c r="N19" s="213" t="s">
        <v>3905</v>
      </c>
      <c r="O19" s="16">
        <v>45393.572347806665</v>
      </c>
      <c r="P19" s="213">
        <v>6193</v>
      </c>
      <c r="Q19" s="213" t="s">
        <v>4300</v>
      </c>
      <c r="R19" s="205" t="s">
        <v>4301</v>
      </c>
      <c r="S19" s="213">
        <v>635.1</v>
      </c>
      <c r="T19" s="213">
        <v>519.6</v>
      </c>
      <c r="U19" s="207">
        <v>499.31448089600002</v>
      </c>
      <c r="V19" s="207">
        <v>401.21829050454642</v>
      </c>
      <c r="W19" s="208">
        <v>0.19646173733119834</v>
      </c>
      <c r="X19" s="207">
        <v>36.887253991399852</v>
      </c>
      <c r="Y19" s="206">
        <v>4.5459468762036419</v>
      </c>
      <c r="Z19" s="206">
        <v>32.341307115196216</v>
      </c>
      <c r="AA19" s="206">
        <v>3.7091683182606832</v>
      </c>
      <c r="AB19" s="206">
        <v>6.2758584704079707</v>
      </c>
      <c r="AC19" s="218">
        <v>114.97565945759544</v>
      </c>
      <c r="AD19" s="206">
        <v>5.3655307746877874</v>
      </c>
      <c r="AE19" s="203">
        <v>0.14000000000000001</v>
      </c>
      <c r="AF19" s="203">
        <v>-1</v>
      </c>
      <c r="AG19" s="202">
        <v>0.7</v>
      </c>
      <c r="AH19" s="204">
        <v>4.9543749999999998E-2</v>
      </c>
      <c r="AI19" s="213"/>
    </row>
    <row xmlns:x14ac="http://schemas.microsoft.com/office/spreadsheetml/2009/9/ac" r="20" x14ac:dyDescent="0.25">
      <c r="A20" s="202">
        <v>19</v>
      </c>
      <c r="B20" s="202" t="s">
        <v>4302</v>
      </c>
      <c r="C20" s="202" t="s">
        <v>4303</v>
      </c>
      <c r="D20" s="213" t="s">
        <v>3674</v>
      </c>
      <c r="E20" s="213" t="s">
        <v>4230</v>
      </c>
      <c r="F20" s="216">
        <v>35.297199999999997</v>
      </c>
      <c r="G20" s="216">
        <v>-101.7475</v>
      </c>
      <c r="H20" s="217">
        <v>1090</v>
      </c>
      <c r="I20" s="202" t="s">
        <v>3718</v>
      </c>
      <c r="J20" s="202" t="s">
        <v>4304</v>
      </c>
      <c r="K20" s="16">
        <v>45013.829758284548</v>
      </c>
      <c r="L20" s="16">
        <v>45013.829758284548</v>
      </c>
      <c r="M20" s="203" t="s">
        <v>3892</v>
      </c>
      <c r="N20" s="213" t="s">
        <v>3905</v>
      </c>
      <c r="O20" s="16">
        <v>45013.579758284548</v>
      </c>
      <c r="P20" s="213">
        <v>6193</v>
      </c>
      <c r="Q20" s="213" t="s">
        <v>4305</v>
      </c>
      <c r="R20" s="205" t="s">
        <v>4306</v>
      </c>
      <c r="S20" s="213">
        <v>482.6</v>
      </c>
      <c r="T20" s="213">
        <v>483.5</v>
      </c>
      <c r="U20" s="207">
        <v>438.54217516339997</v>
      </c>
      <c r="V20" s="207">
        <v>624.27780478052375</v>
      </c>
      <c r="W20" s="208">
        <v>0.4235296857090633</v>
      </c>
      <c r="X20" s="207">
        <v>65.103558138442821</v>
      </c>
      <c r="Y20" s="206">
        <v>5.4594426259691744</v>
      </c>
      <c r="Z20" s="206">
        <v>59.644115512473647</v>
      </c>
      <c r="AA20" s="206">
        <v>3.2642879143500525</v>
      </c>
      <c r="AB20" s="206">
        <v>4.6127270300458596</v>
      </c>
      <c r="AC20" s="218">
        <v>5.2531195488933236</v>
      </c>
      <c r="AD20" s="206">
        <v>2.8016637594097724</v>
      </c>
      <c r="AE20" s="203">
        <v>1.6</v>
      </c>
      <c r="AF20" s="203">
        <v>1</v>
      </c>
      <c r="AG20" s="202">
        <v>1</v>
      </c>
      <c r="AH20" s="204">
        <v>2.8331249999999999E-2</v>
      </c>
      <c r="AI20" s="213"/>
    </row>
    <row xmlns:x14ac="http://schemas.microsoft.com/office/spreadsheetml/2009/9/ac" r="21" x14ac:dyDescent="0.25">
      <c r="A21" s="202">
        <v>20</v>
      </c>
      <c r="B21" s="202" t="s">
        <v>4307</v>
      </c>
      <c r="C21" s="202" t="s">
        <v>4308</v>
      </c>
      <c r="D21" s="213" t="s">
        <v>3674</v>
      </c>
      <c r="E21" s="213" t="s">
        <v>4230</v>
      </c>
      <c r="F21" s="216">
        <v>35.297199999999997</v>
      </c>
      <c r="G21" s="216">
        <v>-101.7475</v>
      </c>
      <c r="H21" s="217">
        <v>1090</v>
      </c>
      <c r="I21" s="202" t="s">
        <v>3718</v>
      </c>
      <c r="J21" s="202" t="s">
        <v>4309</v>
      </c>
      <c r="K21" s="16">
        <v>45335.823521799502</v>
      </c>
      <c r="L21" s="16">
        <v>45335.823521799502</v>
      </c>
      <c r="M21" s="203" t="s">
        <v>3892</v>
      </c>
      <c r="N21" s="213" t="s">
        <v>3905</v>
      </c>
      <c r="O21" s="16">
        <v>45335.573521799502</v>
      </c>
      <c r="P21" s="213">
        <v>6193</v>
      </c>
      <c r="Q21" s="213" t="s">
        <v>4310</v>
      </c>
      <c r="R21" s="205" t="s">
        <v>4311</v>
      </c>
      <c r="S21" s="213">
        <v>324.60000000000002</v>
      </c>
      <c r="T21" s="213">
        <v>326.60000000000002</v>
      </c>
      <c r="U21" s="207">
        <v>295.83294371400001</v>
      </c>
      <c r="V21" s="207">
        <v>176.76578341263718</v>
      </c>
      <c r="W21" s="208">
        <v>0.40248107194063015</v>
      </c>
      <c r="X21" s="207">
        <v>31.66899175311088</v>
      </c>
      <c r="Y21" s="206">
        <v>7.9611064545994807</v>
      </c>
      <c r="Z21" s="206">
        <v>23.707885298511403</v>
      </c>
      <c r="AA21" s="206">
        <v>3.6403988274543146</v>
      </c>
      <c r="AB21" s="206">
        <v>4.1297223401368548</v>
      </c>
      <c r="AC21" s="218">
        <v>167.41386334676781</v>
      </c>
      <c r="AD21" s="206">
        <v>184.71329589260048</v>
      </c>
      <c r="AE21" s="203">
        <v>3.31</v>
      </c>
      <c r="AF21" s="203">
        <v>-1</v>
      </c>
      <c r="AG21" s="202">
        <v>0.7</v>
      </c>
      <c r="AH21" s="204">
        <v>4.8481249999999997E-2</v>
      </c>
      <c r="AI21" s="213"/>
    </row>
    <row xmlns:x14ac="http://schemas.microsoft.com/office/spreadsheetml/2009/9/ac" r="22" x14ac:dyDescent="0.25">
      <c r="A22" s="202">
        <v>21</v>
      </c>
      <c r="B22" s="202" t="s">
        <v>4312</v>
      </c>
      <c r="C22" s="202" t="s">
        <v>4313</v>
      </c>
      <c r="D22" s="213" t="s">
        <v>3674</v>
      </c>
      <c r="E22" s="213" t="s">
        <v>4230</v>
      </c>
      <c r="F22" s="216">
        <v>35.297199999999997</v>
      </c>
      <c r="G22" s="216">
        <v>-101.7475</v>
      </c>
      <c r="H22" s="217">
        <v>1090</v>
      </c>
      <c r="I22" s="202" t="s">
        <v>3718</v>
      </c>
      <c r="J22" s="202" t="s">
        <v>4314</v>
      </c>
      <c r="K22" s="16">
        <v>45173.826733000264</v>
      </c>
      <c r="L22" s="16">
        <v>45173.826733000264</v>
      </c>
      <c r="M22" s="203" t="s">
        <v>3892</v>
      </c>
      <c r="N22" s="213" t="s">
        <v>3905</v>
      </c>
      <c r="O22" s="16">
        <v>45173.576733000264</v>
      </c>
      <c r="P22" s="213">
        <v>6193</v>
      </c>
      <c r="Q22" s="213" t="s">
        <v>4315</v>
      </c>
      <c r="R22" s="205" t="s">
        <v>4316</v>
      </c>
      <c r="S22" s="213">
        <v>760.5</v>
      </c>
      <c r="T22" s="213">
        <v>701.1</v>
      </c>
      <c r="U22" s="207">
        <v>645.00835014000006</v>
      </c>
      <c r="V22" s="207">
        <v>498.18705894375165</v>
      </c>
      <c r="W22" s="208">
        <v>0.22762696198333032</v>
      </c>
      <c r="X22" s="207">
        <v>52.218989681650974</v>
      </c>
      <c r="Y22" s="206">
        <v>17.589586947752046</v>
      </c>
      <c r="Z22" s="206">
        <v>34.629402733898921</v>
      </c>
      <c r="AA22" s="206">
        <v>5.0656368607727513</v>
      </c>
      <c r="AB22" s="206">
        <v>4.6782516897344442</v>
      </c>
      <c r="AC22" s="218">
        <v>2.3717780826095805</v>
      </c>
      <c r="AD22" s="206">
        <v>6.1270933800747498</v>
      </c>
      <c r="AE22" s="203">
        <v>7.75</v>
      </c>
      <c r="AF22" s="203">
        <v>1</v>
      </c>
      <c r="AG22" s="202">
        <v>1</v>
      </c>
      <c r="AH22" s="204">
        <v>5.0450000000000002E-2</v>
      </c>
      <c r="AI22" s="213"/>
    </row>
    <row xmlns:x14ac="http://schemas.microsoft.com/office/spreadsheetml/2009/9/ac" r="23" x14ac:dyDescent="0.25">
      <c r="A23" s="202">
        <v>22</v>
      </c>
      <c r="B23" s="202" t="s">
        <v>4327</v>
      </c>
      <c r="C23" s="202" t="s">
        <v>4328</v>
      </c>
      <c r="D23" s="213" t="s">
        <v>3704</v>
      </c>
      <c r="E23" s="213" t="s">
        <v>4230</v>
      </c>
      <c r="F23" s="216">
        <v>39.384399999999999</v>
      </c>
      <c r="G23" s="216">
        <v>-80.332499999999996</v>
      </c>
      <c r="H23" s="217">
        <v>299</v>
      </c>
      <c r="I23" s="202" t="s">
        <v>3718</v>
      </c>
      <c r="J23" s="202" t="s">
        <v>4329</v>
      </c>
      <c r="K23" s="16">
        <v>45363.760321090718</v>
      </c>
      <c r="L23" s="16">
        <v>45363.760321090718</v>
      </c>
      <c r="M23" s="203" t="s">
        <v>3883</v>
      </c>
      <c r="N23" s="213" t="s">
        <v>3904</v>
      </c>
      <c r="O23" s="16">
        <v>45363.551987757397</v>
      </c>
      <c r="P23" s="213">
        <v>3944</v>
      </c>
      <c r="Q23" s="213" t="s">
        <v>4330</v>
      </c>
      <c r="R23" s="205" t="s">
        <v>4331</v>
      </c>
      <c r="S23" s="213">
        <v>1069.7</v>
      </c>
      <c r="T23" s="213">
        <v>1073.0999999999999</v>
      </c>
      <c r="U23" s="207">
        <v>971.13521627173338</v>
      </c>
      <c r="V23" s="207">
        <v>1058.7612496044235</v>
      </c>
      <c r="W23" s="208">
        <v>9.0230517712140565E-2</v>
      </c>
      <c r="X23" s="207">
        <v>133.69522386752871</v>
      </c>
      <c r="Y23" s="206">
        <v>21.224939949803499</v>
      </c>
      <c r="Z23" s="206">
        <v>112.47028391772523</v>
      </c>
      <c r="AA23" s="206">
        <v>7.9327801245426413</v>
      </c>
      <c r="AB23" s="206">
        <v>6.7915207560661823</v>
      </c>
      <c r="AC23" s="218">
        <v>108.609324676249</v>
      </c>
      <c r="AD23" s="206">
        <v>155.31133428703609</v>
      </c>
      <c r="AE23" s="203">
        <v>4.29</v>
      </c>
      <c r="AF23" s="203">
        <v>-1</v>
      </c>
      <c r="AG23" s="202">
        <v>0.7</v>
      </c>
      <c r="AH23" s="204">
        <v>4.1212499999999999E-2</v>
      </c>
      <c r="AI23" s="213"/>
    </row>
    <row xmlns:x14ac="http://schemas.microsoft.com/office/spreadsheetml/2009/9/ac" r="24" x14ac:dyDescent="0.25">
      <c r="A24" s="202">
        <v>23</v>
      </c>
      <c r="B24" s="202" t="s">
        <v>4332</v>
      </c>
      <c r="C24" s="202" t="s">
        <v>4333</v>
      </c>
      <c r="D24" s="213" t="s">
        <v>3704</v>
      </c>
      <c r="E24" s="213" t="s">
        <v>4230</v>
      </c>
      <c r="F24" s="216">
        <v>39.384399999999999</v>
      </c>
      <c r="G24" s="216">
        <v>-80.332499999999996</v>
      </c>
      <c r="H24" s="217">
        <v>299</v>
      </c>
      <c r="I24" s="202" t="s">
        <v>3718</v>
      </c>
      <c r="J24" s="202" t="s">
        <v>4334</v>
      </c>
      <c r="K24" s="16">
        <v>45245.762474982788</v>
      </c>
      <c r="L24" s="16">
        <v>45245.762474982788</v>
      </c>
      <c r="M24" s="203" t="s">
        <v>3883</v>
      </c>
      <c r="N24" s="213" t="s">
        <v>3904</v>
      </c>
      <c r="O24" s="16">
        <v>45245.554141649467</v>
      </c>
      <c r="P24" s="213">
        <v>3944</v>
      </c>
      <c r="Q24" s="213" t="s">
        <v>4335</v>
      </c>
      <c r="R24" s="205" t="s">
        <v>4336</v>
      </c>
      <c r="S24" s="213">
        <v>1970.3</v>
      </c>
      <c r="T24" s="213">
        <v>1977.4</v>
      </c>
      <c r="U24" s="207">
        <v>1789.2510465239668</v>
      </c>
      <c r="V24" s="207">
        <v>1518.1242188759668</v>
      </c>
      <c r="W24" s="208">
        <v>0.1515309034887678</v>
      </c>
      <c r="X24" s="207">
        <v>195.67667965196853</v>
      </c>
      <c r="Y24" s="206">
        <v>22.980502032915847</v>
      </c>
      <c r="Z24" s="206">
        <v>172.69617761905266</v>
      </c>
      <c r="AA24" s="206">
        <v>9.0068473726523841</v>
      </c>
      <c r="AB24" s="206">
        <v>5.518235431388077</v>
      </c>
      <c r="AC24" s="218">
        <v>152.60989243548516</v>
      </c>
      <c r="AD24" s="206">
        <v>201.44505801484044</v>
      </c>
      <c r="AE24" s="203">
        <v>3.96</v>
      </c>
      <c r="AF24" s="203">
        <v>-1</v>
      </c>
      <c r="AG24" s="202">
        <v>0.7</v>
      </c>
      <c r="AH24" s="204">
        <v>4.3062499999999997E-2</v>
      </c>
      <c r="AI24" s="213"/>
    </row>
    <row xmlns:x14ac="http://schemas.microsoft.com/office/spreadsheetml/2009/9/ac" r="25" x14ac:dyDescent="0.25">
      <c r="A25" s="202">
        <v>24</v>
      </c>
      <c r="B25" s="202" t="s">
        <v>4337</v>
      </c>
      <c r="C25" s="202" t="s">
        <v>4338</v>
      </c>
      <c r="D25" s="213" t="s">
        <v>3704</v>
      </c>
      <c r="E25" s="213" t="s">
        <v>4230</v>
      </c>
      <c r="F25" s="216">
        <v>39.384399999999999</v>
      </c>
      <c r="G25" s="216">
        <v>-80.332499999999996</v>
      </c>
      <c r="H25" s="217">
        <v>299</v>
      </c>
      <c r="I25" s="202" t="s">
        <v>3718</v>
      </c>
      <c r="J25" s="202" t="s">
        <v>4339</v>
      </c>
      <c r="K25" s="16">
        <v>45370.76132734993</v>
      </c>
      <c r="L25" s="16">
        <v>45370.76132734993</v>
      </c>
      <c r="M25" s="203" t="s">
        <v>3883</v>
      </c>
      <c r="N25" s="213" t="s">
        <v>3904</v>
      </c>
      <c r="O25" s="16">
        <v>45370.552994016602</v>
      </c>
      <c r="P25" s="213">
        <v>3944</v>
      </c>
      <c r="Q25" s="213" t="s">
        <v>4340</v>
      </c>
      <c r="R25" s="205" t="s">
        <v>4341</v>
      </c>
      <c r="S25" s="213">
        <v>1116</v>
      </c>
      <c r="T25" s="213">
        <v>1043</v>
      </c>
      <c r="U25" s="207">
        <v>994.7583069013333</v>
      </c>
      <c r="V25" s="207">
        <v>869.14022329220438</v>
      </c>
      <c r="W25" s="208">
        <v>0.1262800046379392</v>
      </c>
      <c r="X25" s="207">
        <v>96.808767665911375</v>
      </c>
      <c r="Y25" s="206">
        <v>22.375448968296499</v>
      </c>
      <c r="Z25" s="206">
        <v>74.433318697614865</v>
      </c>
      <c r="AA25" s="206">
        <v>6.7880621072807346</v>
      </c>
      <c r="AB25" s="206">
        <v>4.2027233346586419</v>
      </c>
      <c r="AC25" s="218">
        <v>41.770817334539061</v>
      </c>
      <c r="AD25" s="206">
        <v>78.807608704497028</v>
      </c>
      <c r="AE25" s="203">
        <v>5.66</v>
      </c>
      <c r="AF25" s="203">
        <v>-1</v>
      </c>
      <c r="AG25" s="202">
        <v>0.7</v>
      </c>
      <c r="AH25" s="204">
        <v>4.1481249999999997E-2</v>
      </c>
      <c r="AI25" s="213"/>
    </row>
    <row xmlns:x14ac="http://schemas.microsoft.com/office/spreadsheetml/2009/9/ac" r="26" x14ac:dyDescent="0.25">
      <c r="A26" s="202">
        <v>25</v>
      </c>
      <c r="B26" s="202" t="s">
        <v>4342</v>
      </c>
      <c r="C26" s="202" t="s">
        <v>4343</v>
      </c>
      <c r="D26" s="213" t="s">
        <v>3704</v>
      </c>
      <c r="E26" s="213" t="s">
        <v>4230</v>
      </c>
      <c r="F26" s="216">
        <v>39.384399999999999</v>
      </c>
      <c r="G26" s="216">
        <v>-80.332499999999996</v>
      </c>
      <c r="H26" s="217">
        <v>299</v>
      </c>
      <c r="I26" s="202" t="s">
        <v>3718</v>
      </c>
      <c r="J26" s="202" t="s">
        <v>4344</v>
      </c>
      <c r="K26" s="16">
        <v>45157.76520597317</v>
      </c>
      <c r="L26" s="16">
        <v>45157.76520597317</v>
      </c>
      <c r="M26" s="203" t="s">
        <v>3883</v>
      </c>
      <c r="N26" s="213" t="s">
        <v>3904</v>
      </c>
      <c r="O26" s="16">
        <v>45157.556872639841</v>
      </c>
      <c r="P26" s="213">
        <v>3944</v>
      </c>
      <c r="Q26" s="213" t="s">
        <v>4345</v>
      </c>
      <c r="R26" s="205" t="s">
        <v>4346</v>
      </c>
      <c r="S26" s="213">
        <v>1369.6</v>
      </c>
      <c r="T26" s="213">
        <v>1357.3</v>
      </c>
      <c r="U26" s="207">
        <v>1238.5747895983</v>
      </c>
      <c r="V26" s="207">
        <v>1501.8205071798257</v>
      </c>
      <c r="W26" s="208">
        <v>0.21253921829533015</v>
      </c>
      <c r="X26" s="207">
        <v>155.11219185550885</v>
      </c>
      <c r="Y26" s="206">
        <v>15.313417402683426</v>
      </c>
      <c r="Z26" s="206">
        <v>139.79877445282543</v>
      </c>
      <c r="AA26" s="206">
        <v>9.2406567430699891</v>
      </c>
      <c r="AB26" s="206">
        <v>9.944163566158819</v>
      </c>
      <c r="AC26" s="218">
        <v>4.0811937791515334</v>
      </c>
      <c r="AD26" s="206">
        <v>1.7685173042989979</v>
      </c>
      <c r="AE26" s="203">
        <v>1.3</v>
      </c>
      <c r="AF26" s="203">
        <v>1</v>
      </c>
      <c r="AG26" s="202">
        <v>1</v>
      </c>
      <c r="AH26" s="204">
        <v>4.8168750000000003E-2</v>
      </c>
      <c r="AI26" s="213"/>
    </row>
    <row xmlns:x14ac="http://schemas.microsoft.com/office/spreadsheetml/2009/9/ac" r="27" x14ac:dyDescent="0.25">
      <c r="A27" s="202">
        <v>26</v>
      </c>
      <c r="B27" s="202" t="s">
        <v>4355</v>
      </c>
      <c r="C27" s="202" t="s">
        <v>4356</v>
      </c>
      <c r="D27" s="213" t="s">
        <v>3703</v>
      </c>
      <c r="E27" s="213" t="s">
        <v>4230</v>
      </c>
      <c r="F27" s="216">
        <v>39.174700000000001</v>
      </c>
      <c r="G27" s="216">
        <v>-111.02889999999999</v>
      </c>
      <c r="H27" s="217">
        <v>1725</v>
      </c>
      <c r="I27" s="202" t="s">
        <v>3718</v>
      </c>
      <c r="J27" s="202" t="s">
        <v>4357</v>
      </c>
      <c r="K27" s="16">
        <v>45563.844851641887</v>
      </c>
      <c r="L27" s="16">
        <v>45563.844851641887</v>
      </c>
      <c r="M27" s="203" t="s">
        <v>3882</v>
      </c>
      <c r="N27" s="213" t="s">
        <v>3903</v>
      </c>
      <c r="O27" s="16">
        <v>45563.553184975215</v>
      </c>
      <c r="P27" s="213">
        <v>6165</v>
      </c>
      <c r="Q27" s="213" t="s">
        <v>4358</v>
      </c>
      <c r="R27" s="205" t="s">
        <v>4341</v>
      </c>
      <c r="S27" s="213">
        <v>538.70000000000005</v>
      </c>
      <c r="T27" s="213">
        <v>545.29999999999995</v>
      </c>
      <c r="U27" s="207">
        <v>490.29706458040005</v>
      </c>
      <c r="V27" s="207">
        <v>411.02629499515956</v>
      </c>
      <c r="W27" s="208">
        <v>0.16167906216832242</v>
      </c>
      <c r="X27" s="207">
        <v>54.092078472727572</v>
      </c>
      <c r="Y27" s="206">
        <v>14.790295768141302</v>
      </c>
      <c r="Z27" s="206">
        <v>39.301782704586273</v>
      </c>
      <c r="AA27" s="206">
        <v>9.7198845690133115</v>
      </c>
      <c r="AB27" s="206">
        <v>3.7126628826569674</v>
      </c>
      <c r="AC27" s="218">
        <v>148.88975565677947</v>
      </c>
      <c r="AD27" s="206">
        <v>79.904168869138317</v>
      </c>
      <c r="AE27" s="203">
        <v>1.61</v>
      </c>
      <c r="AF27" s="203">
        <v>1</v>
      </c>
      <c r="AG27" s="202">
        <v>1</v>
      </c>
      <c r="AH27" s="204">
        <v>7.0000000000000001E-3</v>
      </c>
      <c r="AI27" s="213"/>
    </row>
    <row xmlns:x14ac="http://schemas.microsoft.com/office/spreadsheetml/2009/9/ac" r="28" x14ac:dyDescent="0.25">
      <c r="A28" s="202">
        <v>27</v>
      </c>
      <c r="B28" s="202" t="s">
        <v>3420</v>
      </c>
      <c r="C28" s="202" t="s">
        <v>3538</v>
      </c>
      <c r="D28" s="202" t="s">
        <v>3716</v>
      </c>
      <c r="E28" s="213" t="s">
        <v>4230</v>
      </c>
      <c r="F28" s="204">
        <v>29.309100000000001</v>
      </c>
      <c r="G28" s="204">
        <v>-98.320499999999996</v>
      </c>
      <c r="H28" s="214">
        <v>149</v>
      </c>
      <c r="I28" s="202" t="s">
        <v>3718</v>
      </c>
      <c r="J28" s="202" t="s">
        <v>3729</v>
      </c>
      <c r="K28" s="16">
        <v>45152.821007391205</v>
      </c>
      <c r="L28" s="16">
        <v>45152.821007391205</v>
      </c>
      <c r="M28" s="203" t="s">
        <v>3892</v>
      </c>
      <c r="N28" s="202" t="s">
        <v>3905</v>
      </c>
      <c r="O28" s="16">
        <v>45152.571007391205</v>
      </c>
      <c r="P28" s="202">
        <v>7097</v>
      </c>
      <c r="Q28" s="202" t="s">
        <v>3915</v>
      </c>
      <c r="R28" s="205" t="s">
        <v>4031</v>
      </c>
      <c r="S28" s="202">
        <v>1389.2</v>
      </c>
      <c r="T28" s="202">
        <v>1408.7</v>
      </c>
      <c r="U28" s="207">
        <v>1272.644112509</v>
      </c>
      <c r="V28" s="207">
        <v>1247.0904596903204</v>
      </c>
      <c r="W28" s="208">
        <v>2.0079182049018398E-2</v>
      </c>
      <c r="X28" s="206">
        <v>131.64442768581813</v>
      </c>
      <c r="Y28" s="206">
        <v>11.54157067273907</v>
      </c>
      <c r="Z28" s="206">
        <v>120.10285701307906</v>
      </c>
      <c r="AA28" s="206">
        <v>5.9046320095117482</v>
      </c>
      <c r="AB28" s="206">
        <v>13.026705129386976</v>
      </c>
      <c r="AC28" s="215">
        <v>24.605979889160949</v>
      </c>
      <c r="AD28" s="206">
        <v>13.943388603857871</v>
      </c>
      <c r="AE28" s="203">
        <v>1.7</v>
      </c>
      <c r="AF28" s="203">
        <v>1</v>
      </c>
      <c r="AG28" s="202">
        <v>1</v>
      </c>
      <c r="AH28" s="204">
        <v>2.2474999999999998E-2</v>
      </c>
      <c r="AI28" s="211" t="s">
        <v>4168</v>
      </c>
    </row>
    <row xmlns:x14ac="http://schemas.microsoft.com/office/spreadsheetml/2009/9/ac" r="29" x14ac:dyDescent="0.25">
      <c r="A29" s="202">
        <v>28</v>
      </c>
      <c r="B29" s="202" t="s">
        <v>4359</v>
      </c>
      <c r="C29" s="202" t="s">
        <v>4360</v>
      </c>
      <c r="D29" s="213" t="s">
        <v>3716</v>
      </c>
      <c r="E29" s="213" t="s">
        <v>4230</v>
      </c>
      <c r="F29" s="216">
        <v>29.309100000000001</v>
      </c>
      <c r="G29" s="216">
        <v>-98.320499999999996</v>
      </c>
      <c r="H29" s="217">
        <v>149</v>
      </c>
      <c r="I29" s="202" t="s">
        <v>3718</v>
      </c>
      <c r="J29" s="202" t="s">
        <v>4361</v>
      </c>
      <c r="K29" s="16">
        <v>45189.818961968878</v>
      </c>
      <c r="L29" s="16">
        <v>45189.818961968878</v>
      </c>
      <c r="M29" s="203" t="s">
        <v>3892</v>
      </c>
      <c r="N29" s="213" t="s">
        <v>3905</v>
      </c>
      <c r="O29" s="16">
        <v>45189.568961968878</v>
      </c>
      <c r="P29" s="213">
        <v>7097</v>
      </c>
      <c r="Q29" s="213" t="s">
        <v>4362</v>
      </c>
      <c r="R29" s="205" t="s">
        <v>4363</v>
      </c>
      <c r="S29" s="213">
        <v>1303</v>
      </c>
      <c r="T29" s="213">
        <v>1302.5999999999999</v>
      </c>
      <c r="U29" s="207">
        <v>1181.8258481876001</v>
      </c>
      <c r="V29" s="207">
        <v>1305.1780854340302</v>
      </c>
      <c r="W29" s="208">
        <v>0.10437429290922864</v>
      </c>
      <c r="X29" s="207">
        <v>201.4921208230551</v>
      </c>
      <c r="Y29" s="206">
        <v>12.35137802566045</v>
      </c>
      <c r="Z29" s="206">
        <v>189.14074279739467</v>
      </c>
      <c r="AA29" s="206">
        <v>5.2159533691794939</v>
      </c>
      <c r="AB29" s="206">
        <v>11.312269199891643</v>
      </c>
      <c r="AC29" s="218">
        <v>11.64992948635529</v>
      </c>
      <c r="AD29" s="206">
        <v>11.882928076082395</v>
      </c>
      <c r="AE29" s="203">
        <v>3.06</v>
      </c>
      <c r="AF29" s="203">
        <v>1</v>
      </c>
      <c r="AG29" s="202">
        <v>1</v>
      </c>
      <c r="AH29" s="204">
        <v>1.3899999999999999E-2</v>
      </c>
      <c r="AI29" s="213"/>
    </row>
    <row xmlns:x14ac="http://schemas.microsoft.com/office/spreadsheetml/2009/9/ac" r="30" x14ac:dyDescent="0.25">
      <c r="A30" s="202">
        <v>29</v>
      </c>
      <c r="B30" s="202" t="s">
        <v>4364</v>
      </c>
      <c r="C30" s="202" t="s">
        <v>4365</v>
      </c>
      <c r="D30" s="213" t="s">
        <v>3716</v>
      </c>
      <c r="E30" s="213" t="s">
        <v>4230</v>
      </c>
      <c r="F30" s="216">
        <v>29.309100000000001</v>
      </c>
      <c r="G30" s="216">
        <v>-98.320499999999996</v>
      </c>
      <c r="H30" s="217">
        <v>149</v>
      </c>
      <c r="I30" s="202" t="s">
        <v>3718</v>
      </c>
      <c r="J30" s="202" t="s">
        <v>4366</v>
      </c>
      <c r="K30" s="16">
        <v>45277.818636767814</v>
      </c>
      <c r="L30" s="16">
        <v>45277.818636767814</v>
      </c>
      <c r="M30" s="203" t="s">
        <v>3892</v>
      </c>
      <c r="N30" s="213" t="s">
        <v>3905</v>
      </c>
      <c r="O30" s="16">
        <v>45277.568636767814</v>
      </c>
      <c r="P30" s="213">
        <v>7097</v>
      </c>
      <c r="Q30" s="213" t="s">
        <v>4367</v>
      </c>
      <c r="R30" s="205" t="s">
        <v>4368</v>
      </c>
      <c r="S30" s="213">
        <v>556.70000000000005</v>
      </c>
      <c r="T30" s="213">
        <v>558</v>
      </c>
      <c r="U30" s="207">
        <v>505.77666019393337</v>
      </c>
      <c r="V30" s="207">
        <v>544.71689765043459</v>
      </c>
      <c r="W30" s="208">
        <v>7.6990973528849871E-2</v>
      </c>
      <c r="X30" s="207">
        <v>105.29230538571751</v>
      </c>
      <c r="Y30" s="206">
        <v>12.342335936546752</v>
      </c>
      <c r="Z30" s="206">
        <v>92.949969449170737</v>
      </c>
      <c r="AA30" s="206">
        <v>5.4431086871425904</v>
      </c>
      <c r="AB30" s="206">
        <v>5.473104180860016</v>
      </c>
      <c r="AC30" s="218">
        <v>69.721411932139745</v>
      </c>
      <c r="AD30" s="206">
        <v>60.890033087402053</v>
      </c>
      <c r="AE30" s="203">
        <v>2.62</v>
      </c>
      <c r="AF30" s="203">
        <v>-1</v>
      </c>
      <c r="AG30" s="202">
        <v>0.7</v>
      </c>
      <c r="AH30" s="204">
        <v>2.7231249999999999E-2</v>
      </c>
      <c r="AI30" s="213"/>
    </row>
    <row xmlns:x14ac="http://schemas.microsoft.com/office/spreadsheetml/2009/9/ac" r="31" x14ac:dyDescent="0.25">
      <c r="A31" s="202">
        <v>30</v>
      </c>
      <c r="B31" s="202" t="s">
        <v>3417</v>
      </c>
      <c r="C31" s="202" t="s">
        <v>3535</v>
      </c>
      <c r="D31" s="203" t="s">
        <v>3681</v>
      </c>
      <c r="E31" s="213" t="s">
        <v>4230</v>
      </c>
      <c r="F31" s="210">
        <v>41.7378</v>
      </c>
      <c r="G31" s="210">
        <v>-108.78749999999999</v>
      </c>
      <c r="H31" s="207">
        <v>2044</v>
      </c>
      <c r="I31" s="202" t="s">
        <v>3718</v>
      </c>
      <c r="J31" s="202" t="s">
        <v>3726</v>
      </c>
      <c r="K31" s="16">
        <v>45273.839514928703</v>
      </c>
      <c r="L31" s="16">
        <v>45273.839514928703</v>
      </c>
      <c r="M31" s="203" t="s">
        <v>3880</v>
      </c>
      <c r="N31" s="205" t="s">
        <v>3903</v>
      </c>
      <c r="O31" s="16">
        <v>45273.547848262002</v>
      </c>
      <c r="P31" s="203">
        <v>8066</v>
      </c>
      <c r="Q31" s="205" t="s">
        <v>3912</v>
      </c>
      <c r="R31" s="205" t="s">
        <v>4028</v>
      </c>
      <c r="S31" s="206">
        <v>1825.9</v>
      </c>
      <c r="T31" s="206">
        <v>1677</v>
      </c>
      <c r="U31" s="207">
        <v>1638.41797572787</v>
      </c>
      <c r="V31" s="207">
        <v>731.833727801225</v>
      </c>
      <c r="W31" s="208">
        <v>0.55332904140281625</v>
      </c>
      <c r="X31" s="206">
        <v>109.43792318043216</v>
      </c>
      <c r="Y31" s="206">
        <v>26.913459397187943</v>
      </c>
      <c r="Z31" s="206">
        <v>82.524463783244229</v>
      </c>
      <c r="AA31" s="206">
        <v>12.374638626820111</v>
      </c>
      <c r="AB31" s="206">
        <v>4.2409722699970223</v>
      </c>
      <c r="AC31" s="215">
        <v>89.527772408697274</v>
      </c>
      <c r="AD31" s="206">
        <v>119.37036321159637</v>
      </c>
      <c r="AE31" s="203">
        <v>4</v>
      </c>
      <c r="AF31" s="202">
        <v>1</v>
      </c>
      <c r="AG31" s="202">
        <v>1</v>
      </c>
      <c r="AH31" s="204">
        <v>4.7112500000000002E-2</v>
      </c>
      <c r="AI31" s="202"/>
    </row>
    <row xmlns:x14ac="http://schemas.microsoft.com/office/spreadsheetml/2009/9/ac" r="32" x14ac:dyDescent="0.25">
      <c r="A32" s="202">
        <v>31</v>
      </c>
      <c r="B32" s="202" t="s">
        <v>3418</v>
      </c>
      <c r="C32" s="202" t="s">
        <v>3536</v>
      </c>
      <c r="D32" s="203" t="s">
        <v>3681</v>
      </c>
      <c r="E32" s="213" t="s">
        <v>4230</v>
      </c>
      <c r="F32" s="210">
        <v>41.7378</v>
      </c>
      <c r="G32" s="210">
        <v>-108.78749999999999</v>
      </c>
      <c r="H32" s="207">
        <v>2044</v>
      </c>
      <c r="I32" s="202" t="s">
        <v>3718</v>
      </c>
      <c r="J32" s="202" t="s">
        <v>3727</v>
      </c>
      <c r="K32" s="16">
        <v>45192.841508567908</v>
      </c>
      <c r="L32" s="16">
        <v>45192.841508567908</v>
      </c>
      <c r="M32" s="203" t="s">
        <v>3880</v>
      </c>
      <c r="N32" s="205" t="s">
        <v>3903</v>
      </c>
      <c r="O32" s="16">
        <v>45192.5498419012</v>
      </c>
      <c r="P32" s="203">
        <v>8066</v>
      </c>
      <c r="Q32" s="205" t="s">
        <v>3913</v>
      </c>
      <c r="R32" s="205" t="s">
        <v>4029</v>
      </c>
      <c r="S32" s="206">
        <v>460.9</v>
      </c>
      <c r="T32" s="206">
        <v>452.2</v>
      </c>
      <c r="U32" s="207">
        <v>416.67448700569997</v>
      </c>
      <c r="V32" s="207">
        <v>166.80818406003934</v>
      </c>
      <c r="W32" s="208">
        <v>0.5996678720150258</v>
      </c>
      <c r="X32" s="206">
        <v>25.284460827349772</v>
      </c>
      <c r="Y32" s="206">
        <v>13.037256040476988</v>
      </c>
      <c r="Z32" s="206">
        <v>12.247204786872782</v>
      </c>
      <c r="AA32" s="206">
        <v>4.3485821340224602</v>
      </c>
      <c r="AB32" s="206">
        <v>3.584013203726955</v>
      </c>
      <c r="AC32" s="215">
        <v>29.004090702759527</v>
      </c>
      <c r="AD32" s="206">
        <v>68.643014663197548</v>
      </c>
      <c r="AE32" s="203">
        <v>7.1</v>
      </c>
      <c r="AF32" s="202">
        <v>-1</v>
      </c>
      <c r="AG32" s="202">
        <v>0</v>
      </c>
      <c r="AH32" s="204">
        <v>3.3593749999999999E-2</v>
      </c>
      <c r="AI32" s="202"/>
    </row>
    <row xmlns:x14ac="http://schemas.microsoft.com/office/spreadsheetml/2009/9/ac" r="33" x14ac:dyDescent="0.25">
      <c r="A33" s="202">
        <v>32</v>
      </c>
      <c r="B33" s="202" t="s">
        <v>4377</v>
      </c>
      <c r="C33" s="202" t="s">
        <v>4378</v>
      </c>
      <c r="D33" s="213" t="s">
        <v>3681</v>
      </c>
      <c r="E33" s="213" t="s">
        <v>4230</v>
      </c>
      <c r="F33" s="216">
        <v>41.7378</v>
      </c>
      <c r="G33" s="216">
        <v>-108.78749999999999</v>
      </c>
      <c r="H33" s="217">
        <v>2044</v>
      </c>
      <c r="I33" s="202" t="s">
        <v>3718</v>
      </c>
      <c r="J33" s="202" t="s">
        <v>4379</v>
      </c>
      <c r="K33" s="16">
        <v>45507.836487869761</v>
      </c>
      <c r="L33" s="16">
        <v>45507.836487869761</v>
      </c>
      <c r="M33" s="203" t="s">
        <v>3880</v>
      </c>
      <c r="N33" s="213" t="s">
        <v>3903</v>
      </c>
      <c r="O33" s="16">
        <v>45507.544821203104</v>
      </c>
      <c r="P33" s="213">
        <v>8066</v>
      </c>
      <c r="Q33" s="213" t="s">
        <v>4380</v>
      </c>
      <c r="R33" s="205" t="s">
        <v>4381</v>
      </c>
      <c r="S33" s="213">
        <v>1441.8</v>
      </c>
      <c r="T33" s="213">
        <v>1634.1</v>
      </c>
      <c r="U33" s="207">
        <v>1319.6090664988001</v>
      </c>
      <c r="V33" s="207">
        <v>602.32898497492283</v>
      </c>
      <c r="W33" s="208">
        <v>0.54355498134532521</v>
      </c>
      <c r="X33" s="207">
        <v>76.307497270851755</v>
      </c>
      <c r="Y33" s="206">
        <v>12.072134613122527</v>
      </c>
      <c r="Z33" s="206">
        <v>64.23536265772924</v>
      </c>
      <c r="AA33" s="206">
        <v>5.1330840201090888</v>
      </c>
      <c r="AB33" s="206">
        <v>6.2030818803521512</v>
      </c>
      <c r="AC33" s="218">
        <v>60.341369243198983</v>
      </c>
      <c r="AD33" s="206">
        <v>85.885882222819873</v>
      </c>
      <c r="AE33" s="203">
        <v>4.2699999999999996</v>
      </c>
      <c r="AF33" s="203">
        <v>-1</v>
      </c>
      <c r="AG33" s="202">
        <v>0.7</v>
      </c>
      <c r="AH33" s="204">
        <v>3.9018749999999998E-2</v>
      </c>
      <c r="AI33" s="213"/>
    </row>
    <row xmlns:x14ac="http://schemas.microsoft.com/office/spreadsheetml/2009/9/ac" r="34" x14ac:dyDescent="0.25">
      <c r="A34" s="202">
        <v>33</v>
      </c>
      <c r="B34" s="202" t="s">
        <v>4382</v>
      </c>
      <c r="C34" s="202" t="s">
        <v>4383</v>
      </c>
      <c r="D34" s="213" t="s">
        <v>3712</v>
      </c>
      <c r="E34" s="213" t="s">
        <v>4230</v>
      </c>
      <c r="F34" s="216">
        <v>38.347189</v>
      </c>
      <c r="G34" s="216">
        <v>-94.646705900000001</v>
      </c>
      <c r="H34" s="217">
        <v>263</v>
      </c>
      <c r="I34" s="202" t="s">
        <v>3718</v>
      </c>
      <c r="J34" s="202" t="s">
        <v>4384</v>
      </c>
      <c r="K34" s="16">
        <v>45207.804150476666</v>
      </c>
      <c r="L34" s="16">
        <v>45207.804150476666</v>
      </c>
      <c r="M34" s="203" t="s">
        <v>3891</v>
      </c>
      <c r="N34" s="213" t="s">
        <v>3905</v>
      </c>
      <c r="O34" s="16">
        <v>45207.554150476666</v>
      </c>
      <c r="P34" s="213">
        <v>1241</v>
      </c>
      <c r="Q34" s="213" t="s">
        <v>4385</v>
      </c>
      <c r="R34" s="205" t="s">
        <v>4336</v>
      </c>
      <c r="S34" s="213">
        <v>654.4</v>
      </c>
      <c r="T34" s="213">
        <v>647.1</v>
      </c>
      <c r="U34" s="207">
        <v>591.78533341876675</v>
      </c>
      <c r="V34" s="207">
        <v>712.5756108794991</v>
      </c>
      <c r="W34" s="208">
        <v>0.20411164427297013</v>
      </c>
      <c r="X34" s="207">
        <v>107.71527558164222</v>
      </c>
      <c r="Y34" s="206">
        <v>14.56774756613655</v>
      </c>
      <c r="Z34" s="206">
        <v>93.147528015505657</v>
      </c>
      <c r="AA34" s="206">
        <v>6.1008555303481016</v>
      </c>
      <c r="AB34" s="206">
        <v>5.9822491180813726</v>
      </c>
      <c r="AC34" s="218">
        <v>123.5050658997165</v>
      </c>
      <c r="AD34" s="206">
        <v>139.97240801967868</v>
      </c>
      <c r="AE34" s="203">
        <v>3.4</v>
      </c>
      <c r="AF34" s="203">
        <v>-1</v>
      </c>
      <c r="AG34" s="202">
        <v>0.7</v>
      </c>
      <c r="AH34" s="204">
        <v>4.8343749999999998E-2</v>
      </c>
      <c r="AI34" s="213"/>
    </row>
    <row xmlns:x14ac="http://schemas.microsoft.com/office/spreadsheetml/2009/9/ac" r="35" x14ac:dyDescent="0.25">
      <c r="A35" s="202">
        <v>34</v>
      </c>
      <c r="B35" s="202" t="s">
        <v>3419</v>
      </c>
      <c r="C35" s="202" t="s">
        <v>3537</v>
      </c>
      <c r="D35" s="203" t="s">
        <v>3713</v>
      </c>
      <c r="E35" s="213" t="s">
        <v>4230</v>
      </c>
      <c r="F35" s="210">
        <v>32.259700000000002</v>
      </c>
      <c r="G35" s="210">
        <v>-94.570300000000003</v>
      </c>
      <c r="H35" s="207">
        <v>98</v>
      </c>
      <c r="I35" s="202" t="s">
        <v>3718</v>
      </c>
      <c r="J35" s="202" t="s">
        <v>3728</v>
      </c>
      <c r="K35" s="16">
        <v>45177.807373213298</v>
      </c>
      <c r="L35" s="16">
        <v>45177.807373213298</v>
      </c>
      <c r="M35" s="203" t="s">
        <v>3892</v>
      </c>
      <c r="N35" s="205" t="s">
        <v>3905</v>
      </c>
      <c r="O35" s="16">
        <v>45177.557373213298</v>
      </c>
      <c r="P35" s="203">
        <v>6146</v>
      </c>
      <c r="Q35" s="205" t="s">
        <v>3914</v>
      </c>
      <c r="R35" s="205" t="s">
        <v>4030</v>
      </c>
      <c r="S35" s="206">
        <v>2712.1</v>
      </c>
      <c r="T35" s="206">
        <v>2709.3</v>
      </c>
      <c r="U35" s="207">
        <v>2459.4443570209301</v>
      </c>
      <c r="V35" s="207">
        <v>2696.3650082267332</v>
      </c>
      <c r="W35" s="208">
        <v>9.6330966191396084E-2</v>
      </c>
      <c r="X35" s="206">
        <v>372.91265686405268</v>
      </c>
      <c r="Y35" s="206">
        <v>28.101055968644793</v>
      </c>
      <c r="Z35" s="206">
        <v>344.81160089540788</v>
      </c>
      <c r="AA35" s="206">
        <v>10.352697962201622</v>
      </c>
      <c r="AB35" s="206">
        <v>11.679934188466097</v>
      </c>
      <c r="AC35" s="215">
        <v>22.436697528807741</v>
      </c>
      <c r="AD35" s="206">
        <v>26.026569133416981</v>
      </c>
      <c r="AE35" s="203">
        <v>3.48</v>
      </c>
      <c r="AF35" s="203">
        <v>-1</v>
      </c>
      <c r="AG35" s="202">
        <v>0.7</v>
      </c>
      <c r="AH35" s="204">
        <v>4.9024999999999999E-2</v>
      </c>
      <c r="AI35" s="211" t="s">
        <v>4142</v>
      </c>
    </row>
    <row xmlns:x14ac="http://schemas.microsoft.com/office/spreadsheetml/2009/9/ac" r="36" x14ac:dyDescent="0.25">
      <c r="A36" s="202">
        <v>35</v>
      </c>
      <c r="B36" s="202" t="s">
        <v>4386</v>
      </c>
      <c r="C36" s="202" t="s">
        <v>4387</v>
      </c>
      <c r="D36" s="213" t="s">
        <v>3713</v>
      </c>
      <c r="E36" s="213" t="s">
        <v>4230</v>
      </c>
      <c r="F36" s="216">
        <v>32.259700000000002</v>
      </c>
      <c r="G36" s="216">
        <v>-94.570300000000003</v>
      </c>
      <c r="H36" s="217">
        <v>98</v>
      </c>
      <c r="I36" s="202" t="s">
        <v>3718</v>
      </c>
      <c r="J36" s="202" t="s">
        <v>4388</v>
      </c>
      <c r="K36" s="16">
        <v>45346.805306049595</v>
      </c>
      <c r="L36" s="16">
        <v>45346.805306049595</v>
      </c>
      <c r="M36" s="203" t="s">
        <v>3892</v>
      </c>
      <c r="N36" s="213" t="s">
        <v>3905</v>
      </c>
      <c r="O36" s="16">
        <v>45346.555306049595</v>
      </c>
      <c r="P36" s="213">
        <v>6146</v>
      </c>
      <c r="Q36" s="213" t="s">
        <v>4389</v>
      </c>
      <c r="R36" s="205" t="s">
        <v>4390</v>
      </c>
      <c r="S36" s="213">
        <v>742.7</v>
      </c>
      <c r="T36" s="213">
        <v>741.2</v>
      </c>
      <c r="U36" s="207">
        <v>673.3351936465001</v>
      </c>
      <c r="V36" s="207">
        <v>388.55824365706189</v>
      </c>
      <c r="W36" s="208">
        <v>0.42293489583873684</v>
      </c>
      <c r="X36" s="207">
        <v>50.724850389846964</v>
      </c>
      <c r="Y36" s="206">
        <v>12.903547026180403</v>
      </c>
      <c r="Z36" s="206">
        <v>37.821303363666559</v>
      </c>
      <c r="AA36" s="206">
        <v>6.2476254851210244</v>
      </c>
      <c r="AB36" s="206">
        <v>4.907383223545108</v>
      </c>
      <c r="AC36" s="218">
        <v>79.413968458479246</v>
      </c>
      <c r="AD36" s="206">
        <v>48.707233987867276</v>
      </c>
      <c r="AE36" s="203">
        <v>1.84</v>
      </c>
      <c r="AF36" s="203">
        <v>-1</v>
      </c>
      <c r="AG36" s="202">
        <v>0.7</v>
      </c>
      <c r="AH36" s="204">
        <v>4.0618750000000002E-2</v>
      </c>
      <c r="AI36" s="213"/>
    </row>
    <row xmlns:x14ac="http://schemas.microsoft.com/office/spreadsheetml/2009/9/ac" r="37" x14ac:dyDescent="0.25">
      <c r="A37" s="202">
        <v>36</v>
      </c>
      <c r="B37" s="202" t="s">
        <v>4391</v>
      </c>
      <c r="C37" s="202" t="s">
        <v>4392</v>
      </c>
      <c r="D37" s="213" t="s">
        <v>3713</v>
      </c>
      <c r="E37" s="213" t="s">
        <v>4230</v>
      </c>
      <c r="F37" s="216">
        <v>32.259700000000002</v>
      </c>
      <c r="G37" s="216">
        <v>-94.570300000000003</v>
      </c>
      <c r="H37" s="217">
        <v>98</v>
      </c>
      <c r="I37" s="202" t="s">
        <v>3718</v>
      </c>
      <c r="J37" s="202" t="s">
        <v>4393</v>
      </c>
      <c r="K37" s="16">
        <v>45404.80498015332</v>
      </c>
      <c r="L37" s="16">
        <v>45404.80498015332</v>
      </c>
      <c r="M37" s="203" t="s">
        <v>3892</v>
      </c>
      <c r="N37" s="213" t="s">
        <v>3905</v>
      </c>
      <c r="O37" s="16">
        <v>45404.55498015332</v>
      </c>
      <c r="P37" s="213">
        <v>6146</v>
      </c>
      <c r="Q37" s="213" t="s">
        <v>4394</v>
      </c>
      <c r="R37" s="205" t="s">
        <v>4390</v>
      </c>
      <c r="S37" s="213">
        <v>723.8</v>
      </c>
      <c r="T37" s="213">
        <v>716.7</v>
      </c>
      <c r="U37" s="207">
        <v>654.58066112156666</v>
      </c>
      <c r="V37" s="207">
        <v>697.45650179082531</v>
      </c>
      <c r="W37" s="208">
        <v>6.5501233409179321E-2</v>
      </c>
      <c r="X37" s="207">
        <v>82.773386700321609</v>
      </c>
      <c r="Y37" s="206">
        <v>17.970265641196221</v>
      </c>
      <c r="Z37" s="206">
        <v>64.803121059125402</v>
      </c>
      <c r="AA37" s="206">
        <v>9.8003698644052601</v>
      </c>
      <c r="AB37" s="206">
        <v>5.0930292524303376</v>
      </c>
      <c r="AC37" s="218">
        <v>84.380966055484421</v>
      </c>
      <c r="AD37" s="206">
        <v>36.002545517006688</v>
      </c>
      <c r="AE37" s="203">
        <v>1.28</v>
      </c>
      <c r="AF37" s="203">
        <v>-1</v>
      </c>
      <c r="AG37" s="202">
        <v>0.7</v>
      </c>
      <c r="AH37" s="204">
        <v>3.8443749999999999E-2</v>
      </c>
      <c r="AI37" s="213"/>
    </row>
    <row xmlns:x14ac="http://schemas.microsoft.com/office/spreadsheetml/2009/9/ac" r="38" x14ac:dyDescent="0.25">
      <c r="A38" s="202">
        <v>37</v>
      </c>
      <c r="B38" s="202" t="s">
        <v>4405</v>
      </c>
      <c r="C38" s="202" t="s">
        <v>4406</v>
      </c>
      <c r="D38" s="213" t="s">
        <v>3708</v>
      </c>
      <c r="E38" s="213" t="s">
        <v>4230</v>
      </c>
      <c r="F38" s="216">
        <v>45.379199999999997</v>
      </c>
      <c r="G38" s="216">
        <v>-93.895799999999994</v>
      </c>
      <c r="H38" s="217">
        <v>292</v>
      </c>
      <c r="I38" s="202" t="s">
        <v>3718</v>
      </c>
      <c r="J38" s="202" t="s">
        <v>4407</v>
      </c>
      <c r="K38" s="16">
        <v>45487.793133724423</v>
      </c>
      <c r="L38" s="16">
        <v>45487.793133724423</v>
      </c>
      <c r="M38" s="203" t="s">
        <v>3887</v>
      </c>
      <c r="N38" s="213" t="s">
        <v>3905</v>
      </c>
      <c r="O38" s="16">
        <v>45487.543133724423</v>
      </c>
      <c r="P38" s="213">
        <v>6090</v>
      </c>
      <c r="Q38" s="213" t="s">
        <v>4408</v>
      </c>
      <c r="R38" s="205" t="s">
        <v>4252</v>
      </c>
      <c r="S38" s="213">
        <v>1646</v>
      </c>
      <c r="T38" s="213">
        <v>1631.2</v>
      </c>
      <c r="U38" s="207">
        <v>1492.7785375682668</v>
      </c>
      <c r="V38" s="207">
        <v>976.16307100519964</v>
      </c>
      <c r="W38" s="208">
        <v>0.34607642966560376</v>
      </c>
      <c r="X38" s="207">
        <v>207.37763324773948</v>
      </c>
      <c r="Y38" s="206">
        <v>19.866667585366642</v>
      </c>
      <c r="Z38" s="206">
        <v>187.51096566237283</v>
      </c>
      <c r="AA38" s="206">
        <v>10.044430075669323</v>
      </c>
      <c r="AB38" s="206">
        <v>8.2076731083333154</v>
      </c>
      <c r="AC38" s="218">
        <v>3.0783710800499193</v>
      </c>
      <c r="AD38" s="206">
        <v>2.4216519163059362</v>
      </c>
      <c r="AE38" s="203">
        <v>2.36</v>
      </c>
      <c r="AF38" s="203">
        <v>1</v>
      </c>
      <c r="AG38" s="202">
        <v>1</v>
      </c>
      <c r="AH38" s="204">
        <v>2.2512500000000001E-2</v>
      </c>
      <c r="AI38" s="213"/>
    </row>
    <row xmlns:x14ac="http://schemas.microsoft.com/office/spreadsheetml/2009/9/ac" r="39" x14ac:dyDescent="0.25">
      <c r="A39" s="202">
        <v>38</v>
      </c>
      <c r="B39" s="202" t="s">
        <v>4409</v>
      </c>
      <c r="C39" s="202" t="s">
        <v>4410</v>
      </c>
      <c r="D39" s="213" t="s">
        <v>3683</v>
      </c>
      <c r="E39" s="213" t="s">
        <v>4230</v>
      </c>
      <c r="F39" s="216">
        <v>38.584699999999998</v>
      </c>
      <c r="G39" s="216">
        <v>-85.411699999999996</v>
      </c>
      <c r="H39" s="217">
        <v>144</v>
      </c>
      <c r="I39" s="202" t="s">
        <v>3718</v>
      </c>
      <c r="J39" s="202" t="s">
        <v>4411</v>
      </c>
      <c r="K39" s="16">
        <v>45396.774780594111</v>
      </c>
      <c r="L39" s="16">
        <v>45396.774780594111</v>
      </c>
      <c r="M39" s="203" t="s">
        <v>3885</v>
      </c>
      <c r="N39" s="213" t="s">
        <v>3904</v>
      </c>
      <c r="O39" s="16">
        <v>45396.566447260775</v>
      </c>
      <c r="P39" s="213">
        <v>6071</v>
      </c>
      <c r="Q39" s="213" t="s">
        <v>4412</v>
      </c>
      <c r="R39" s="205" t="s">
        <v>4413</v>
      </c>
      <c r="S39" s="213">
        <v>1297.4000000000001</v>
      </c>
      <c r="T39" s="213">
        <v>1354.6</v>
      </c>
      <c r="U39" s="207">
        <v>1207.2512125006667</v>
      </c>
      <c r="V39" s="207">
        <v>1627.5677496061569</v>
      </c>
      <c r="W39" s="208">
        <v>0.34815996269314831</v>
      </c>
      <c r="X39" s="207">
        <v>160.37223095173422</v>
      </c>
      <c r="Y39" s="206">
        <v>22.212740904746884</v>
      </c>
      <c r="Z39" s="206">
        <v>138.15949004698734</v>
      </c>
      <c r="AA39" s="206">
        <v>6.6769769690180087</v>
      </c>
      <c r="AB39" s="206">
        <v>12.382945389502572</v>
      </c>
      <c r="AC39" s="218">
        <v>18.085557000511244</v>
      </c>
      <c r="AD39" s="206">
        <v>34.54341387097648</v>
      </c>
      <c r="AE39" s="203">
        <v>5.73</v>
      </c>
      <c r="AF39" s="203">
        <v>1</v>
      </c>
      <c r="AG39" s="202">
        <v>1</v>
      </c>
      <c r="AH39" s="204">
        <v>4.5275000000000003E-2</v>
      </c>
      <c r="AI39" s="213"/>
    </row>
    <row xmlns:x14ac="http://schemas.microsoft.com/office/spreadsheetml/2009/9/ac" r="40" x14ac:dyDescent="0.25">
      <c r="A40" s="202">
        <v>39</v>
      </c>
      <c r="B40" s="202" t="s">
        <v>4414</v>
      </c>
      <c r="C40" s="202" t="s">
        <v>4415</v>
      </c>
      <c r="D40" s="213" t="s">
        <v>3687</v>
      </c>
      <c r="E40" s="213" t="s">
        <v>4230</v>
      </c>
      <c r="F40" s="216">
        <v>34.4236</v>
      </c>
      <c r="G40" s="216">
        <v>-92.139200000000002</v>
      </c>
      <c r="H40" s="217">
        <v>93</v>
      </c>
      <c r="I40" s="202" t="s">
        <v>3718</v>
      </c>
      <c r="J40" s="202" t="s">
        <v>4416</v>
      </c>
      <c r="K40" s="16">
        <v>45457.795467605567</v>
      </c>
      <c r="L40" s="16">
        <v>45457.795467605567</v>
      </c>
      <c r="M40" s="203" t="s">
        <v>3873</v>
      </c>
      <c r="N40" s="213" t="s">
        <v>3905</v>
      </c>
      <c r="O40" s="16">
        <v>45457.545467605567</v>
      </c>
      <c r="P40" s="213">
        <v>6009</v>
      </c>
      <c r="Q40" s="213" t="s">
        <v>4417</v>
      </c>
      <c r="R40" s="205" t="s">
        <v>4247</v>
      </c>
      <c r="S40" s="213">
        <v>927.4</v>
      </c>
      <c r="T40" s="213">
        <v>927.3</v>
      </c>
      <c r="U40" s="207">
        <v>841.31556800316673</v>
      </c>
      <c r="V40" s="207">
        <v>740.05571065634251</v>
      </c>
      <c r="W40" s="208">
        <v>0.12035894876777446</v>
      </c>
      <c r="X40" s="207">
        <v>90.685095993219917</v>
      </c>
      <c r="Y40" s="206">
        <v>18.543627519521934</v>
      </c>
      <c r="Z40" s="206">
        <v>72.141468473697998</v>
      </c>
      <c r="AA40" s="206">
        <v>9.6877869716702527</v>
      </c>
      <c r="AB40" s="206">
        <v>9.1303809934939366</v>
      </c>
      <c r="AC40" s="218">
        <v>173.42116431444774</v>
      </c>
      <c r="AD40" s="206">
        <v>107.5211218749576</v>
      </c>
      <c r="AE40" s="203">
        <v>1.86</v>
      </c>
      <c r="AF40" s="203">
        <v>-1</v>
      </c>
      <c r="AG40" s="202">
        <v>0.7</v>
      </c>
      <c r="AH40" s="204">
        <v>3.9212499999999997E-2</v>
      </c>
      <c r="AI40" s="213"/>
    </row>
    <row xmlns:x14ac="http://schemas.microsoft.com/office/spreadsheetml/2009/9/ac" r="41" x14ac:dyDescent="0.25">
      <c r="A41" s="202">
        <v>40</v>
      </c>
      <c r="B41" s="202" t="s">
        <v>3423</v>
      </c>
      <c r="C41" s="202" t="s">
        <v>3541</v>
      </c>
      <c r="D41" s="203" t="s">
        <v>3675</v>
      </c>
      <c r="E41" s="213" t="s">
        <v>4230</v>
      </c>
      <c r="F41" s="204">
        <v>47.371037299999998</v>
      </c>
      <c r="G41" s="204">
        <v>-101.8356849</v>
      </c>
      <c r="H41" s="214">
        <v>590</v>
      </c>
      <c r="I41" s="202" t="s">
        <v>3719</v>
      </c>
      <c r="J41" s="202" t="s">
        <v>3732</v>
      </c>
      <c r="K41" s="16">
        <v>44732.077442129608</v>
      </c>
      <c r="L41" s="16">
        <v>44731.744108796294</v>
      </c>
      <c r="M41" s="203" t="s">
        <v>3861</v>
      </c>
      <c r="N41" s="205" t="s">
        <v>3905</v>
      </c>
      <c r="O41" s="16">
        <v>44731.494108796294</v>
      </c>
      <c r="P41" s="203">
        <v>6469</v>
      </c>
      <c r="Q41" s="205" t="s">
        <v>3918</v>
      </c>
      <c r="R41" s="205" t="s">
        <v>4072</v>
      </c>
      <c r="S41" s="206">
        <v>522.70000000000005</v>
      </c>
      <c r="T41" s="206">
        <v>565.6</v>
      </c>
      <c r="U41" s="207">
        <v>507.26595514209998</v>
      </c>
      <c r="V41" s="207">
        <v>652.09553685880815</v>
      </c>
      <c r="W41" s="208">
        <v>0.28551015546891406</v>
      </c>
      <c r="X41" s="206">
        <v>91.058667452500572</v>
      </c>
      <c r="Y41" s="206">
        <v>0</v>
      </c>
      <c r="Z41" s="206">
        <v>0</v>
      </c>
      <c r="AA41" s="206">
        <v>0</v>
      </c>
      <c r="AB41" s="206">
        <v>0</v>
      </c>
      <c r="AC41" s="215">
        <v>0</v>
      </c>
      <c r="AD41" s="206">
        <v>0</v>
      </c>
      <c r="AE41" s="203">
        <v>4.53</v>
      </c>
      <c r="AF41" s="203">
        <v>-1</v>
      </c>
      <c r="AG41" s="202">
        <v>0.7</v>
      </c>
      <c r="AH41" s="204">
        <v>8.4868750000000007E-2</v>
      </c>
      <c r="AI41" s="202"/>
    </row>
    <row xmlns:x14ac="http://schemas.microsoft.com/office/spreadsheetml/2009/9/ac" r="42" x14ac:dyDescent="0.25">
      <c r="A42" s="202">
        <v>41</v>
      </c>
      <c r="B42" s="202" t="s">
        <v>3425</v>
      </c>
      <c r="C42" s="202" t="s">
        <v>3543</v>
      </c>
      <c r="D42" s="203" t="s">
        <v>3675</v>
      </c>
      <c r="E42" s="213" t="s">
        <v>4230</v>
      </c>
      <c r="F42" s="204">
        <v>47.371037299999998</v>
      </c>
      <c r="G42" s="204">
        <v>-101.8356849</v>
      </c>
      <c r="H42" s="214">
        <v>590</v>
      </c>
      <c r="I42" s="202" t="s">
        <v>3719</v>
      </c>
      <c r="J42" s="202" t="s">
        <v>3734</v>
      </c>
      <c r="K42" s="16">
        <v>44637.077025462997</v>
      </c>
      <c r="L42" s="16">
        <v>44636.74369212961</v>
      </c>
      <c r="M42" s="203" t="s">
        <v>3861</v>
      </c>
      <c r="N42" s="205" t="s">
        <v>3905</v>
      </c>
      <c r="O42" s="16">
        <v>44636.49369212961</v>
      </c>
      <c r="P42" s="203">
        <v>6469</v>
      </c>
      <c r="Q42" s="205" t="s">
        <v>3920</v>
      </c>
      <c r="R42" s="205" t="s">
        <v>4036</v>
      </c>
      <c r="S42" s="206">
        <v>560.6</v>
      </c>
      <c r="T42" s="206">
        <v>524.1</v>
      </c>
      <c r="U42" s="207">
        <v>480.97422940233298</v>
      </c>
      <c r="V42" s="207">
        <v>1073.4539295354625</v>
      </c>
      <c r="W42" s="208">
        <v>1.2318325263899381</v>
      </c>
      <c r="X42" s="207">
        <v>110.34396393836583</v>
      </c>
      <c r="Y42" s="206">
        <v>0</v>
      </c>
      <c r="Z42" s="206">
        <v>0</v>
      </c>
      <c r="AA42" s="206">
        <v>0</v>
      </c>
      <c r="AB42" s="206">
        <v>0</v>
      </c>
      <c r="AC42" s="215">
        <v>0</v>
      </c>
      <c r="AD42" s="206">
        <v>0</v>
      </c>
      <c r="AE42" s="203">
        <v>9.18</v>
      </c>
      <c r="AF42" s="203">
        <v>-1</v>
      </c>
      <c r="AG42" s="202">
        <v>0</v>
      </c>
      <c r="AH42" s="204">
        <v>4.0106250000000003E-2</v>
      </c>
      <c r="AI42" s="202"/>
    </row>
    <row xmlns:x14ac="http://schemas.microsoft.com/office/spreadsheetml/2009/9/ac" r="43" x14ac:dyDescent="0.25">
      <c r="A43" s="202">
        <v>42</v>
      </c>
      <c r="B43" s="202" t="s">
        <v>3426</v>
      </c>
      <c r="C43" s="202" t="s">
        <v>3544</v>
      </c>
      <c r="D43" s="203" t="s">
        <v>3675</v>
      </c>
      <c r="E43" s="213" t="s">
        <v>4230</v>
      </c>
      <c r="F43" s="204">
        <v>47.371037299999998</v>
      </c>
      <c r="G43" s="204">
        <v>-101.8356849</v>
      </c>
      <c r="H43" s="214">
        <v>590</v>
      </c>
      <c r="I43" s="202" t="s">
        <v>3719</v>
      </c>
      <c r="J43" s="202" t="s">
        <v>3735</v>
      </c>
      <c r="K43" s="16">
        <v>44739.078784722202</v>
      </c>
      <c r="L43" s="16">
        <v>44738.745451388902</v>
      </c>
      <c r="M43" s="203" t="s">
        <v>3861</v>
      </c>
      <c r="N43" s="205" t="s">
        <v>3905</v>
      </c>
      <c r="O43" s="16">
        <v>44738.495451388902</v>
      </c>
      <c r="P43" s="203">
        <v>6469</v>
      </c>
      <c r="Q43" s="205" t="s">
        <v>3921</v>
      </c>
      <c r="R43" s="205" t="s">
        <v>4037</v>
      </c>
      <c r="S43" s="206">
        <v>667</v>
      </c>
      <c r="T43" s="206">
        <v>827.8</v>
      </c>
      <c r="U43" s="207">
        <v>733.94874204960001</v>
      </c>
      <c r="V43" s="207">
        <v>576.16336426842247</v>
      </c>
      <c r="W43" s="208">
        <v>0.2149814676983457</v>
      </c>
      <c r="X43" s="206">
        <v>86.622878211841396</v>
      </c>
      <c r="Y43" s="206">
        <v>42.213868650964507</v>
      </c>
      <c r="Z43" s="206">
        <v>44.409009560876903</v>
      </c>
      <c r="AA43" s="206">
        <v>12.544319822409523</v>
      </c>
      <c r="AB43" s="206">
        <v>4.2034836393002646</v>
      </c>
      <c r="AC43" s="215">
        <v>9.9946167919165987</v>
      </c>
      <c r="AD43" s="206">
        <v>21.954841552910128</v>
      </c>
      <c r="AE43" s="203">
        <v>6.59</v>
      </c>
      <c r="AF43" s="203">
        <v>1</v>
      </c>
      <c r="AG43" s="202">
        <v>1</v>
      </c>
      <c r="AH43" s="204">
        <v>6.9206249999999997E-2</v>
      </c>
      <c r="AI43" s="211" t="s">
        <v>4145</v>
      </c>
    </row>
    <row xmlns:x14ac="http://schemas.microsoft.com/office/spreadsheetml/2009/9/ac" r="44" x14ac:dyDescent="0.25">
      <c r="A44" s="202">
        <v>43</v>
      </c>
      <c r="B44" s="202" t="s">
        <v>690</v>
      </c>
      <c r="C44" s="202" t="s">
        <v>691</v>
      </c>
      <c r="D44" s="213" t="s">
        <v>3675</v>
      </c>
      <c r="E44" s="213" t="s">
        <v>4230</v>
      </c>
      <c r="F44" s="216">
        <v>47.371400000000001</v>
      </c>
      <c r="G44" s="216">
        <v>-101.8344</v>
      </c>
      <c r="H44" s="217">
        <v>590</v>
      </c>
      <c r="I44" s="202" t="s">
        <v>3719</v>
      </c>
      <c r="J44" s="202" t="s">
        <v>692</v>
      </c>
      <c r="K44" s="16">
        <v>44957.081574074073</v>
      </c>
      <c r="L44" s="16">
        <v>44956.748240740744</v>
      </c>
      <c r="M44" s="203" t="s">
        <v>3861</v>
      </c>
      <c r="N44" s="213" t="s">
        <v>3905</v>
      </c>
      <c r="O44" s="16">
        <v>44956.498240740744</v>
      </c>
      <c r="P44" s="213">
        <v>6469</v>
      </c>
      <c r="Q44" s="213" t="s">
        <v>693</v>
      </c>
      <c r="R44" s="205" t="s">
        <v>694</v>
      </c>
      <c r="S44" s="213">
        <v>1034.5999999999999</v>
      </c>
      <c r="T44" s="213">
        <v>1033.4000000000001</v>
      </c>
      <c r="U44" s="207">
        <v>937.53914140040013</v>
      </c>
      <c r="V44" s="207">
        <v>1176.185717940446</v>
      </c>
      <c r="W44" s="208">
        <v>0.25454572081500515</v>
      </c>
      <c r="X44" s="207">
        <v>188.01289376372395</v>
      </c>
      <c r="Y44" s="206">
        <v>67.468429594959034</v>
      </c>
      <c r="Z44" s="206">
        <v>120.54446416876493</v>
      </c>
      <c r="AA44" s="206">
        <v>25.665389749631583</v>
      </c>
      <c r="AB44" s="206">
        <v>3.5403524251024834</v>
      </c>
      <c r="AC44" s="218">
        <v>163.53756601514996</v>
      </c>
      <c r="AD44" s="206">
        <v>244.21609858262397</v>
      </c>
      <c r="AE44" s="203">
        <v>4.4800000000000004</v>
      </c>
      <c r="AF44" s="203">
        <v>-1</v>
      </c>
      <c r="AG44" s="202">
        <v>0.5</v>
      </c>
      <c r="AH44" s="204">
        <v>6.7656250000000001E-2</v>
      </c>
      <c r="AI44" s="213"/>
      <c r="AJ44" s="9"/>
    </row>
    <row xmlns:x14ac="http://schemas.microsoft.com/office/spreadsheetml/2009/9/ac" r="45" x14ac:dyDescent="0.25">
      <c r="A45" s="202">
        <v>44</v>
      </c>
      <c r="B45" s="202" t="s">
        <v>4239</v>
      </c>
      <c r="C45" s="202" t="s">
        <v>4240</v>
      </c>
      <c r="D45" s="213" t="s">
        <v>3675</v>
      </c>
      <c r="E45" s="213" t="s">
        <v>4230</v>
      </c>
      <c r="F45" s="216">
        <v>47.371400000000001</v>
      </c>
      <c r="G45" s="216">
        <v>-101.8344</v>
      </c>
      <c r="H45" s="217">
        <v>590</v>
      </c>
      <c r="I45" s="202" t="s">
        <v>3719</v>
      </c>
      <c r="J45" s="202" t="s">
        <v>4241</v>
      </c>
      <c r="K45" s="16">
        <v>45467.081805555557</v>
      </c>
      <c r="L45" s="16">
        <v>45466.748472222222</v>
      </c>
      <c r="M45" s="203" t="s">
        <v>3861</v>
      </c>
      <c r="N45" s="213" t="s">
        <v>3905</v>
      </c>
      <c r="O45" s="16">
        <v>45466.498472222222</v>
      </c>
      <c r="P45" s="213">
        <v>6469</v>
      </c>
      <c r="Q45" s="213" t="s">
        <v>4242</v>
      </c>
      <c r="R45" s="205" t="s">
        <v>694</v>
      </c>
      <c r="S45" s="213">
        <v>1055.5</v>
      </c>
      <c r="T45" s="213">
        <v>1045.9000000000001</v>
      </c>
      <c r="U45" s="207">
        <v>949.25996824120011</v>
      </c>
      <c r="V45" s="207">
        <v>1025.8154392756558</v>
      </c>
      <c r="W45" s="208">
        <v>8.0647529228793369E-2</v>
      </c>
      <c r="X45" s="207">
        <v>234.33486137914144</v>
      </c>
      <c r="Y45" s="206">
        <v>29.10658780237133</v>
      </c>
      <c r="Z45" s="206">
        <v>205.22827357677016</v>
      </c>
      <c r="AA45" s="206">
        <v>14.655783381193157</v>
      </c>
      <c r="AB45" s="206">
        <v>6.1103076850952176</v>
      </c>
      <c r="AC45" s="218">
        <v>117.5371952820025</v>
      </c>
      <c r="AD45" s="206">
        <v>89.328268414321883</v>
      </c>
      <c r="AE45" s="203">
        <v>2.2799999999999998</v>
      </c>
      <c r="AF45" s="203">
        <v>-1</v>
      </c>
      <c r="AG45" s="202">
        <v>0.7</v>
      </c>
      <c r="AH45" s="204">
        <v>8.2793749999999999E-2</v>
      </c>
      <c r="AI45" s="213"/>
      <c r="AJ45" s="9"/>
    </row>
    <row xmlns:x14ac="http://schemas.microsoft.com/office/spreadsheetml/2009/9/ac" r="46" x14ac:dyDescent="0.25">
      <c r="A46" s="202">
        <v>45</v>
      </c>
      <c r="B46" s="202" t="s">
        <v>3427</v>
      </c>
      <c r="C46" s="202" t="s">
        <v>3545</v>
      </c>
      <c r="D46" s="203" t="s">
        <v>3702</v>
      </c>
      <c r="E46" s="213" t="s">
        <v>4230</v>
      </c>
      <c r="F46" s="204">
        <v>40.462699999999998</v>
      </c>
      <c r="G46" s="204">
        <v>-107.5912</v>
      </c>
      <c r="H46" s="214">
        <v>1939</v>
      </c>
      <c r="I46" s="202" t="s">
        <v>3719</v>
      </c>
      <c r="J46" s="202" t="s">
        <v>3736</v>
      </c>
      <c r="K46" s="16">
        <v>45196.092118055603</v>
      </c>
      <c r="L46" s="16">
        <v>45195.758784722202</v>
      </c>
      <c r="M46" s="203" t="s">
        <v>3881</v>
      </c>
      <c r="N46" s="205" t="s">
        <v>3903</v>
      </c>
      <c r="O46" s="16">
        <v>45195.467118055603</v>
      </c>
      <c r="P46" s="203">
        <v>6021</v>
      </c>
      <c r="Q46" s="205" t="s">
        <v>3922</v>
      </c>
      <c r="R46" s="205" t="s">
        <v>4079</v>
      </c>
      <c r="S46" s="206">
        <v>761.2</v>
      </c>
      <c r="T46" s="206">
        <v>909.1</v>
      </c>
      <c r="U46" s="207">
        <v>717.38354869720001</v>
      </c>
      <c r="V46" s="207">
        <v>993.72729214597257</v>
      </c>
      <c r="W46" s="208">
        <v>0.38521059473781483</v>
      </c>
      <c r="X46" s="206">
        <v>102.95780951458156</v>
      </c>
      <c r="Y46" s="206">
        <v>12.226958715610895</v>
      </c>
      <c r="Z46" s="206">
        <v>90.730850798970664</v>
      </c>
      <c r="AA46" s="206">
        <v>8.5671526883792009</v>
      </c>
      <c r="AB46" s="206">
        <v>7.362479405211265</v>
      </c>
      <c r="AC46" s="215">
        <v>16.070322332696122</v>
      </c>
      <c r="AD46" s="206">
        <v>5.8924515219885789</v>
      </c>
      <c r="AE46" s="203">
        <v>1.1000000000000001</v>
      </c>
      <c r="AF46" s="203">
        <v>-1</v>
      </c>
      <c r="AG46" s="202">
        <v>0.7</v>
      </c>
      <c r="AH46" s="204">
        <v>5.2150000000000002E-2</v>
      </c>
      <c r="AI46" s="202"/>
      <c r="AJ46" s="9"/>
    </row>
    <row xmlns:x14ac="http://schemas.microsoft.com/office/spreadsheetml/2009/9/ac" r="47" x14ac:dyDescent="0.25">
      <c r="A47" s="202">
        <v>46</v>
      </c>
      <c r="B47" s="202" t="s">
        <v>3428</v>
      </c>
      <c r="C47" s="202" t="s">
        <v>3546</v>
      </c>
      <c r="D47" s="203" t="s">
        <v>3702</v>
      </c>
      <c r="E47" s="213" t="s">
        <v>4230</v>
      </c>
      <c r="F47" s="204">
        <v>40.462699999999998</v>
      </c>
      <c r="G47" s="204">
        <v>-107.5912</v>
      </c>
      <c r="H47" s="214">
        <v>1939</v>
      </c>
      <c r="I47" s="202" t="s">
        <v>3719</v>
      </c>
      <c r="J47" s="202" t="s">
        <v>3737</v>
      </c>
      <c r="K47" s="16">
        <v>44853.090995370403</v>
      </c>
      <c r="L47" s="16">
        <v>44852.757662037002</v>
      </c>
      <c r="M47" s="203" t="s">
        <v>3881</v>
      </c>
      <c r="N47" s="205" t="s">
        <v>3903</v>
      </c>
      <c r="O47" s="16">
        <v>44852.465995370403</v>
      </c>
      <c r="P47" s="203">
        <v>6021</v>
      </c>
      <c r="Q47" s="205" t="s">
        <v>3923</v>
      </c>
      <c r="R47" s="205" t="s">
        <v>4065</v>
      </c>
      <c r="S47" s="206">
        <v>830.6</v>
      </c>
      <c r="T47" s="206">
        <v>831.6</v>
      </c>
      <c r="U47" s="207">
        <v>753.67396224633296</v>
      </c>
      <c r="V47" s="207">
        <v>974.47325249702135</v>
      </c>
      <c r="W47" s="208">
        <v>0.29296393574828278</v>
      </c>
      <c r="X47" s="206">
        <v>103.92002922935892</v>
      </c>
      <c r="Y47" s="206">
        <v>10.591562376426422</v>
      </c>
      <c r="Z47" s="206">
        <v>93.328466852932479</v>
      </c>
      <c r="AA47" s="206">
        <v>7.1193606749420608</v>
      </c>
      <c r="AB47" s="206">
        <v>6.2138993659078015</v>
      </c>
      <c r="AC47" s="215">
        <v>3.9809357345716876</v>
      </c>
      <c r="AD47" s="206">
        <v>2.1629750824506169</v>
      </c>
      <c r="AE47" s="203">
        <v>1.63</v>
      </c>
      <c r="AF47" s="203">
        <v>1</v>
      </c>
      <c r="AG47" s="202">
        <v>1</v>
      </c>
      <c r="AH47" s="204">
        <v>5.6537499999999997E-2</v>
      </c>
      <c r="AI47" s="211" t="s">
        <v>4146</v>
      </c>
      <c r="AJ47" s="9"/>
    </row>
    <row xmlns:x14ac="http://schemas.microsoft.com/office/spreadsheetml/2009/9/ac" r="48" x14ac:dyDescent="0.25">
      <c r="A48" s="202">
        <v>47</v>
      </c>
      <c r="B48" s="202" t="s">
        <v>4261</v>
      </c>
      <c r="C48" s="202" t="s">
        <v>4262</v>
      </c>
      <c r="D48" s="213" t="s">
        <v>3702</v>
      </c>
      <c r="E48" s="213" t="s">
        <v>4230</v>
      </c>
      <c r="F48" s="216">
        <v>40.462699999999998</v>
      </c>
      <c r="G48" s="216">
        <v>-107.5912</v>
      </c>
      <c r="H48" s="217">
        <v>1939</v>
      </c>
      <c r="I48" s="202" t="s">
        <v>3719</v>
      </c>
      <c r="J48" s="202" t="s">
        <v>4263</v>
      </c>
      <c r="K48" s="16">
        <v>45305.092662037037</v>
      </c>
      <c r="L48" s="16">
        <v>45304.759328703702</v>
      </c>
      <c r="M48" s="203" t="s">
        <v>3881</v>
      </c>
      <c r="N48" s="213" t="s">
        <v>3903</v>
      </c>
      <c r="O48" s="16">
        <v>45304.467662037037</v>
      </c>
      <c r="P48" s="213">
        <v>6021</v>
      </c>
      <c r="Q48" s="213" t="s">
        <v>4264</v>
      </c>
      <c r="R48" s="205" t="s">
        <v>4077</v>
      </c>
      <c r="S48" s="213">
        <v>1143.7</v>
      </c>
      <c r="T48" s="213">
        <v>1144.0999999999999</v>
      </c>
      <c r="U48" s="207">
        <v>1037.6258098154667</v>
      </c>
      <c r="V48" s="207">
        <v>816.91335853231021</v>
      </c>
      <c r="W48" s="208">
        <v>0.21270909917170275</v>
      </c>
      <c r="X48" s="207">
        <v>207.37142234512038</v>
      </c>
      <c r="Y48" s="206">
        <v>24.494610585778158</v>
      </c>
      <c r="Z48" s="206">
        <v>182.87681175934222</v>
      </c>
      <c r="AA48" s="206">
        <v>16.928897840793393</v>
      </c>
      <c r="AB48" s="206">
        <v>7.1133165107967926</v>
      </c>
      <c r="AC48" s="218">
        <v>142.89111911817176</v>
      </c>
      <c r="AD48" s="206">
        <v>99.071175921932422</v>
      </c>
      <c r="AE48" s="203">
        <v>2.08</v>
      </c>
      <c r="AF48" s="203">
        <v>-1</v>
      </c>
      <c r="AG48" s="202">
        <v>0.7</v>
      </c>
      <c r="AH48" s="204">
        <v>4.3131250000000003E-2</v>
      </c>
      <c r="AI48" s="213"/>
      <c r="AJ48" s="9"/>
    </row>
    <row xmlns:x14ac="http://schemas.microsoft.com/office/spreadsheetml/2009/9/ac" r="49" x14ac:dyDescent="0.25">
      <c r="A49" s="202">
        <v>48</v>
      </c>
      <c r="B49" s="202" t="s">
        <v>3429</v>
      </c>
      <c r="C49" s="202" t="s">
        <v>3547</v>
      </c>
      <c r="D49" s="203" t="s">
        <v>3680</v>
      </c>
      <c r="E49" s="213" t="s">
        <v>4230</v>
      </c>
      <c r="F49" s="204">
        <v>36.69</v>
      </c>
      <c r="G49" s="204">
        <v>-108.48139999999999</v>
      </c>
      <c r="H49" s="214">
        <v>1630</v>
      </c>
      <c r="I49" s="202" t="s">
        <v>3719</v>
      </c>
      <c r="J49" s="202" t="s">
        <v>3738</v>
      </c>
      <c r="K49" s="16">
        <v>44723.08758101851</v>
      </c>
      <c r="L49" s="16">
        <v>44722.754247685196</v>
      </c>
      <c r="M49" s="203" t="s">
        <v>3866</v>
      </c>
      <c r="N49" s="205" t="s">
        <v>3903</v>
      </c>
      <c r="O49" s="16">
        <v>44722.46258101851</v>
      </c>
      <c r="P49" s="203">
        <v>2442</v>
      </c>
      <c r="Q49" s="205" t="s">
        <v>3924</v>
      </c>
      <c r="R49" s="205" t="s">
        <v>4040</v>
      </c>
      <c r="S49" s="206">
        <v>1471.5</v>
      </c>
      <c r="T49" s="206">
        <v>1052.8599999999999</v>
      </c>
      <c r="U49" s="207">
        <v>1296.94396295464</v>
      </c>
      <c r="V49" s="207">
        <v>1229.2094153908292</v>
      </c>
      <c r="W49" s="208">
        <v>5.2226271526412724E-2</v>
      </c>
      <c r="X49" s="206">
        <v>195.37549617702498</v>
      </c>
      <c r="Y49" s="206">
        <v>11.759087389578882</v>
      </c>
      <c r="Z49" s="206">
        <v>183.61640878744609</v>
      </c>
      <c r="AA49" s="206">
        <v>5.6367508931365986</v>
      </c>
      <c r="AB49" s="206">
        <v>12.117735602896831</v>
      </c>
      <c r="AC49" s="215">
        <v>0.99869446035893361</v>
      </c>
      <c r="AD49" s="206">
        <v>0.98870751575534432</v>
      </c>
      <c r="AE49" s="203">
        <v>2.97</v>
      </c>
      <c r="AF49" s="203">
        <v>1</v>
      </c>
      <c r="AG49" s="202">
        <v>1</v>
      </c>
      <c r="AH49" s="204">
        <v>7.2487499999999996E-2</v>
      </c>
      <c r="AI49" s="211" t="s">
        <v>4168</v>
      </c>
      <c r="AJ49" s="9"/>
    </row>
    <row xmlns:x14ac="http://schemas.microsoft.com/office/spreadsheetml/2009/9/ac" r="50" x14ac:dyDescent="0.25">
      <c r="A50" s="202">
        <v>49</v>
      </c>
      <c r="B50" s="202" t="s">
        <v>3430</v>
      </c>
      <c r="C50" s="202" t="s">
        <v>3548</v>
      </c>
      <c r="D50" s="203" t="s">
        <v>3680</v>
      </c>
      <c r="E50" s="213" t="s">
        <v>4230</v>
      </c>
      <c r="F50" s="204">
        <v>36.69</v>
      </c>
      <c r="G50" s="204">
        <v>-108.48139999999999</v>
      </c>
      <c r="H50" s="214">
        <v>1630</v>
      </c>
      <c r="I50" s="202" t="s">
        <v>3719</v>
      </c>
      <c r="J50" s="202" t="s">
        <v>3739</v>
      </c>
      <c r="K50" s="16">
        <v>44672.086921296293</v>
      </c>
      <c r="L50" s="16">
        <v>44671.753587962994</v>
      </c>
      <c r="M50" s="203" t="s">
        <v>3866</v>
      </c>
      <c r="N50" s="205" t="s">
        <v>3903</v>
      </c>
      <c r="O50" s="16">
        <v>44671.461921296293</v>
      </c>
      <c r="P50" s="203">
        <v>2442</v>
      </c>
      <c r="Q50" s="205" t="s">
        <v>3925</v>
      </c>
      <c r="R50" s="205" t="s">
        <v>4063</v>
      </c>
      <c r="S50" s="206">
        <v>539.29999999999995</v>
      </c>
      <c r="T50" s="206">
        <v>621.1</v>
      </c>
      <c r="U50" s="207">
        <v>495.42870625966702</v>
      </c>
      <c r="V50" s="207">
        <v>579.83886421476075</v>
      </c>
      <c r="W50" s="208">
        <v>0.17037801178773879</v>
      </c>
      <c r="X50" s="206">
        <v>123.2916577608255</v>
      </c>
      <c r="Y50" s="206">
        <v>8.4847082923347248</v>
      </c>
      <c r="Z50" s="206">
        <v>114.80694946849077</v>
      </c>
      <c r="AA50" s="206">
        <v>4.8281500108728572</v>
      </c>
      <c r="AB50" s="206">
        <v>5.5826581127216999</v>
      </c>
      <c r="AC50" s="215">
        <v>162.26625808869079</v>
      </c>
      <c r="AD50" s="206">
        <v>124.40413120132961</v>
      </c>
      <c r="AE50" s="203">
        <v>2.2999999999999998</v>
      </c>
      <c r="AF50" s="203">
        <v>1</v>
      </c>
      <c r="AG50" s="202">
        <v>0.7</v>
      </c>
      <c r="AH50" s="204">
        <v>7.7462500000000004E-2</v>
      </c>
      <c r="AI50" s="211" t="s">
        <v>4171</v>
      </c>
      <c r="AJ50" s="9"/>
    </row>
    <row xmlns:x14ac="http://schemas.microsoft.com/office/spreadsheetml/2009/9/ac" r="51" x14ac:dyDescent="0.25">
      <c r="A51" s="202">
        <v>50</v>
      </c>
      <c r="B51" s="202" t="s">
        <v>3431</v>
      </c>
      <c r="C51" s="202" t="s">
        <v>3549</v>
      </c>
      <c r="D51" s="203" t="s">
        <v>3680</v>
      </c>
      <c r="E51" s="213" t="s">
        <v>4230</v>
      </c>
      <c r="F51" s="210">
        <v>36.69</v>
      </c>
      <c r="G51" s="210">
        <v>-108.48139999999999</v>
      </c>
      <c r="H51" s="207">
        <v>1630</v>
      </c>
      <c r="I51" s="202" t="s">
        <v>3719</v>
      </c>
      <c r="J51" s="202" t="s">
        <v>3740</v>
      </c>
      <c r="K51" s="16">
        <v>45298.092048611099</v>
      </c>
      <c r="L51" s="16">
        <v>45297.7587152778</v>
      </c>
      <c r="M51" s="203" t="s">
        <v>3866</v>
      </c>
      <c r="N51" s="205" t="s">
        <v>3903</v>
      </c>
      <c r="O51" s="16">
        <v>45297.467048611099</v>
      </c>
      <c r="P51" s="203">
        <v>2442</v>
      </c>
      <c r="Q51" s="205" t="s">
        <v>3926</v>
      </c>
      <c r="R51" s="205" t="s">
        <v>4079</v>
      </c>
      <c r="S51" s="206">
        <v>1357.4</v>
      </c>
      <c r="T51" s="206">
        <v>1191</v>
      </c>
      <c r="U51" s="207">
        <v>1201.2214579288</v>
      </c>
      <c r="V51" s="207">
        <v>1254.2595125861283</v>
      </c>
      <c r="W51" s="208">
        <v>4.4153435910792752E-2</v>
      </c>
      <c r="X51" s="206">
        <v>139.62478661091274</v>
      </c>
      <c r="Y51" s="206">
        <v>22.655389179427004</v>
      </c>
      <c r="Z51" s="206">
        <v>116.96939743148572</v>
      </c>
      <c r="AA51" s="206">
        <v>15.932206543731578</v>
      </c>
      <c r="AB51" s="206">
        <v>7.1641327007174072</v>
      </c>
      <c r="AC51" s="215">
        <v>9.2757345282881261</v>
      </c>
      <c r="AD51" s="206">
        <v>4.0813231924467752</v>
      </c>
      <c r="AE51" s="203">
        <v>1.32</v>
      </c>
      <c r="AF51" s="202">
        <v>-1</v>
      </c>
      <c r="AG51" s="202">
        <v>0.7</v>
      </c>
      <c r="AH51" s="204">
        <v>7.0712499999999998E-2</v>
      </c>
      <c r="AI51" s="211"/>
      <c r="AJ51" s="9"/>
    </row>
    <row xmlns:x14ac="http://schemas.microsoft.com/office/spreadsheetml/2009/9/ac" r="52" x14ac:dyDescent="0.25">
      <c r="A52" s="202">
        <v>51</v>
      </c>
      <c r="B52" s="202" t="s">
        <v>3421</v>
      </c>
      <c r="C52" s="202" t="s">
        <v>3539</v>
      </c>
      <c r="D52" s="203" t="s">
        <v>3700</v>
      </c>
      <c r="E52" s="213" t="s">
        <v>4230</v>
      </c>
      <c r="F52" s="204">
        <v>41.080800000000004</v>
      </c>
      <c r="G52" s="204">
        <v>-101.1408</v>
      </c>
      <c r="H52" s="214">
        <v>948</v>
      </c>
      <c r="I52" s="202" t="s">
        <v>3719</v>
      </c>
      <c r="J52" s="202" t="s">
        <v>3730</v>
      </c>
      <c r="K52" s="16">
        <v>44741.070601851898</v>
      </c>
      <c r="L52" s="16">
        <v>44740.737268518496</v>
      </c>
      <c r="M52" s="203" t="s">
        <v>3879</v>
      </c>
      <c r="N52" s="205" t="s">
        <v>3905</v>
      </c>
      <c r="O52" s="16">
        <v>44740.487268518496</v>
      </c>
      <c r="P52" s="203">
        <v>6077</v>
      </c>
      <c r="Q52" s="205" t="s">
        <v>3916</v>
      </c>
      <c r="R52" s="205" t="s">
        <v>4032</v>
      </c>
      <c r="S52" s="206">
        <v>1314.5</v>
      </c>
      <c r="T52" s="206">
        <v>1320.1</v>
      </c>
      <c r="U52" s="207">
        <v>1195.96583433507</v>
      </c>
      <c r="V52" s="207">
        <v>340.87706002074412</v>
      </c>
      <c r="W52" s="208">
        <v>0.71497759364483515</v>
      </c>
      <c r="X52" s="206">
        <v>42.041393129618058</v>
      </c>
      <c r="Y52" s="206">
        <v>8.4781133737294088</v>
      </c>
      <c r="Z52" s="206">
        <v>33.563279755888644</v>
      </c>
      <c r="AA52" s="206">
        <v>4.7930209178287111</v>
      </c>
      <c r="AB52" s="206">
        <v>17.410202337915184</v>
      </c>
      <c r="AC52" s="215">
        <v>33.356133253662762</v>
      </c>
      <c r="AD52" s="206">
        <v>22.237422169108509</v>
      </c>
      <c r="AE52" s="203">
        <v>2</v>
      </c>
      <c r="AF52" s="203">
        <v>1</v>
      </c>
      <c r="AG52" s="202">
        <v>0.5</v>
      </c>
      <c r="AH52" s="204">
        <v>3.383125E-2</v>
      </c>
      <c r="AI52" s="211" t="s">
        <v>4144</v>
      </c>
      <c r="AJ52" s="9"/>
    </row>
    <row xmlns:x14ac="http://schemas.microsoft.com/office/spreadsheetml/2009/9/ac" r="53" x14ac:dyDescent="0.25">
      <c r="A53" s="202">
        <v>52</v>
      </c>
      <c r="B53" s="202" t="s">
        <v>3422</v>
      </c>
      <c r="C53" s="202" t="s">
        <v>3540</v>
      </c>
      <c r="D53" s="203" t="s">
        <v>3700</v>
      </c>
      <c r="E53" s="213" t="s">
        <v>4230</v>
      </c>
      <c r="F53" s="204">
        <v>41.080800000000004</v>
      </c>
      <c r="G53" s="204">
        <v>-101.1408</v>
      </c>
      <c r="H53" s="214">
        <v>948</v>
      </c>
      <c r="I53" s="202" t="s">
        <v>3719</v>
      </c>
      <c r="J53" s="202" t="s">
        <v>3731</v>
      </c>
      <c r="K53" s="16">
        <v>44551.067604166703</v>
      </c>
      <c r="L53" s="16">
        <v>44550.734270833302</v>
      </c>
      <c r="M53" s="203" t="s">
        <v>3879</v>
      </c>
      <c r="N53" s="205" t="s">
        <v>3905</v>
      </c>
      <c r="O53" s="16">
        <v>44550.484270833302</v>
      </c>
      <c r="P53" s="203">
        <v>6077</v>
      </c>
      <c r="Q53" s="205" t="s">
        <v>3917</v>
      </c>
      <c r="R53" s="205" t="s">
        <v>4033</v>
      </c>
      <c r="S53" s="206">
        <v>1201.3</v>
      </c>
      <c r="T53" s="206">
        <v>1283</v>
      </c>
      <c r="U53" s="207">
        <v>1135.50650733777</v>
      </c>
      <c r="V53" s="207">
        <v>558.42331285778914</v>
      </c>
      <c r="W53" s="208">
        <v>0.50821654543660011</v>
      </c>
      <c r="X53" s="206">
        <v>73.312173200304343</v>
      </c>
      <c r="Y53" s="206">
        <v>11.927131811183495</v>
      </c>
      <c r="Z53" s="206">
        <v>61.385041389120836</v>
      </c>
      <c r="AA53" s="206">
        <v>4.8676166552092388</v>
      </c>
      <c r="AB53" s="206">
        <v>4.679260023544134</v>
      </c>
      <c r="AC53" s="215">
        <v>52.480088091549717</v>
      </c>
      <c r="AD53" s="206">
        <v>72.072654312394945</v>
      </c>
      <c r="AE53" s="203">
        <v>4.12</v>
      </c>
      <c r="AF53" s="203">
        <v>1</v>
      </c>
      <c r="AG53" s="202">
        <v>1</v>
      </c>
      <c r="AH53" s="204">
        <v>1.5887499999999999E-2</v>
      </c>
      <c r="AI53" s="202"/>
      <c r="AJ53" s="9"/>
    </row>
    <row xmlns:x14ac="http://schemas.microsoft.com/office/spreadsheetml/2009/9/ac" r="54" x14ac:dyDescent="0.25">
      <c r="A54" s="202">
        <v>53</v>
      </c>
      <c r="B54" s="202" t="s">
        <v>3421</v>
      </c>
      <c r="C54" s="202" t="s">
        <v>3539</v>
      </c>
      <c r="D54" s="213" t="s">
        <v>3700</v>
      </c>
      <c r="E54" s="213" t="s">
        <v>4230</v>
      </c>
      <c r="F54" s="216">
        <v>41.080800000000004</v>
      </c>
      <c r="G54" s="216">
        <v>-101.1408</v>
      </c>
      <c r="H54" s="217">
        <v>948</v>
      </c>
      <c r="I54" s="202" t="s">
        <v>3719</v>
      </c>
      <c r="J54" s="202" t="s">
        <v>3730</v>
      </c>
      <c r="K54" s="16">
        <v>44741.070601851854</v>
      </c>
      <c r="L54" s="16">
        <v>44740.737268518518</v>
      </c>
      <c r="M54" s="203" t="s">
        <v>3879</v>
      </c>
      <c r="N54" s="213" t="s">
        <v>3905</v>
      </c>
      <c r="O54" s="16">
        <v>44740.487268518518</v>
      </c>
      <c r="P54" s="213">
        <v>6077</v>
      </c>
      <c r="Q54" s="213" t="s">
        <v>3916</v>
      </c>
      <c r="R54" s="205" t="s">
        <v>4032</v>
      </c>
      <c r="S54" s="213">
        <v>1314.5</v>
      </c>
      <c r="T54" s="213">
        <v>1320.1</v>
      </c>
      <c r="U54" s="207">
        <v>1195.9658343350668</v>
      </c>
      <c r="V54" s="207">
        <v>857.22034492484613</v>
      </c>
      <c r="W54" s="208">
        <v>0.28324010576653003</v>
      </c>
      <c r="X54" s="207">
        <v>93.084362001108204</v>
      </c>
      <c r="Y54" s="206">
        <v>8.6811280392772403</v>
      </c>
      <c r="Z54" s="206">
        <v>84.403233961830963</v>
      </c>
      <c r="AA54" s="206">
        <v>4.7930209178287111</v>
      </c>
      <c r="AB54" s="206">
        <v>17.410202337915184</v>
      </c>
      <c r="AC54" s="218">
        <v>33.356133253662762</v>
      </c>
      <c r="AD54" s="206">
        <v>22.237422169108509</v>
      </c>
      <c r="AE54" s="203">
        <v>2</v>
      </c>
      <c r="AF54" s="203">
        <v>-1</v>
      </c>
      <c r="AG54" s="202">
        <v>0.7</v>
      </c>
      <c r="AH54" s="204">
        <v>3.383125E-2</v>
      </c>
      <c r="AI54" s="213"/>
      <c r="AJ54" s="9"/>
    </row>
    <row xmlns:x14ac="http://schemas.microsoft.com/office/spreadsheetml/2009/9/ac" r="55" x14ac:dyDescent="0.25">
      <c r="A55" s="202">
        <v>54</v>
      </c>
      <c r="B55" s="202" t="s">
        <v>3424</v>
      </c>
      <c r="C55" s="202" t="s">
        <v>3542</v>
      </c>
      <c r="D55" s="203" t="s">
        <v>3674</v>
      </c>
      <c r="E55" s="213" t="s">
        <v>4230</v>
      </c>
      <c r="F55" s="204">
        <v>35.297199999999997</v>
      </c>
      <c r="G55" s="204">
        <v>-101.7475</v>
      </c>
      <c r="H55" s="214">
        <v>1090</v>
      </c>
      <c r="I55" s="202" t="s">
        <v>3719</v>
      </c>
      <c r="J55" s="202" t="s">
        <v>3733</v>
      </c>
      <c r="K55" s="16">
        <v>44676.068460648101</v>
      </c>
      <c r="L55" s="16">
        <v>44675.735127314802</v>
      </c>
      <c r="M55" s="203" t="s">
        <v>3892</v>
      </c>
      <c r="N55" s="205" t="s">
        <v>3905</v>
      </c>
      <c r="O55" s="16">
        <v>44675.485127314802</v>
      </c>
      <c r="P55" s="203">
        <v>6193</v>
      </c>
      <c r="Q55" s="205" t="s">
        <v>3919</v>
      </c>
      <c r="R55" s="205" t="s">
        <v>4107</v>
      </c>
      <c r="S55" s="206">
        <v>296.2</v>
      </c>
      <c r="T55" s="206">
        <v>292.8</v>
      </c>
      <c r="U55" s="207">
        <v>266.75464884786697</v>
      </c>
      <c r="V55" s="207">
        <v>335.81852564187824</v>
      </c>
      <c r="W55" s="208">
        <v>0.25890411691906118</v>
      </c>
      <c r="X55" s="206">
        <v>37.891588401906468</v>
      </c>
      <c r="Y55" s="206">
        <v>12.188365891293898</v>
      </c>
      <c r="Z55" s="206">
        <v>25.703222510612566</v>
      </c>
      <c r="AA55" s="206">
        <v>3.8865066469890293</v>
      </c>
      <c r="AB55" s="206">
        <v>3.733071180586149</v>
      </c>
      <c r="AC55" s="215">
        <v>17.671394560785018</v>
      </c>
      <c r="AD55" s="206">
        <v>39.230495924942737</v>
      </c>
      <c r="AE55" s="203">
        <v>6.66</v>
      </c>
      <c r="AF55" s="203">
        <v>-1</v>
      </c>
      <c r="AG55" s="202">
        <v>0</v>
      </c>
      <c r="AH55" s="204">
        <v>4.4881249999999998E-2</v>
      </c>
      <c r="AI55" s="202"/>
      <c r="AJ55" s="9"/>
    </row>
    <row xmlns:x14ac="http://schemas.microsoft.com/office/spreadsheetml/2009/9/ac" r="56" x14ac:dyDescent="0.25">
      <c r="A56" s="202">
        <v>55</v>
      </c>
      <c r="B56" s="202" t="s">
        <v>4317</v>
      </c>
      <c r="C56" s="202" t="s">
        <v>4318</v>
      </c>
      <c r="D56" s="213" t="s">
        <v>3674</v>
      </c>
      <c r="E56" s="213" t="s">
        <v>4230</v>
      </c>
      <c r="F56" s="216">
        <v>35.297199999999997</v>
      </c>
      <c r="G56" s="216">
        <v>-101.7475</v>
      </c>
      <c r="H56" s="217">
        <v>1090</v>
      </c>
      <c r="I56" s="202" t="s">
        <v>3719</v>
      </c>
      <c r="J56" s="202" t="s">
        <v>4319</v>
      </c>
      <c r="K56" s="16">
        <v>45353.07267361111</v>
      </c>
      <c r="L56" s="16">
        <v>45352.739340277774</v>
      </c>
      <c r="M56" s="203" t="s">
        <v>3892</v>
      </c>
      <c r="N56" s="213" t="s">
        <v>3905</v>
      </c>
      <c r="O56" s="16">
        <v>45352.489340277774</v>
      </c>
      <c r="P56" s="213">
        <v>6193</v>
      </c>
      <c r="Q56" s="213" t="s">
        <v>4320</v>
      </c>
      <c r="R56" s="205" t="s">
        <v>4321</v>
      </c>
      <c r="S56" s="213">
        <v>142.69999999999999</v>
      </c>
      <c r="T56" s="213">
        <v>143.5</v>
      </c>
      <c r="U56" s="207">
        <v>129.98747744546668</v>
      </c>
      <c r="V56" s="207">
        <v>180.44957160091317</v>
      </c>
      <c r="W56" s="208">
        <v>0.38820735002428775</v>
      </c>
      <c r="X56" s="207">
        <v>32.071263130923839</v>
      </c>
      <c r="Y56" s="206">
        <v>12.635472576945716</v>
      </c>
      <c r="Z56" s="206">
        <v>19.435790553978123</v>
      </c>
      <c r="AA56" s="206">
        <v>4.6730905791396617</v>
      </c>
      <c r="AB56" s="206">
        <v>2.7255704060052421</v>
      </c>
      <c r="AC56" s="218">
        <v>126.83480283000154</v>
      </c>
      <c r="AD56" s="206">
        <v>178.41428931420216</v>
      </c>
      <c r="AE56" s="203">
        <v>4.22</v>
      </c>
      <c r="AF56" s="203">
        <v>-1</v>
      </c>
      <c r="AG56" s="202">
        <v>0.7</v>
      </c>
      <c r="AH56" s="204">
        <v>4.3975E-2</v>
      </c>
      <c r="AI56" s="213"/>
      <c r="AJ56" s="9"/>
    </row>
    <row xmlns:x14ac="http://schemas.microsoft.com/office/spreadsheetml/2009/9/ac" r="57" x14ac:dyDescent="0.25">
      <c r="A57" s="202">
        <v>56</v>
      </c>
      <c r="B57" s="202" t="s">
        <v>3424</v>
      </c>
      <c r="C57" s="202" t="s">
        <v>3542</v>
      </c>
      <c r="D57" s="213" t="s">
        <v>3674</v>
      </c>
      <c r="E57" s="213" t="s">
        <v>4230</v>
      </c>
      <c r="F57" s="216">
        <v>35.297199999999997</v>
      </c>
      <c r="G57" s="216">
        <v>-101.7475</v>
      </c>
      <c r="H57" s="217">
        <v>1090</v>
      </c>
      <c r="I57" s="202" t="s">
        <v>3719</v>
      </c>
      <c r="J57" s="202" t="s">
        <v>3733</v>
      </c>
      <c r="K57" s="16">
        <v>44676.068460648145</v>
      </c>
      <c r="L57" s="16">
        <v>44675.735127314816</v>
      </c>
      <c r="M57" s="203" t="s">
        <v>3892</v>
      </c>
      <c r="N57" s="213" t="s">
        <v>3905</v>
      </c>
      <c r="O57" s="16">
        <v>44675.485127314816</v>
      </c>
      <c r="P57" s="213">
        <v>6193</v>
      </c>
      <c r="Q57" s="213" t="s">
        <v>3919</v>
      </c>
      <c r="R57" s="205" t="s">
        <v>4107</v>
      </c>
      <c r="S57" s="213">
        <v>296.2</v>
      </c>
      <c r="T57" s="213">
        <v>292.8</v>
      </c>
      <c r="U57" s="207">
        <v>266.75464884786669</v>
      </c>
      <c r="V57" s="207">
        <v>335.81852308403626</v>
      </c>
      <c r="W57" s="208">
        <v>0.25890410733031877</v>
      </c>
      <c r="X57" s="207">
        <v>37.89158811329613</v>
      </c>
      <c r="Y57" s="206">
        <v>12.1883657984583</v>
      </c>
      <c r="Z57" s="206">
        <v>25.703222314837834</v>
      </c>
      <c r="AA57" s="206">
        <v>3.8865066469890293</v>
      </c>
      <c r="AB57" s="206">
        <v>3.733071180586149</v>
      </c>
      <c r="AC57" s="218">
        <v>17.671394560785018</v>
      </c>
      <c r="AD57" s="206">
        <v>39.230495924942737</v>
      </c>
      <c r="AE57" s="203">
        <v>6.66</v>
      </c>
      <c r="AF57" s="203">
        <v>-1</v>
      </c>
      <c r="AG57" s="202">
        <v>0.7</v>
      </c>
      <c r="AH57" s="204">
        <v>4.4881249999999998E-2</v>
      </c>
      <c r="AI57" s="213"/>
      <c r="AJ57" s="9"/>
    </row>
    <row xmlns:x14ac="http://schemas.microsoft.com/office/spreadsheetml/2009/9/ac" r="58" x14ac:dyDescent="0.25">
      <c r="A58" s="202">
        <v>57</v>
      </c>
      <c r="B58" s="202" t="s">
        <v>4322</v>
      </c>
      <c r="C58" s="202" t="s">
        <v>4323</v>
      </c>
      <c r="D58" s="213" t="s">
        <v>3674</v>
      </c>
      <c r="E58" s="213" t="s">
        <v>4230</v>
      </c>
      <c r="F58" s="216">
        <v>35.297199999999997</v>
      </c>
      <c r="G58" s="216">
        <v>-101.7475</v>
      </c>
      <c r="H58" s="217">
        <v>1090</v>
      </c>
      <c r="I58" s="202" t="s">
        <v>3719</v>
      </c>
      <c r="J58" s="202" t="s">
        <v>4324</v>
      </c>
      <c r="K58" s="16">
        <v>45302.073518518519</v>
      </c>
      <c r="L58" s="16">
        <v>45301.740185185183</v>
      </c>
      <c r="M58" s="203" t="s">
        <v>3892</v>
      </c>
      <c r="N58" s="213" t="s">
        <v>3905</v>
      </c>
      <c r="O58" s="16">
        <v>45301.490185185183</v>
      </c>
      <c r="P58" s="213">
        <v>6193</v>
      </c>
      <c r="Q58" s="213" t="s">
        <v>4325</v>
      </c>
      <c r="R58" s="205" t="s">
        <v>4326</v>
      </c>
      <c r="S58" s="213">
        <v>152.9</v>
      </c>
      <c r="T58" s="213">
        <v>152.80000000000001</v>
      </c>
      <c r="U58" s="207">
        <v>138.6405078905</v>
      </c>
      <c r="V58" s="207">
        <v>447.7798626674201</v>
      </c>
      <c r="W58" s="208">
        <v>2.2297909859150415</v>
      </c>
      <c r="X58" s="207">
        <v>50.490455999715586</v>
      </c>
      <c r="Y58" s="206">
        <v>17.313484061343132</v>
      </c>
      <c r="Z58" s="206">
        <v>33.176971938372461</v>
      </c>
      <c r="AA58" s="206">
        <v>5.7075548467324762</v>
      </c>
      <c r="AB58" s="206">
        <v>3.9251631220145167</v>
      </c>
      <c r="AC58" s="218">
        <v>173.21134110738237</v>
      </c>
      <c r="AD58" s="206">
        <v>404.15979591722549</v>
      </c>
      <c r="AE58" s="203">
        <v>7</v>
      </c>
      <c r="AF58" s="203">
        <v>1</v>
      </c>
      <c r="AG58" s="202">
        <v>0</v>
      </c>
      <c r="AH58" s="204">
        <v>4.3587500000000001E-2</v>
      </c>
      <c r="AI58" s="213"/>
    </row>
    <row xmlns:x14ac="http://schemas.microsoft.com/office/spreadsheetml/2009/9/ac" r="59" x14ac:dyDescent="0.25">
      <c r="A59" s="202">
        <v>58</v>
      </c>
      <c r="B59" s="202" t="s">
        <v>3437</v>
      </c>
      <c r="C59" s="202" t="s">
        <v>3555</v>
      </c>
      <c r="D59" s="203" t="s">
        <v>3704</v>
      </c>
      <c r="E59" s="213" t="s">
        <v>4230</v>
      </c>
      <c r="F59" s="204">
        <v>39.384399999999999</v>
      </c>
      <c r="G59" s="204">
        <v>-80.332499999999996</v>
      </c>
      <c r="H59" s="214">
        <v>299</v>
      </c>
      <c r="I59" s="202" t="s">
        <v>3719</v>
      </c>
      <c r="J59" s="202" t="s">
        <v>3746</v>
      </c>
      <c r="K59" s="16">
        <v>45212.016354166699</v>
      </c>
      <c r="L59" s="16">
        <v>45211.683020833298</v>
      </c>
      <c r="M59" s="203" t="s">
        <v>3883</v>
      </c>
      <c r="N59" s="205" t="s">
        <v>3904</v>
      </c>
      <c r="O59" s="16">
        <v>45211.474687499998</v>
      </c>
      <c r="P59" s="203">
        <v>3944</v>
      </c>
      <c r="Q59" s="205" t="s">
        <v>3932</v>
      </c>
      <c r="R59" s="205" t="s">
        <v>4086</v>
      </c>
      <c r="S59" s="206">
        <v>229.9</v>
      </c>
      <c r="T59" s="206">
        <v>228.3</v>
      </c>
      <c r="U59" s="207">
        <v>208.00536508546699</v>
      </c>
      <c r="V59" s="207">
        <v>410.60625724398028</v>
      </c>
      <c r="W59" s="208">
        <v>0.9740176272629647</v>
      </c>
      <c r="X59" s="206">
        <v>52.082870481168591</v>
      </c>
      <c r="Y59" s="206">
        <v>16.094762974845807</v>
      </c>
      <c r="Z59" s="206">
        <v>35.988107506322777</v>
      </c>
      <c r="AA59" s="206">
        <v>11.22405179228298</v>
      </c>
      <c r="AB59" s="206">
        <v>8.2540579835791519</v>
      </c>
      <c r="AC59" s="215">
        <v>85.039195957660354</v>
      </c>
      <c r="AD59" s="206">
        <v>20.69287101636402</v>
      </c>
      <c r="AE59" s="203">
        <v>0.73</v>
      </c>
      <c r="AF59" s="203">
        <v>-1</v>
      </c>
      <c r="AG59" s="202">
        <v>0.5</v>
      </c>
      <c r="AH59" s="204">
        <v>4.8237500000000003E-2</v>
      </c>
      <c r="AI59" s="211" t="s">
        <v>4151</v>
      </c>
    </row>
    <row xmlns:x14ac="http://schemas.microsoft.com/office/spreadsheetml/2009/9/ac" r="60" x14ac:dyDescent="0.25">
      <c r="A60" s="202">
        <v>59</v>
      </c>
      <c r="B60" s="202" t="s">
        <v>4347</v>
      </c>
      <c r="C60" s="202" t="s">
        <v>4348</v>
      </c>
      <c r="D60" s="213" t="s">
        <v>3704</v>
      </c>
      <c r="E60" s="213" t="s">
        <v>4230</v>
      </c>
      <c r="F60" s="216">
        <v>39.384399999999999</v>
      </c>
      <c r="G60" s="216">
        <v>-80.332499999999996</v>
      </c>
      <c r="H60" s="217">
        <v>299</v>
      </c>
      <c r="I60" s="202" t="s">
        <v>3719</v>
      </c>
      <c r="J60" s="202" t="s">
        <v>4349</v>
      </c>
      <c r="K60" s="16">
        <v>45365.015439814815</v>
      </c>
      <c r="L60" s="16">
        <v>45364.682106481479</v>
      </c>
      <c r="M60" s="203" t="s">
        <v>3883</v>
      </c>
      <c r="N60" s="213" t="s">
        <v>3904</v>
      </c>
      <c r="O60" s="16">
        <v>45364.473773148151</v>
      </c>
      <c r="P60" s="213">
        <v>3944</v>
      </c>
      <c r="Q60" s="213" t="s">
        <v>4350</v>
      </c>
      <c r="R60" s="205" t="s">
        <v>4087</v>
      </c>
      <c r="S60" s="213">
        <v>1067.4000000000001</v>
      </c>
      <c r="T60" s="213">
        <v>1067.2</v>
      </c>
      <c r="U60" s="207">
        <v>968.26246459506683</v>
      </c>
      <c r="V60" s="207">
        <v>1595.9570691107192</v>
      </c>
      <c r="W60" s="208">
        <v>0.64826906698088105</v>
      </c>
      <c r="X60" s="207">
        <v>292.53230068849575</v>
      </c>
      <c r="Y60" s="206">
        <v>15.533733551370325</v>
      </c>
      <c r="Z60" s="206">
        <v>276.99856713712541</v>
      </c>
      <c r="AA60" s="206">
        <v>7.2694566781421308</v>
      </c>
      <c r="AB60" s="206">
        <v>9.1796494287421808</v>
      </c>
      <c r="AC60" s="218">
        <v>19.609723754000157</v>
      </c>
      <c r="AD60" s="206">
        <v>16.864362428440135</v>
      </c>
      <c r="AE60" s="203">
        <v>2.58</v>
      </c>
      <c r="AF60" s="203">
        <v>1</v>
      </c>
      <c r="AG60" s="202">
        <v>1</v>
      </c>
      <c r="AH60" s="204">
        <v>6.3475000000000004E-2</v>
      </c>
      <c r="AI60" s="213"/>
    </row>
    <row xmlns:x14ac="http://schemas.microsoft.com/office/spreadsheetml/2009/9/ac" r="61" x14ac:dyDescent="0.25">
      <c r="A61" s="202">
        <v>60</v>
      </c>
      <c r="B61" s="202" t="s">
        <v>4351</v>
      </c>
      <c r="C61" s="202" t="s">
        <v>4352</v>
      </c>
      <c r="D61" s="213" t="s">
        <v>3704</v>
      </c>
      <c r="E61" s="213" t="s">
        <v>4230</v>
      </c>
      <c r="F61" s="216">
        <v>39.384399999999999</v>
      </c>
      <c r="G61" s="216">
        <v>-80.332499999999996</v>
      </c>
      <c r="H61" s="217">
        <v>299</v>
      </c>
      <c r="I61" s="202" t="s">
        <v>3719</v>
      </c>
      <c r="J61" s="202" t="s">
        <v>4353</v>
      </c>
      <c r="K61" s="16">
        <v>45314.016192129631</v>
      </c>
      <c r="L61" s="16">
        <v>45313.682858796295</v>
      </c>
      <c r="M61" s="203" t="s">
        <v>3883</v>
      </c>
      <c r="N61" s="213" t="s">
        <v>3904</v>
      </c>
      <c r="O61" s="16">
        <v>45313.47452546296</v>
      </c>
      <c r="P61" s="213">
        <v>3944</v>
      </c>
      <c r="Q61" s="213" t="s">
        <v>4354</v>
      </c>
      <c r="R61" s="205" t="s">
        <v>4086</v>
      </c>
      <c r="S61" s="213">
        <v>1467.2</v>
      </c>
      <c r="T61" s="213">
        <v>1460.1</v>
      </c>
      <c r="U61" s="207">
        <v>1328.5523960606333</v>
      </c>
      <c r="V61" s="207">
        <v>794.5088040727187</v>
      </c>
      <c r="W61" s="208">
        <v>0.40197405354236521</v>
      </c>
      <c r="X61" s="207">
        <v>193.93375181001744</v>
      </c>
      <c r="Y61" s="206">
        <v>23.257355202435221</v>
      </c>
      <c r="Z61" s="206">
        <v>170.67639660758226</v>
      </c>
      <c r="AA61" s="206">
        <v>12.660220090502778</v>
      </c>
      <c r="AB61" s="206">
        <v>4.8897798614055121</v>
      </c>
      <c r="AC61" s="218">
        <v>158.93719241144788</v>
      </c>
      <c r="AD61" s="206">
        <v>113.90498789487098</v>
      </c>
      <c r="AE61" s="203">
        <v>2.15</v>
      </c>
      <c r="AF61" s="203">
        <v>-1</v>
      </c>
      <c r="AG61" s="202">
        <v>0.7</v>
      </c>
      <c r="AH61" s="204">
        <v>5.9924999999999999E-2</v>
      </c>
      <c r="AI61" s="213"/>
    </row>
    <row xmlns:x14ac="http://schemas.microsoft.com/office/spreadsheetml/2009/9/ac" r="62" x14ac:dyDescent="0.25">
      <c r="A62" s="202">
        <v>61</v>
      </c>
      <c r="B62" s="202" t="s">
        <v>3435</v>
      </c>
      <c r="C62" s="202" t="s">
        <v>3553</v>
      </c>
      <c r="D62" s="203" t="s">
        <v>3703</v>
      </c>
      <c r="E62" s="213" t="s">
        <v>4230</v>
      </c>
      <c r="F62" s="204">
        <v>39.174700000000001</v>
      </c>
      <c r="G62" s="204">
        <v>-111.02889999999999</v>
      </c>
      <c r="H62" s="214">
        <v>1725</v>
      </c>
      <c r="I62" s="202" t="s">
        <v>3719</v>
      </c>
      <c r="J62" s="202" t="s">
        <v>3805</v>
      </c>
      <c r="K62" s="16">
        <v>44670.095821759292</v>
      </c>
      <c r="L62" s="16">
        <v>44669.762488425906</v>
      </c>
      <c r="M62" s="203" t="s">
        <v>3882</v>
      </c>
      <c r="N62" s="205" t="s">
        <v>3903</v>
      </c>
      <c r="O62" s="16">
        <v>44669.470821759292</v>
      </c>
      <c r="P62" s="203">
        <v>6165</v>
      </c>
      <c r="Q62" s="205" t="s">
        <v>3991</v>
      </c>
      <c r="R62" s="205" t="s">
        <v>4117</v>
      </c>
      <c r="S62" s="206">
        <v>909.6</v>
      </c>
      <c r="T62" s="206">
        <v>899.7</v>
      </c>
      <c r="U62" s="207">
        <v>822.63058630830005</v>
      </c>
      <c r="V62" s="207">
        <v>392.77449262897147</v>
      </c>
      <c r="W62" s="208">
        <v>0.52253842834653608</v>
      </c>
      <c r="X62" s="206">
        <v>40.74526927811241</v>
      </c>
      <c r="Y62" s="206">
        <v>6.8742453843434648</v>
      </c>
      <c r="Z62" s="206">
        <v>33.87102389376895</v>
      </c>
      <c r="AA62" s="206">
        <v>5.2459550553611622</v>
      </c>
      <c r="AB62" s="206">
        <v>8.7968152532243522</v>
      </c>
      <c r="AC62" s="215">
        <v>13.415684953005098</v>
      </c>
      <c r="AD62" s="206">
        <v>2.6831369906010192</v>
      </c>
      <c r="AE62" s="203">
        <v>0.6</v>
      </c>
      <c r="AF62" s="203">
        <v>1</v>
      </c>
      <c r="AG62" s="202">
        <v>-1</v>
      </c>
      <c r="AH62" s="204">
        <v>2.46625E-2</v>
      </c>
      <c r="AI62" s="211" t="s">
        <v>4150</v>
      </c>
    </row>
    <row xmlns:x14ac="http://schemas.microsoft.com/office/spreadsheetml/2009/9/ac" r="63" x14ac:dyDescent="0.25">
      <c r="A63" s="202">
        <v>62</v>
      </c>
      <c r="B63" s="202" t="s">
        <v>3436</v>
      </c>
      <c r="C63" s="202" t="s">
        <v>3554</v>
      </c>
      <c r="D63" s="203" t="s">
        <v>3703</v>
      </c>
      <c r="E63" s="213" t="s">
        <v>4230</v>
      </c>
      <c r="F63" s="210">
        <v>39.174700000000001</v>
      </c>
      <c r="G63" s="210">
        <v>-111.02889999999999</v>
      </c>
      <c r="H63" s="207">
        <v>1725</v>
      </c>
      <c r="I63" s="202" t="s">
        <v>3719</v>
      </c>
      <c r="J63" s="202" t="s">
        <v>3745</v>
      </c>
      <c r="K63" s="16">
        <v>45296.100983796299</v>
      </c>
      <c r="L63" s="16">
        <v>45295.767650463</v>
      </c>
      <c r="M63" s="203" t="s">
        <v>3882</v>
      </c>
      <c r="N63" s="205" t="s">
        <v>3903</v>
      </c>
      <c r="O63" s="16">
        <v>45295.475983796299</v>
      </c>
      <c r="P63" s="203">
        <v>6165</v>
      </c>
      <c r="Q63" s="205" t="s">
        <v>3931</v>
      </c>
      <c r="R63" s="205" t="s">
        <v>4097</v>
      </c>
      <c r="S63" s="206">
        <v>353.2</v>
      </c>
      <c r="T63" s="206">
        <v>352.6</v>
      </c>
      <c r="U63" s="207">
        <v>320.19085398300001</v>
      </c>
      <c r="V63" s="207">
        <v>571.05036823256091</v>
      </c>
      <c r="W63" s="208">
        <v>0.78346870664481838</v>
      </c>
      <c r="X63" s="206">
        <v>60.735627284343792</v>
      </c>
      <c r="Y63" s="206">
        <v>11.490930823818243</v>
      </c>
      <c r="Z63" s="206">
        <v>49.244696460525539</v>
      </c>
      <c r="AA63" s="206">
        <v>9.2542455907110579</v>
      </c>
      <c r="AB63" s="206">
        <v>4.3912970791342065</v>
      </c>
      <c r="AC63" s="215">
        <v>164.41763623368917</v>
      </c>
      <c r="AD63" s="206">
        <v>32.883527246737835</v>
      </c>
      <c r="AE63" s="203">
        <v>0.6</v>
      </c>
      <c r="AF63" s="202">
        <v>1</v>
      </c>
      <c r="AG63" s="202">
        <v>0.7</v>
      </c>
      <c r="AH63" s="204">
        <v>6.1262499999999998E-2</v>
      </c>
      <c r="AI63" s="202"/>
    </row>
    <row xmlns:x14ac="http://schemas.microsoft.com/office/spreadsheetml/2009/9/ac" r="64" x14ac:dyDescent="0.25">
      <c r="A64" s="202">
        <v>63</v>
      </c>
      <c r="B64" s="202" t="s">
        <v>4369</v>
      </c>
      <c r="C64" s="202" t="s">
        <v>4370</v>
      </c>
      <c r="D64" s="213" t="s">
        <v>3716</v>
      </c>
      <c r="E64" s="213" t="s">
        <v>4230</v>
      </c>
      <c r="F64" s="216">
        <v>29.309100000000001</v>
      </c>
      <c r="G64" s="216">
        <v>-98.320499999999996</v>
      </c>
      <c r="H64" s="217">
        <v>149</v>
      </c>
      <c r="I64" s="202" t="s">
        <v>3719</v>
      </c>
      <c r="J64" s="202" t="s">
        <v>4371</v>
      </c>
      <c r="K64" s="16">
        <v>45327.059641203705</v>
      </c>
      <c r="L64" s="16">
        <v>45326.726307870369</v>
      </c>
      <c r="M64" s="203" t="s">
        <v>3892</v>
      </c>
      <c r="N64" s="213" t="s">
        <v>3905</v>
      </c>
      <c r="O64" s="16">
        <v>45326.476307870369</v>
      </c>
      <c r="P64" s="213">
        <v>7097</v>
      </c>
      <c r="Q64" s="213" t="s">
        <v>4372</v>
      </c>
      <c r="R64" s="205" t="s">
        <v>4097</v>
      </c>
      <c r="S64" s="213">
        <v>534.5</v>
      </c>
      <c r="T64" s="213">
        <v>536.5</v>
      </c>
      <c r="U64" s="207">
        <v>485.64623081333337</v>
      </c>
      <c r="V64" s="207">
        <v>813.1097705760352</v>
      </c>
      <c r="W64" s="208">
        <v>0.67428411667950983</v>
      </c>
      <c r="X64" s="207">
        <v>76.666601035948972</v>
      </c>
      <c r="Y64" s="206">
        <v>22.34631239903355</v>
      </c>
      <c r="Z64" s="206">
        <v>54.320288636915429</v>
      </c>
      <c r="AA64" s="206">
        <v>6.1435683778890127</v>
      </c>
      <c r="AB64" s="206">
        <v>4.0822841840531003</v>
      </c>
      <c r="AC64" s="218">
        <v>14.890825066056095</v>
      </c>
      <c r="AD64" s="206">
        <v>41.098677182314823</v>
      </c>
      <c r="AE64" s="203">
        <v>8.2799999999999994</v>
      </c>
      <c r="AF64" s="203">
        <v>-1</v>
      </c>
      <c r="AG64" s="202">
        <v>0.5</v>
      </c>
      <c r="AH64" s="204">
        <v>3.2375000000000001E-2</v>
      </c>
      <c r="AI64" s="213"/>
    </row>
    <row xmlns:x14ac="http://schemas.microsoft.com/office/spreadsheetml/2009/9/ac" r="65" x14ac:dyDescent="0.25">
      <c r="A65" s="202">
        <v>64</v>
      </c>
      <c r="B65" s="202" t="s">
        <v>4373</v>
      </c>
      <c r="C65" s="202" t="s">
        <v>4374</v>
      </c>
      <c r="D65" s="213" t="s">
        <v>3716</v>
      </c>
      <c r="E65" s="213" t="s">
        <v>4230</v>
      </c>
      <c r="F65" s="216">
        <v>29.309100000000001</v>
      </c>
      <c r="G65" s="216">
        <v>-98.320499999999996</v>
      </c>
      <c r="H65" s="217">
        <v>149</v>
      </c>
      <c r="I65" s="202" t="s">
        <v>3719</v>
      </c>
      <c r="J65" s="202" t="s">
        <v>4375</v>
      </c>
      <c r="K65" s="16">
        <v>45334.060833333337</v>
      </c>
      <c r="L65" s="16">
        <v>45333.727500000001</v>
      </c>
      <c r="M65" s="203" t="s">
        <v>3892</v>
      </c>
      <c r="N65" s="213" t="s">
        <v>3905</v>
      </c>
      <c r="O65" s="16">
        <v>45333.477500000001</v>
      </c>
      <c r="P65" s="213">
        <v>7097</v>
      </c>
      <c r="Q65" s="213" t="s">
        <v>4376</v>
      </c>
      <c r="R65" s="205" t="s">
        <v>4118</v>
      </c>
      <c r="S65" s="213">
        <v>559.5</v>
      </c>
      <c r="T65" s="213">
        <v>524.29999999999995</v>
      </c>
      <c r="U65" s="207">
        <v>493.20005574840002</v>
      </c>
      <c r="V65" s="207">
        <v>642.2941545987868</v>
      </c>
      <c r="W65" s="208">
        <v>0.30229943632943407</v>
      </c>
      <c r="X65" s="207">
        <v>76.80397014488581</v>
      </c>
      <c r="Y65" s="206">
        <v>22.685628334371454</v>
      </c>
      <c r="Z65" s="206">
        <v>54.118341810514366</v>
      </c>
      <c r="AA65" s="206">
        <v>7.4028967159832062</v>
      </c>
      <c r="AB65" s="206">
        <v>4.1063781914310109</v>
      </c>
      <c r="AC65" s="218">
        <v>129.58328672320522</v>
      </c>
      <c r="AD65" s="206">
        <v>250.0957433757861</v>
      </c>
      <c r="AE65" s="203">
        <v>5.79</v>
      </c>
      <c r="AF65" s="203">
        <v>1</v>
      </c>
      <c r="AG65" s="202">
        <v>0.5</v>
      </c>
      <c r="AH65" s="204">
        <v>2.55125E-2</v>
      </c>
      <c r="AI65" s="213"/>
    </row>
    <row xmlns:x14ac="http://schemas.microsoft.com/office/spreadsheetml/2009/9/ac" r="66" x14ac:dyDescent="0.25">
      <c r="A66" s="202">
        <v>65</v>
      </c>
      <c r="B66" s="202" t="s">
        <v>3432</v>
      </c>
      <c r="C66" s="202" t="s">
        <v>3550</v>
      </c>
      <c r="D66" s="203" t="s">
        <v>3681</v>
      </c>
      <c r="E66" s="213" t="s">
        <v>4230</v>
      </c>
      <c r="F66" s="204">
        <v>41.7378</v>
      </c>
      <c r="G66" s="204">
        <v>-108.78749999999999</v>
      </c>
      <c r="H66" s="214">
        <v>2044</v>
      </c>
      <c r="I66" s="202" t="s">
        <v>3719</v>
      </c>
      <c r="J66" s="202" t="s">
        <v>3741</v>
      </c>
      <c r="K66" s="16">
        <v>44605.090347222198</v>
      </c>
      <c r="L66" s="16">
        <v>44604.757013888899</v>
      </c>
      <c r="M66" s="203" t="s">
        <v>3880</v>
      </c>
      <c r="N66" s="205" t="s">
        <v>3903</v>
      </c>
      <c r="O66" s="16">
        <v>44604.465347222198</v>
      </c>
      <c r="P66" s="203">
        <v>8066</v>
      </c>
      <c r="Q66" s="205" t="s">
        <v>3927</v>
      </c>
      <c r="R66" s="205" t="s">
        <v>4064</v>
      </c>
      <c r="S66" s="206">
        <v>580.1</v>
      </c>
      <c r="T66" s="206">
        <v>545</v>
      </c>
      <c r="U66" s="207">
        <v>520.95083694499999</v>
      </c>
      <c r="V66" s="207">
        <v>826.4025881287165</v>
      </c>
      <c r="W66" s="208">
        <v>0.58633508101257725</v>
      </c>
      <c r="X66" s="206">
        <v>99.469961733381325</v>
      </c>
      <c r="Y66" s="206">
        <v>14.928085431017388</v>
      </c>
      <c r="Z66" s="206">
        <v>84.541876302363946</v>
      </c>
      <c r="AA66" s="206">
        <v>6.1191317742447504</v>
      </c>
      <c r="AB66" s="206">
        <v>7.0046526217892033</v>
      </c>
      <c r="AC66" s="215">
        <v>82.271410321770304</v>
      </c>
      <c r="AD66" s="206">
        <v>123.13287744824957</v>
      </c>
      <c r="AE66" s="203">
        <v>4.49</v>
      </c>
      <c r="AF66" s="203">
        <v>1</v>
      </c>
      <c r="AG66" s="202">
        <v>1</v>
      </c>
      <c r="AH66" s="204">
        <v>3.5556249999999998E-2</v>
      </c>
      <c r="AI66" s="211" t="s">
        <v>4149</v>
      </c>
    </row>
    <row xmlns:x14ac="http://schemas.microsoft.com/office/spreadsheetml/2009/9/ac" r="67" x14ac:dyDescent="0.25">
      <c r="A67" s="202">
        <v>66</v>
      </c>
      <c r="B67" s="202" t="s">
        <v>3433</v>
      </c>
      <c r="C67" s="202" t="s">
        <v>3551</v>
      </c>
      <c r="D67" s="203" t="s">
        <v>3681</v>
      </c>
      <c r="E67" s="213" t="s">
        <v>4230</v>
      </c>
      <c r="F67" s="210">
        <v>41.7378</v>
      </c>
      <c r="G67" s="210">
        <v>-108.78749999999999</v>
      </c>
      <c r="H67" s="207">
        <v>2044</v>
      </c>
      <c r="I67" s="202" t="s">
        <v>3719</v>
      </c>
      <c r="J67" s="202" t="s">
        <v>3820</v>
      </c>
      <c r="K67" s="16">
        <v>45231.097268518497</v>
      </c>
      <c r="L67" s="16">
        <v>45230.763935185198</v>
      </c>
      <c r="M67" s="203" t="s">
        <v>3880</v>
      </c>
      <c r="N67" s="205" t="s">
        <v>3903</v>
      </c>
      <c r="O67" s="16">
        <v>45230.472268518497</v>
      </c>
      <c r="P67" s="203">
        <v>8066</v>
      </c>
      <c r="Q67" s="205" t="s">
        <v>4006</v>
      </c>
      <c r="R67" s="205" t="s">
        <v>4119</v>
      </c>
      <c r="S67" s="206">
        <v>1208.8</v>
      </c>
      <c r="T67" s="206">
        <v>1174.8</v>
      </c>
      <c r="U67" s="207">
        <v>1086.3234866586699</v>
      </c>
      <c r="V67" s="207">
        <v>991.1349037182755</v>
      </c>
      <c r="W67" s="208">
        <v>8.7624528153374376E-2</v>
      </c>
      <c r="X67" s="206">
        <v>97.128695072976242</v>
      </c>
      <c r="Y67" s="206">
        <v>15.785396250660732</v>
      </c>
      <c r="Z67" s="206">
        <v>81.343298822315546</v>
      </c>
      <c r="AA67" s="206">
        <v>5.6824878830654368</v>
      </c>
      <c r="AB67" s="206">
        <v>5.917243467750553</v>
      </c>
      <c r="AC67" s="215">
        <v>48.778485674054423</v>
      </c>
      <c r="AD67" s="206">
        <v>97.71956630035568</v>
      </c>
      <c r="AE67" s="203">
        <v>6.01</v>
      </c>
      <c r="AF67" s="202">
        <v>-1</v>
      </c>
      <c r="AG67" s="202">
        <v>0.7</v>
      </c>
      <c r="AH67" s="204">
        <v>3.8662500000000002E-2</v>
      </c>
      <c r="AI67" s="202"/>
    </row>
    <row xmlns:x14ac="http://schemas.microsoft.com/office/spreadsheetml/2009/9/ac" r="68" x14ac:dyDescent="0.25">
      <c r="A68" s="202">
        <v>67</v>
      </c>
      <c r="B68" s="202" t="s">
        <v>3434</v>
      </c>
      <c r="C68" s="202" t="s">
        <v>3552</v>
      </c>
      <c r="D68" s="203" t="s">
        <v>3681</v>
      </c>
      <c r="E68" s="213" t="s">
        <v>4230</v>
      </c>
      <c r="F68" s="210">
        <v>41.7378</v>
      </c>
      <c r="G68" s="210">
        <v>-108.78749999999999</v>
      </c>
      <c r="H68" s="207">
        <v>2044</v>
      </c>
      <c r="I68" s="202" t="s">
        <v>3719</v>
      </c>
      <c r="J68" s="202" t="s">
        <v>3743</v>
      </c>
      <c r="K68" s="16">
        <v>45282.097650462994</v>
      </c>
      <c r="L68" s="16">
        <v>45281.764317129608</v>
      </c>
      <c r="M68" s="203" t="s">
        <v>3880</v>
      </c>
      <c r="N68" s="205" t="s">
        <v>3903</v>
      </c>
      <c r="O68" s="16">
        <v>45281.472650462994</v>
      </c>
      <c r="P68" s="203">
        <v>8066</v>
      </c>
      <c r="Q68" s="205" t="s">
        <v>3929</v>
      </c>
      <c r="R68" s="205" t="s">
        <v>4119</v>
      </c>
      <c r="S68" s="206">
        <v>994.7</v>
      </c>
      <c r="T68" s="206">
        <v>868</v>
      </c>
      <c r="U68" s="207">
        <v>864.06322535866695</v>
      </c>
      <c r="V68" s="207">
        <v>546.68962085254168</v>
      </c>
      <c r="W68" s="208">
        <v>0.36730368240632572</v>
      </c>
      <c r="X68" s="206">
        <v>95.098350059329078</v>
      </c>
      <c r="Y68" s="206">
        <v>18.854386433691271</v>
      </c>
      <c r="Z68" s="206">
        <v>76.243963625637818</v>
      </c>
      <c r="AA68" s="206">
        <v>9.8607976936326249</v>
      </c>
      <c r="AB68" s="206">
        <v>4.168427387125182</v>
      </c>
      <c r="AC68" s="215">
        <v>170.10485333392342</v>
      </c>
      <c r="AD68" s="206">
        <v>180.31114453395881</v>
      </c>
      <c r="AE68" s="203">
        <v>3.18</v>
      </c>
      <c r="AF68" s="202">
        <v>1</v>
      </c>
      <c r="AG68" s="202">
        <v>0.7</v>
      </c>
      <c r="AH68" s="204">
        <v>3.5299999999999998E-2</v>
      </c>
      <c r="AI68" s="202"/>
    </row>
    <row xmlns:x14ac="http://schemas.microsoft.com/office/spreadsheetml/2009/9/ac" r="69" x14ac:dyDescent="0.25">
      <c r="A69" s="202">
        <v>68</v>
      </c>
      <c r="B69" s="202" t="s">
        <v>3447</v>
      </c>
      <c r="C69" s="202" t="s">
        <v>3565</v>
      </c>
      <c r="D69" s="202" t="s">
        <v>3712</v>
      </c>
      <c r="E69" s="213" t="s">
        <v>4230</v>
      </c>
      <c r="F69" s="204">
        <v>38.347189</v>
      </c>
      <c r="G69" s="204">
        <v>-94.646705900000001</v>
      </c>
      <c r="H69" s="214">
        <v>263</v>
      </c>
      <c r="I69" s="202" t="s">
        <v>3719</v>
      </c>
      <c r="J69" s="202" t="s">
        <v>3756</v>
      </c>
      <c r="K69" s="16">
        <v>44854.052465277804</v>
      </c>
      <c r="L69" s="16">
        <v>44853.719131944403</v>
      </c>
      <c r="M69" s="203" t="s">
        <v>3891</v>
      </c>
      <c r="N69" s="202" t="s">
        <v>3905</v>
      </c>
      <c r="O69" s="16">
        <v>44853.469131944403</v>
      </c>
      <c r="P69" s="202">
        <v>1241</v>
      </c>
      <c r="Q69" s="202" t="s">
        <v>3942</v>
      </c>
      <c r="R69" s="205" t="s">
        <v>4056</v>
      </c>
      <c r="S69" s="202">
        <v>708.8</v>
      </c>
      <c r="T69" s="202">
        <v>713.2</v>
      </c>
      <c r="U69" s="207">
        <v>644.01044692599999</v>
      </c>
      <c r="V69" s="207">
        <v>435.19792504494598</v>
      </c>
      <c r="W69" s="208">
        <v>0.32423778663492336</v>
      </c>
      <c r="X69" s="206">
        <v>86.291729082392607</v>
      </c>
      <c r="Y69" s="206">
        <v>11.400338464628614</v>
      </c>
      <c r="Z69" s="206">
        <v>74.891390617764003</v>
      </c>
      <c r="AA69" s="206">
        <v>5.0018082518126965</v>
      </c>
      <c r="AB69" s="206">
        <v>6.3032883456135256</v>
      </c>
      <c r="AC69" s="215">
        <v>160.81379795730044</v>
      </c>
      <c r="AD69" s="206">
        <v>139.37195822966038</v>
      </c>
      <c r="AE69" s="203">
        <v>2.6</v>
      </c>
      <c r="AF69" s="203">
        <v>-1</v>
      </c>
      <c r="AG69" s="202">
        <v>0.7</v>
      </c>
      <c r="AH69" s="204">
        <v>6.2575000000000006E-2</v>
      </c>
      <c r="AI69" s="211" t="s">
        <v>4156</v>
      </c>
    </row>
    <row xmlns:x14ac="http://schemas.microsoft.com/office/spreadsheetml/2009/9/ac" r="70" x14ac:dyDescent="0.25">
      <c r="A70" s="202">
        <v>69</v>
      </c>
      <c r="B70" s="202" t="s">
        <v>3445</v>
      </c>
      <c r="C70" s="202" t="s">
        <v>3563</v>
      </c>
      <c r="D70" s="203" t="s">
        <v>3713</v>
      </c>
      <c r="E70" s="213" t="s">
        <v>4230</v>
      </c>
      <c r="F70" s="210">
        <v>32.259700000000002</v>
      </c>
      <c r="G70" s="210">
        <v>-94.570300000000003</v>
      </c>
      <c r="H70" s="207">
        <v>98</v>
      </c>
      <c r="I70" s="202" t="s">
        <v>3719</v>
      </c>
      <c r="J70" s="202" t="s">
        <v>3754</v>
      </c>
      <c r="K70" s="16">
        <v>45234.050625000003</v>
      </c>
      <c r="L70" s="16">
        <v>45233.717291666704</v>
      </c>
      <c r="M70" s="203" t="s">
        <v>3892</v>
      </c>
      <c r="N70" s="205" t="s">
        <v>3905</v>
      </c>
      <c r="O70" s="16">
        <v>45233.467291666704</v>
      </c>
      <c r="P70" s="203">
        <v>6146</v>
      </c>
      <c r="Q70" s="205" t="s">
        <v>3940</v>
      </c>
      <c r="R70" s="205" t="s">
        <v>4079</v>
      </c>
      <c r="S70" s="206">
        <v>1488.1</v>
      </c>
      <c r="T70" s="206">
        <v>1487.9</v>
      </c>
      <c r="U70" s="207">
        <v>1349.9453242044001</v>
      </c>
      <c r="V70" s="207">
        <v>938.08269098649771</v>
      </c>
      <c r="W70" s="208">
        <v>0.3050957885725013</v>
      </c>
      <c r="X70" s="206">
        <v>200.6306117677816</v>
      </c>
      <c r="Y70" s="206">
        <v>18.630548413367009</v>
      </c>
      <c r="Z70" s="206">
        <v>182.00006335441461</v>
      </c>
      <c r="AA70" s="206">
        <v>9.5230880144522594</v>
      </c>
      <c r="AB70" s="206">
        <v>6.6207931576281505</v>
      </c>
      <c r="AC70" s="215">
        <v>43.736898186902806</v>
      </c>
      <c r="AD70" s="206">
        <v>34.114780585784189</v>
      </c>
      <c r="AE70" s="203">
        <v>2.34</v>
      </c>
      <c r="AF70" s="203">
        <v>-1</v>
      </c>
      <c r="AG70" s="202">
        <v>0.7</v>
      </c>
      <c r="AH70" s="204">
        <v>4.3856249999999999E-2</v>
      </c>
      <c r="AI70" s="211" t="s">
        <v>4155</v>
      </c>
    </row>
    <row xmlns:x14ac="http://schemas.microsoft.com/office/spreadsheetml/2009/9/ac" r="71" x14ac:dyDescent="0.25">
      <c r="A71" s="202">
        <v>70</v>
      </c>
      <c r="B71" s="202" t="s">
        <v>3446</v>
      </c>
      <c r="C71" s="202" t="s">
        <v>3564</v>
      </c>
      <c r="D71" s="203" t="s">
        <v>3713</v>
      </c>
      <c r="E71" s="213" t="s">
        <v>4230</v>
      </c>
      <c r="F71" s="210">
        <v>32.259700000000002</v>
      </c>
      <c r="G71" s="210">
        <v>-94.570300000000003</v>
      </c>
      <c r="H71" s="207">
        <v>98</v>
      </c>
      <c r="I71" s="202" t="s">
        <v>3719</v>
      </c>
      <c r="J71" s="202" t="s">
        <v>3755</v>
      </c>
      <c r="K71" s="16">
        <v>44659.045717592591</v>
      </c>
      <c r="L71" s="16">
        <v>44658.712384259292</v>
      </c>
      <c r="M71" s="203" t="s">
        <v>3892</v>
      </c>
      <c r="N71" s="205" t="s">
        <v>3905</v>
      </c>
      <c r="O71" s="16">
        <v>44658.462384259292</v>
      </c>
      <c r="P71" s="203">
        <v>6146</v>
      </c>
      <c r="Q71" s="205" t="s">
        <v>3941</v>
      </c>
      <c r="R71" s="205" t="s">
        <v>4063</v>
      </c>
      <c r="S71" s="206">
        <v>1469.4</v>
      </c>
      <c r="T71" s="206">
        <v>1514</v>
      </c>
      <c r="U71" s="207">
        <v>1336.38896023967</v>
      </c>
      <c r="V71" s="207">
        <v>1228.6627033850702</v>
      </c>
      <c r="W71" s="208">
        <v>8.0609957175401994E-2</v>
      </c>
      <c r="X71" s="206">
        <v>126.29513745363903</v>
      </c>
      <c r="Y71" s="206">
        <v>27.167406195816611</v>
      </c>
      <c r="Z71" s="206">
        <v>99.127731257822418</v>
      </c>
      <c r="AA71" s="206">
        <v>7.7454448132868965</v>
      </c>
      <c r="AB71" s="206">
        <v>6.9806088595536595</v>
      </c>
      <c r="AC71" s="215">
        <v>36</v>
      </c>
      <c r="AD71" s="206">
        <v>73.92</v>
      </c>
      <c r="AE71" s="203">
        <v>6.16</v>
      </c>
      <c r="AF71" s="203">
        <v>-1</v>
      </c>
      <c r="AG71" s="202">
        <v>0.5</v>
      </c>
      <c r="AH71" s="204">
        <v>4.4650000000000002E-2</v>
      </c>
      <c r="AI71" s="211"/>
    </row>
    <row xmlns:x14ac="http://schemas.microsoft.com/office/spreadsheetml/2009/9/ac" r="72" x14ac:dyDescent="0.25">
      <c r="A72" s="202">
        <v>71</v>
      </c>
      <c r="B72" s="202" t="s">
        <v>4395</v>
      </c>
      <c r="C72" s="202" t="s">
        <v>4396</v>
      </c>
      <c r="D72" s="213" t="s">
        <v>3713</v>
      </c>
      <c r="E72" s="213" t="s">
        <v>4230</v>
      </c>
      <c r="F72" s="216">
        <v>32.259700000000002</v>
      </c>
      <c r="G72" s="216">
        <v>-94.570300000000003</v>
      </c>
      <c r="H72" s="217">
        <v>98</v>
      </c>
      <c r="I72" s="202" t="s">
        <v>3719</v>
      </c>
      <c r="J72" s="202" t="s">
        <v>4397</v>
      </c>
      <c r="K72" s="16">
        <v>45387.050185185188</v>
      </c>
      <c r="L72" s="16">
        <v>45386.716851851852</v>
      </c>
      <c r="M72" s="203" t="s">
        <v>3892</v>
      </c>
      <c r="N72" s="213" t="s">
        <v>3905</v>
      </c>
      <c r="O72" s="16">
        <v>45386.466851851852</v>
      </c>
      <c r="P72" s="213">
        <v>6146</v>
      </c>
      <c r="Q72" s="213" t="s">
        <v>4398</v>
      </c>
      <c r="R72" s="205" t="s">
        <v>4079</v>
      </c>
      <c r="S72" s="213">
        <v>1103</v>
      </c>
      <c r="T72" s="213">
        <v>1115</v>
      </c>
      <c r="U72" s="207">
        <v>1002.8020115960002</v>
      </c>
      <c r="V72" s="207">
        <v>2158.812074428407</v>
      </c>
      <c r="W72" s="208">
        <v>1.1527799600168029</v>
      </c>
      <c r="X72" s="207">
        <v>312.19092859634674</v>
      </c>
      <c r="Y72" s="206">
        <v>22.650339611911193</v>
      </c>
      <c r="Z72" s="206">
        <v>289.54058898443554</v>
      </c>
      <c r="AA72" s="206">
        <v>8.6732147607410255</v>
      </c>
      <c r="AB72" s="206">
        <v>11.63647379612228</v>
      </c>
      <c r="AC72" s="218">
        <v>82.411146140826418</v>
      </c>
      <c r="AD72" s="206">
        <v>90.926964575378477</v>
      </c>
      <c r="AE72" s="203">
        <v>3.31</v>
      </c>
      <c r="AF72" s="203">
        <v>1</v>
      </c>
      <c r="AG72" s="202">
        <v>0</v>
      </c>
      <c r="AH72" s="204">
        <v>3.8518749999999997E-2</v>
      </c>
      <c r="AI72" s="213"/>
    </row>
    <row xmlns:x14ac="http://schemas.microsoft.com/office/spreadsheetml/2009/9/ac" r="73" x14ac:dyDescent="0.25">
      <c r="A73" s="202">
        <v>72</v>
      </c>
      <c r="B73" s="202" t="s">
        <v>1746</v>
      </c>
      <c r="C73" s="202" t="s">
        <v>1868</v>
      </c>
      <c r="D73" s="213" t="s">
        <v>3713</v>
      </c>
      <c r="E73" s="213" t="s">
        <v>4230</v>
      </c>
      <c r="F73" s="216">
        <v>32.259700000000002</v>
      </c>
      <c r="G73" s="216">
        <v>-94.570300000000003</v>
      </c>
      <c r="H73" s="217">
        <v>98</v>
      </c>
      <c r="I73" s="202" t="s">
        <v>3719</v>
      </c>
      <c r="J73" s="202" t="s">
        <v>2068</v>
      </c>
      <c r="K73" s="16">
        <v>45176.050949074073</v>
      </c>
      <c r="L73" s="16">
        <v>45175.717615740738</v>
      </c>
      <c r="M73" s="203" t="s">
        <v>3892</v>
      </c>
      <c r="N73" s="213" t="s">
        <v>3905</v>
      </c>
      <c r="O73" s="16">
        <v>45175.467615740738</v>
      </c>
      <c r="P73" s="213">
        <v>6146</v>
      </c>
      <c r="Q73" s="213" t="s">
        <v>2262</v>
      </c>
      <c r="R73" s="205" t="s">
        <v>4077</v>
      </c>
      <c r="S73" s="213">
        <v>2665.3</v>
      </c>
      <c r="T73" s="213">
        <v>2675.5</v>
      </c>
      <c r="U73" s="207">
        <v>2419.9243657974002</v>
      </c>
      <c r="V73" s="207">
        <v>1248.1238300654584</v>
      </c>
      <c r="W73" s="208">
        <v>0.48423023144602145</v>
      </c>
      <c r="X73" s="207">
        <v>225.21690913701539</v>
      </c>
      <c r="Y73" s="206">
        <v>20.741619544420431</v>
      </c>
      <c r="Z73" s="206">
        <v>204.47528959259495</v>
      </c>
      <c r="AA73" s="206">
        <v>9.2599892215810069</v>
      </c>
      <c r="AB73" s="206">
        <v>7.098625981123897</v>
      </c>
      <c r="AC73" s="218">
        <v>13.84009200926161</v>
      </c>
      <c r="AD73" s="206">
        <v>12.548350088397195</v>
      </c>
      <c r="AE73" s="203">
        <v>2.72</v>
      </c>
      <c r="AF73" s="203">
        <v>-1</v>
      </c>
      <c r="AG73" s="202">
        <v>0.7</v>
      </c>
      <c r="AH73" s="204">
        <v>4.713125E-2</v>
      </c>
      <c r="AI73" s="213"/>
    </row>
    <row xmlns:x14ac="http://schemas.microsoft.com/office/spreadsheetml/2009/9/ac" r="74" x14ac:dyDescent="0.25">
      <c r="A74" s="202">
        <v>73</v>
      </c>
      <c r="B74" s="202" t="s">
        <v>4399</v>
      </c>
      <c r="C74" s="202" t="s">
        <v>4400</v>
      </c>
      <c r="D74" s="213" t="s">
        <v>3713</v>
      </c>
      <c r="E74" s="213" t="s">
        <v>4230</v>
      </c>
      <c r="F74" s="216">
        <v>32.259700000000002</v>
      </c>
      <c r="G74" s="216">
        <v>-94.570300000000003</v>
      </c>
      <c r="H74" s="217">
        <v>98</v>
      </c>
      <c r="I74" s="202" t="s">
        <v>3719</v>
      </c>
      <c r="J74" s="202" t="s">
        <v>4309</v>
      </c>
      <c r="K74" s="16">
        <v>45336.050787037035</v>
      </c>
      <c r="L74" s="16">
        <v>45335.717453703706</v>
      </c>
      <c r="M74" s="203" t="s">
        <v>3892</v>
      </c>
      <c r="N74" s="213" t="s">
        <v>3905</v>
      </c>
      <c r="O74" s="16">
        <v>45335.467453703706</v>
      </c>
      <c r="P74" s="213">
        <v>6146</v>
      </c>
      <c r="Q74" s="213" t="s">
        <v>4310</v>
      </c>
      <c r="R74" s="205" t="s">
        <v>4077</v>
      </c>
      <c r="S74" s="213">
        <v>1097.0999999999999</v>
      </c>
      <c r="T74" s="213">
        <v>1103.7</v>
      </c>
      <c r="U74" s="207">
        <v>996.56965243219997</v>
      </c>
      <c r="V74" s="207">
        <v>1729.8438912541403</v>
      </c>
      <c r="W74" s="208">
        <v>0.73579828267129321</v>
      </c>
      <c r="X74" s="207">
        <v>177.50314389255607</v>
      </c>
      <c r="Y74" s="206">
        <v>16.478537532537079</v>
      </c>
      <c r="Z74" s="206">
        <v>161.02460636001902</v>
      </c>
      <c r="AA74" s="206">
        <v>9.0961065627654616</v>
      </c>
      <c r="AB74" s="206">
        <v>5.5347509677287619</v>
      </c>
      <c r="AC74" s="218">
        <v>158.53231559546433</v>
      </c>
      <c r="AD74" s="206">
        <v>68.697336758034552</v>
      </c>
      <c r="AE74" s="203">
        <v>1.3</v>
      </c>
      <c r="AF74" s="203">
        <v>-1</v>
      </c>
      <c r="AG74" s="202">
        <v>0.5</v>
      </c>
      <c r="AH74" s="204">
        <v>4.340625E-2</v>
      </c>
      <c r="AI74" s="213"/>
    </row>
    <row xmlns:x14ac="http://schemas.microsoft.com/office/spreadsheetml/2009/9/ac" r="75" x14ac:dyDescent="0.25">
      <c r="A75" s="202">
        <v>74</v>
      </c>
      <c r="B75" s="202" t="s">
        <v>740</v>
      </c>
      <c r="C75" s="202" t="s">
        <v>741</v>
      </c>
      <c r="D75" s="213" t="s">
        <v>3713</v>
      </c>
      <c r="E75" s="213" t="s">
        <v>4230</v>
      </c>
      <c r="F75" s="216">
        <v>32.259700000000002</v>
      </c>
      <c r="G75" s="216">
        <v>-94.570300000000003</v>
      </c>
      <c r="H75" s="217">
        <v>98</v>
      </c>
      <c r="I75" s="202" t="s">
        <v>3719</v>
      </c>
      <c r="J75" s="202" t="s">
        <v>742</v>
      </c>
      <c r="K75" s="16">
        <v>45125.050798611112</v>
      </c>
      <c r="L75" s="16">
        <v>45124.717465277776</v>
      </c>
      <c r="M75" s="203" t="s">
        <v>3892</v>
      </c>
      <c r="N75" s="213" t="s">
        <v>3905</v>
      </c>
      <c r="O75" s="16">
        <v>45124.467465277776</v>
      </c>
      <c r="P75" s="213">
        <v>6146</v>
      </c>
      <c r="Q75" s="213" t="s">
        <v>743</v>
      </c>
      <c r="R75" s="205" t="s">
        <v>4077</v>
      </c>
      <c r="S75" s="213">
        <v>2491.4</v>
      </c>
      <c r="T75" s="213">
        <v>2702.3</v>
      </c>
      <c r="U75" s="207">
        <v>2301.6138679303003</v>
      </c>
      <c r="V75" s="207">
        <v>2644.3607568650568</v>
      </c>
      <c r="W75" s="208">
        <v>0.14891589493374388</v>
      </c>
      <c r="X75" s="207">
        <v>327.91890023538633</v>
      </c>
      <c r="Y75" s="206">
        <v>27.76825011533877</v>
      </c>
      <c r="Z75" s="206">
        <v>300.15065012004749</v>
      </c>
      <c r="AA75" s="206">
        <v>10.231402190501992</v>
      </c>
      <c r="AB75" s="206">
        <v>10.984122276183458</v>
      </c>
      <c r="AC75" s="218">
        <v>58.466165562066521</v>
      </c>
      <c r="AD75" s="206">
        <v>77.370225760468031</v>
      </c>
      <c r="AE75" s="203">
        <v>3.97</v>
      </c>
      <c r="AF75" s="203">
        <v>-1</v>
      </c>
      <c r="AG75" s="202">
        <v>0.7</v>
      </c>
      <c r="AH75" s="204">
        <v>5.040625E-2</v>
      </c>
      <c r="AI75" s="213"/>
    </row>
    <row xmlns:x14ac="http://schemas.microsoft.com/office/spreadsheetml/2009/9/ac" r="76" x14ac:dyDescent="0.25">
      <c r="A76" s="202">
        <v>75</v>
      </c>
      <c r="B76" s="202" t="s">
        <v>4401</v>
      </c>
      <c r="C76" s="202" t="s">
        <v>4402</v>
      </c>
      <c r="D76" s="213" t="s">
        <v>3713</v>
      </c>
      <c r="E76" s="213" t="s">
        <v>4230</v>
      </c>
      <c r="F76" s="216">
        <v>32.259700000000002</v>
      </c>
      <c r="G76" s="216">
        <v>-94.570300000000003</v>
      </c>
      <c r="H76" s="217">
        <v>98</v>
      </c>
      <c r="I76" s="202" t="s">
        <v>3719</v>
      </c>
      <c r="J76" s="202" t="s">
        <v>4403</v>
      </c>
      <c r="K76" s="16">
        <v>45445.051192129627</v>
      </c>
      <c r="L76" s="16">
        <v>45444.717858796299</v>
      </c>
      <c r="M76" s="203" t="s">
        <v>3892</v>
      </c>
      <c r="N76" s="213" t="s">
        <v>3905</v>
      </c>
      <c r="O76" s="16">
        <v>45444.467858796299</v>
      </c>
      <c r="P76" s="213">
        <v>6146</v>
      </c>
      <c r="Q76" s="213" t="s">
        <v>4404</v>
      </c>
      <c r="R76" s="205" t="s">
        <v>4077</v>
      </c>
      <c r="S76" s="213">
        <v>647.79999999999995</v>
      </c>
      <c r="T76" s="213">
        <v>634</v>
      </c>
      <c r="U76" s="207">
        <v>584.96179219939995</v>
      </c>
      <c r="V76" s="207">
        <v>1198.1368980459638</v>
      </c>
      <c r="W76" s="208">
        <v>1.0482310366649497</v>
      </c>
      <c r="X76" s="207">
        <v>134.11247097313947</v>
      </c>
      <c r="Y76" s="206">
        <v>20.301387418952448</v>
      </c>
      <c r="Z76" s="206">
        <v>113.81108355418702</v>
      </c>
      <c r="AA76" s="206">
        <v>12.03349171223277</v>
      </c>
      <c r="AB76" s="206">
        <v>7.3445610409703095</v>
      </c>
      <c r="AC76" s="218">
        <v>168.95999716510721</v>
      </c>
      <c r="AD76" s="206">
        <v>86.169598554204683</v>
      </c>
      <c r="AE76" s="203">
        <v>1.53</v>
      </c>
      <c r="AF76" s="203">
        <v>-1</v>
      </c>
      <c r="AG76" s="202">
        <v>0</v>
      </c>
      <c r="AH76" s="204">
        <v>4.4562499999999998E-2</v>
      </c>
      <c r="AI76" s="213"/>
    </row>
    <row xmlns:x14ac="http://schemas.microsoft.com/office/spreadsheetml/2009/9/ac" r="77" x14ac:dyDescent="0.25">
      <c r="A77" s="202">
        <v>76</v>
      </c>
      <c r="B77" s="202" t="s">
        <v>3448</v>
      </c>
      <c r="C77" s="202" t="s">
        <v>3566</v>
      </c>
      <c r="D77" s="203" t="s">
        <v>3714</v>
      </c>
      <c r="E77" s="213" t="s">
        <v>4230</v>
      </c>
      <c r="F77" s="204">
        <v>31.184999999999999</v>
      </c>
      <c r="G77" s="204">
        <v>-96.485299999999995</v>
      </c>
      <c r="H77" s="214">
        <v>129</v>
      </c>
      <c r="I77" s="202" t="s">
        <v>3719</v>
      </c>
      <c r="J77" s="202" t="s">
        <v>3756</v>
      </c>
      <c r="K77" s="16">
        <v>44854.053796296299</v>
      </c>
      <c r="L77" s="16">
        <v>44853.720462963</v>
      </c>
      <c r="M77" s="203" t="s">
        <v>3892</v>
      </c>
      <c r="N77" s="205" t="s">
        <v>3905</v>
      </c>
      <c r="O77" s="16">
        <v>44853.470462963</v>
      </c>
      <c r="P77" s="203">
        <v>6180</v>
      </c>
      <c r="Q77" s="205" t="s">
        <v>3942</v>
      </c>
      <c r="R77" s="205" t="s">
        <v>4117</v>
      </c>
      <c r="S77" s="206">
        <v>1788.5</v>
      </c>
      <c r="T77" s="206">
        <v>1803.2</v>
      </c>
      <c r="U77" s="207">
        <v>1626.2783319320999</v>
      </c>
      <c r="V77" s="207">
        <v>1998.0785047136867</v>
      </c>
      <c r="W77" s="208">
        <v>0.22862025858751348</v>
      </c>
      <c r="X77" s="206">
        <v>205.72413296395911</v>
      </c>
      <c r="Y77" s="206">
        <v>15.609440197275832</v>
      </c>
      <c r="Z77" s="206">
        <v>190.11469276668328</v>
      </c>
      <c r="AA77" s="206">
        <v>7.7481078383796156</v>
      </c>
      <c r="AB77" s="206">
        <v>15.935536206546184</v>
      </c>
      <c r="AC77" s="215">
        <v>46.476881393687947</v>
      </c>
      <c r="AD77" s="206">
        <v>24.013055386738774</v>
      </c>
      <c r="AE77" s="203">
        <v>1.55</v>
      </c>
      <c r="AF77" s="203">
        <v>-1</v>
      </c>
      <c r="AG77" s="202">
        <v>0.7</v>
      </c>
      <c r="AH77" s="204">
        <v>2.9743749999999999E-2</v>
      </c>
      <c r="AI77" s="211" t="s">
        <v>4171</v>
      </c>
    </row>
    <row xmlns:x14ac="http://schemas.microsoft.com/office/spreadsheetml/2009/9/ac" r="78" x14ac:dyDescent="0.25">
      <c r="A78" s="202">
        <v>77</v>
      </c>
      <c r="B78" s="202" t="s">
        <v>3449</v>
      </c>
      <c r="C78" s="202" t="s">
        <v>3567</v>
      </c>
      <c r="D78" s="203" t="s">
        <v>3715</v>
      </c>
      <c r="E78" s="213" t="s">
        <v>4230</v>
      </c>
      <c r="F78" s="204">
        <v>29.917200000000001</v>
      </c>
      <c r="G78" s="204">
        <v>-96.750600000000006</v>
      </c>
      <c r="H78" s="214">
        <v>115</v>
      </c>
      <c r="I78" s="202" t="s">
        <v>3719</v>
      </c>
      <c r="J78" s="202" t="s">
        <v>3756</v>
      </c>
      <c r="K78" s="16">
        <v>44854.054085648102</v>
      </c>
      <c r="L78" s="16">
        <v>44853.720752314803</v>
      </c>
      <c r="M78" s="203" t="s">
        <v>3892</v>
      </c>
      <c r="N78" s="205" t="s">
        <v>3905</v>
      </c>
      <c r="O78" s="16">
        <v>44853.470752314803</v>
      </c>
      <c r="P78" s="203">
        <v>6179</v>
      </c>
      <c r="Q78" s="205" t="s">
        <v>3942</v>
      </c>
      <c r="R78" s="205" t="s">
        <v>4117</v>
      </c>
      <c r="S78" s="206">
        <v>964.3</v>
      </c>
      <c r="T78" s="206">
        <v>979</v>
      </c>
      <c r="U78" s="207">
        <v>878.57666922409999</v>
      </c>
      <c r="V78" s="207">
        <v>777.59974573773138</v>
      </c>
      <c r="W78" s="208">
        <v>0.11493239807465483</v>
      </c>
      <c r="X78" s="206">
        <v>144.18416783197407</v>
      </c>
      <c r="Y78" s="206">
        <v>10.935665334823943</v>
      </c>
      <c r="Z78" s="206">
        <v>133.24850249715016</v>
      </c>
      <c r="AA78" s="206">
        <v>4.4956907537602522</v>
      </c>
      <c r="AB78" s="206">
        <v>6.3625266893440591</v>
      </c>
      <c r="AC78" s="215">
        <v>157.78168949815702</v>
      </c>
      <c r="AD78" s="206">
        <v>137.2700698633966</v>
      </c>
      <c r="AE78" s="203">
        <v>2.61</v>
      </c>
      <c r="AF78" s="203">
        <v>-1</v>
      </c>
      <c r="AG78" s="202">
        <v>0.7</v>
      </c>
      <c r="AH78" s="204">
        <v>2.0987499999999999E-2</v>
      </c>
      <c r="AI78" s="202"/>
    </row>
    <row xmlns:x14ac="http://schemas.microsoft.com/office/spreadsheetml/2009/9/ac" r="79" x14ac:dyDescent="0.25">
      <c r="A79" s="202">
        <v>78</v>
      </c>
      <c r="B79" s="202" t="s">
        <v>3440</v>
      </c>
      <c r="C79" s="202" t="s">
        <v>3558</v>
      </c>
      <c r="D79" s="203" t="s">
        <v>3706</v>
      </c>
      <c r="E79" s="213" t="s">
        <v>4230</v>
      </c>
      <c r="F79" s="210">
        <v>37.151699999999998</v>
      </c>
      <c r="G79" s="210">
        <v>-88.775000000000006</v>
      </c>
      <c r="H79" s="207">
        <v>105</v>
      </c>
      <c r="I79" s="202" t="s">
        <v>3719</v>
      </c>
      <c r="J79" s="202" t="s">
        <v>3749</v>
      </c>
      <c r="K79" s="16">
        <v>45273.037743055589</v>
      </c>
      <c r="L79" s="16">
        <v>45272.704409722202</v>
      </c>
      <c r="M79" s="203" t="s">
        <v>3885</v>
      </c>
      <c r="N79" s="205" t="s">
        <v>3905</v>
      </c>
      <c r="O79" s="16">
        <v>45272.454409722202</v>
      </c>
      <c r="P79" s="203">
        <v>1379</v>
      </c>
      <c r="Q79" s="205" t="s">
        <v>3935</v>
      </c>
      <c r="R79" s="205" t="s">
        <v>4110</v>
      </c>
      <c r="S79" s="206">
        <v>943.29899999999998</v>
      </c>
      <c r="T79" s="206">
        <v>928</v>
      </c>
      <c r="U79" s="207">
        <v>843.25534065372597</v>
      </c>
      <c r="V79" s="207">
        <v>447.18497629951474</v>
      </c>
      <c r="W79" s="208">
        <v>0.46969209118457678</v>
      </c>
      <c r="X79" s="207">
        <v>55.370600107959355</v>
      </c>
      <c r="Y79" s="206">
        <v>12.070684484163754</v>
      </c>
      <c r="Z79" s="206">
        <v>43.299915623795599</v>
      </c>
      <c r="AA79" s="206">
        <v>6.7529058118682848</v>
      </c>
      <c r="AB79" s="206">
        <v>5.0701660415689309</v>
      </c>
      <c r="AC79" s="215">
        <v>129.663330189909</v>
      </c>
      <c r="AD79" s="206">
        <v>76.501364812046305</v>
      </c>
      <c r="AE79" s="203">
        <v>1.77</v>
      </c>
      <c r="AF79" s="203">
        <v>-1</v>
      </c>
      <c r="AG79" s="202">
        <v>0.5</v>
      </c>
      <c r="AH79" s="204">
        <v>4.2206250000000001E-2</v>
      </c>
      <c r="AI79" s="211" t="s">
        <v>4198</v>
      </c>
    </row>
    <row xmlns:x14ac="http://schemas.microsoft.com/office/spreadsheetml/2009/9/ac" r="80" x14ac:dyDescent="0.25">
      <c r="A80" s="202">
        <v>79</v>
      </c>
      <c r="B80" s="202" t="s">
        <v>3441</v>
      </c>
      <c r="C80" s="202" t="s">
        <v>3559</v>
      </c>
      <c r="D80" s="203" t="s">
        <v>3706</v>
      </c>
      <c r="E80" s="213" t="s">
        <v>4230</v>
      </c>
      <c r="F80" s="210">
        <v>37.151699999999998</v>
      </c>
      <c r="G80" s="210">
        <v>-88.775000000000006</v>
      </c>
      <c r="H80" s="207">
        <v>105</v>
      </c>
      <c r="I80" s="202" t="s">
        <v>3719</v>
      </c>
      <c r="J80" s="202" t="s">
        <v>3799</v>
      </c>
      <c r="K80" s="16">
        <v>44647.032268518509</v>
      </c>
      <c r="L80" s="16">
        <v>44646.698935185195</v>
      </c>
      <c r="M80" s="203" t="s">
        <v>3885</v>
      </c>
      <c r="N80" s="205" t="s">
        <v>3905</v>
      </c>
      <c r="O80" s="16">
        <v>44646.448935185195</v>
      </c>
      <c r="P80" s="203">
        <v>1379</v>
      </c>
      <c r="Q80" s="205" t="s">
        <v>3985</v>
      </c>
      <c r="R80" s="205" t="s">
        <v>4050</v>
      </c>
      <c r="S80" s="206">
        <v>811.40099999999995</v>
      </c>
      <c r="T80" s="206">
        <v>780.99800000000005</v>
      </c>
      <c r="U80" s="207">
        <v>714.94506635557104</v>
      </c>
      <c r="V80" s="207">
        <v>552.9977115933375</v>
      </c>
      <c r="W80" s="208">
        <v>0.22651720024834829</v>
      </c>
      <c r="X80" s="206">
        <v>66.925163380803909</v>
      </c>
      <c r="Y80" s="206">
        <v>19.261694480324056</v>
      </c>
      <c r="Z80" s="206">
        <v>47.663468900479842</v>
      </c>
      <c r="AA80" s="206">
        <v>5.5786585304350016</v>
      </c>
      <c r="AB80" s="206">
        <v>4.9155129876617041</v>
      </c>
      <c r="AC80" s="215">
        <v>162.88624931472049</v>
      </c>
      <c r="AD80" s="206">
        <v>304.59728621852736</v>
      </c>
      <c r="AE80" s="203">
        <v>5.61</v>
      </c>
      <c r="AF80" s="203">
        <v>-1</v>
      </c>
      <c r="AG80" s="202">
        <v>0.5</v>
      </c>
      <c r="AH80" s="204">
        <v>3.5643750000000002E-2</v>
      </c>
      <c r="AI80" s="211" t="s">
        <v>4198</v>
      </c>
    </row>
    <row xmlns:x14ac="http://schemas.microsoft.com/office/spreadsheetml/2009/9/ac" r="81" x14ac:dyDescent="0.25">
      <c r="A81" s="202">
        <v>80</v>
      </c>
      <c r="B81" s="202" t="s">
        <v>3442</v>
      </c>
      <c r="C81" s="202" t="s">
        <v>3560</v>
      </c>
      <c r="D81" s="203" t="s">
        <v>3706</v>
      </c>
      <c r="E81" s="213" t="s">
        <v>4230</v>
      </c>
      <c r="F81" s="210">
        <v>37.151699999999998</v>
      </c>
      <c r="G81" s="210">
        <v>-88.775000000000006</v>
      </c>
      <c r="H81" s="207">
        <v>105</v>
      </c>
      <c r="I81" s="202" t="s">
        <v>3719</v>
      </c>
      <c r="J81" s="202" t="s">
        <v>3751</v>
      </c>
      <c r="K81" s="16">
        <v>45164.037974537001</v>
      </c>
      <c r="L81" s="16">
        <v>45163.704641203702</v>
      </c>
      <c r="M81" s="203" t="s">
        <v>3885</v>
      </c>
      <c r="N81" s="205" t="s">
        <v>3905</v>
      </c>
      <c r="O81" s="16">
        <v>45163.454641203702</v>
      </c>
      <c r="P81" s="203">
        <v>1379</v>
      </c>
      <c r="Q81" s="205" t="s">
        <v>3937</v>
      </c>
      <c r="R81" s="205" t="s">
        <v>4110</v>
      </c>
      <c r="S81" s="206">
        <v>1266.6010000000001</v>
      </c>
      <c r="T81" s="206">
        <v>1261.202</v>
      </c>
      <c r="U81" s="207">
        <v>1144.6329974986099</v>
      </c>
      <c r="V81" s="207">
        <v>826.80903655067925</v>
      </c>
      <c r="W81" s="208">
        <v>0.27766451049592134</v>
      </c>
      <c r="X81" s="206">
        <v>163.82097763792765</v>
      </c>
      <c r="Y81" s="206">
        <v>22.140033713535011</v>
      </c>
      <c r="Z81" s="206">
        <v>141.68094392439266</v>
      </c>
      <c r="AA81" s="206">
        <v>10.013560407343464</v>
      </c>
      <c r="AB81" s="206">
        <v>5.5006364634278704</v>
      </c>
      <c r="AC81" s="215">
        <v>118.85707568278383</v>
      </c>
      <c r="AD81" s="206">
        <v>103.40565584402192</v>
      </c>
      <c r="AE81" s="203">
        <v>2.61</v>
      </c>
      <c r="AF81" s="203">
        <v>-1</v>
      </c>
      <c r="AG81" s="202">
        <v>0.7</v>
      </c>
      <c r="AH81" s="204">
        <v>5.134375E-2</v>
      </c>
      <c r="AI81" s="211" t="s">
        <v>4154</v>
      </c>
    </row>
    <row xmlns:x14ac="http://schemas.microsoft.com/office/spreadsheetml/2009/9/ac" r="82" x14ac:dyDescent="0.25">
      <c r="A82" s="202">
        <v>81</v>
      </c>
      <c r="B82" s="202" t="s">
        <v>3444</v>
      </c>
      <c r="C82" s="202" t="s">
        <v>3562</v>
      </c>
      <c r="D82" s="203" t="s">
        <v>3708</v>
      </c>
      <c r="E82" s="213" t="s">
        <v>4230</v>
      </c>
      <c r="F82" s="204">
        <v>45.379199999999997</v>
      </c>
      <c r="G82" s="204">
        <v>-93.895799999999994</v>
      </c>
      <c r="H82" s="214">
        <v>292</v>
      </c>
      <c r="I82" s="202" t="s">
        <v>3719</v>
      </c>
      <c r="J82" s="202" t="s">
        <v>3753</v>
      </c>
      <c r="K82" s="16">
        <v>44715.054872685199</v>
      </c>
      <c r="L82" s="16">
        <v>44714.721539351798</v>
      </c>
      <c r="M82" s="203" t="s">
        <v>3887</v>
      </c>
      <c r="N82" s="205" t="s">
        <v>3905</v>
      </c>
      <c r="O82" s="16">
        <v>44714.471539351798</v>
      </c>
      <c r="P82" s="203">
        <v>6090</v>
      </c>
      <c r="Q82" s="205" t="s">
        <v>3939</v>
      </c>
      <c r="R82" s="205" t="s">
        <v>4067</v>
      </c>
      <c r="S82" s="206">
        <v>411.9</v>
      </c>
      <c r="T82" s="206">
        <v>411.2</v>
      </c>
      <c r="U82" s="207">
        <v>373.46830178863303</v>
      </c>
      <c r="V82" s="207">
        <v>528.32982648288407</v>
      </c>
      <c r="W82" s="208">
        <v>0.41465774726417343</v>
      </c>
      <c r="X82" s="206">
        <v>73.806311375059636</v>
      </c>
      <c r="Y82" s="206">
        <v>22.742750026994127</v>
      </c>
      <c r="Z82" s="206">
        <v>51.063561348065512</v>
      </c>
      <c r="AA82" s="206">
        <v>7.5731800818196335</v>
      </c>
      <c r="AB82" s="206">
        <v>3.4501532129840573</v>
      </c>
      <c r="AC82" s="215">
        <v>54.162659051878393</v>
      </c>
      <c r="AD82" s="206">
        <v>87.021338876684624</v>
      </c>
      <c r="AE82" s="203">
        <v>4.82</v>
      </c>
      <c r="AF82" s="203">
        <v>-1</v>
      </c>
      <c r="AG82" s="202">
        <v>0.7</v>
      </c>
      <c r="AH82" s="204">
        <v>3.5999999999999997E-2</v>
      </c>
      <c r="AI82" s="202"/>
    </row>
    <row xmlns:x14ac="http://schemas.microsoft.com/office/spreadsheetml/2009/9/ac" r="83" x14ac:dyDescent="0.25">
      <c r="A83" s="202">
        <v>82</v>
      </c>
      <c r="B83" s="202" t="s">
        <v>3438</v>
      </c>
      <c r="C83" s="202" t="s">
        <v>3556</v>
      </c>
      <c r="D83" s="203" t="s">
        <v>3683</v>
      </c>
      <c r="E83" s="213" t="s">
        <v>4230</v>
      </c>
      <c r="F83" s="210">
        <v>38.584699999999998</v>
      </c>
      <c r="G83" s="210">
        <v>-85.411699999999996</v>
      </c>
      <c r="H83" s="207">
        <v>144</v>
      </c>
      <c r="I83" s="202" t="s">
        <v>3719</v>
      </c>
      <c r="J83" s="202" t="s">
        <v>3820</v>
      </c>
      <c r="K83" s="16">
        <v>45231.029178240708</v>
      </c>
      <c r="L83" s="16">
        <v>45230.695844907408</v>
      </c>
      <c r="M83" s="203" t="s">
        <v>3885</v>
      </c>
      <c r="N83" s="205" t="s">
        <v>3904</v>
      </c>
      <c r="O83" s="16">
        <v>45230.487511574094</v>
      </c>
      <c r="P83" s="203">
        <v>6071</v>
      </c>
      <c r="Q83" s="205" t="s">
        <v>4006</v>
      </c>
      <c r="R83" s="205" t="s">
        <v>4048</v>
      </c>
      <c r="S83" s="206">
        <v>278.2</v>
      </c>
      <c r="T83" s="206">
        <v>284.99</v>
      </c>
      <c r="U83" s="207">
        <v>256.69064373722</v>
      </c>
      <c r="V83" s="207">
        <v>926.7730155074305</v>
      </c>
      <c r="W83" s="208">
        <v>2.6104666769864391</v>
      </c>
      <c r="X83" s="207">
        <v>152.90151027993969</v>
      </c>
      <c r="Y83" s="206">
        <v>24.444541713203961</v>
      </c>
      <c r="Z83" s="206">
        <v>128.45696856673572</v>
      </c>
      <c r="AA83" s="206">
        <v>9.6528036540923434</v>
      </c>
      <c r="AB83" s="206">
        <v>5.9015610382464132</v>
      </c>
      <c r="AC83" s="215">
        <v>36.46638293943812</v>
      </c>
      <c r="AD83" s="206">
        <v>38.897475135400661</v>
      </c>
      <c r="AE83" s="203">
        <v>3.2</v>
      </c>
      <c r="AF83" s="203">
        <v>-1</v>
      </c>
      <c r="AG83" s="202">
        <v>0.5</v>
      </c>
      <c r="AH83" s="204">
        <v>4.8224999999999997E-2</v>
      </c>
      <c r="AI83" s="212" t="s">
        <v>4152</v>
      </c>
    </row>
    <row xmlns:x14ac="http://schemas.microsoft.com/office/spreadsheetml/2009/9/ac" r="84" x14ac:dyDescent="0.25">
      <c r="A84" s="202">
        <v>83</v>
      </c>
      <c r="B84" s="202" t="s">
        <v>3439</v>
      </c>
      <c r="C84" s="202" t="s">
        <v>3557</v>
      </c>
      <c r="D84" s="203" t="s">
        <v>3683</v>
      </c>
      <c r="E84" s="213" t="s">
        <v>4230</v>
      </c>
      <c r="F84" s="204">
        <v>38.584699999999998</v>
      </c>
      <c r="G84" s="204">
        <v>-85.411699999999996</v>
      </c>
      <c r="H84" s="214">
        <v>144</v>
      </c>
      <c r="I84" s="202" t="s">
        <v>3719</v>
      </c>
      <c r="J84" s="202" t="s">
        <v>3748</v>
      </c>
      <c r="K84" s="16">
        <v>45122.0292708333</v>
      </c>
      <c r="L84" s="16">
        <v>45121.695937500001</v>
      </c>
      <c r="M84" s="203" t="s">
        <v>3885</v>
      </c>
      <c r="N84" s="205" t="s">
        <v>3904</v>
      </c>
      <c r="O84" s="16">
        <v>45121.487604166701</v>
      </c>
      <c r="P84" s="203">
        <v>6071</v>
      </c>
      <c r="Q84" s="205" t="s">
        <v>3934</v>
      </c>
      <c r="R84" s="205" t="s">
        <v>4048</v>
      </c>
      <c r="S84" s="206">
        <v>1373.5</v>
      </c>
      <c r="T84" s="206">
        <v>1399.05</v>
      </c>
      <c r="U84" s="207">
        <v>1262.2432394648999</v>
      </c>
      <c r="V84" s="207">
        <v>1480.7251482485144</v>
      </c>
      <c r="W84" s="208">
        <v>0.17309017941441701</v>
      </c>
      <c r="X84" s="206">
        <v>161.42967999338677</v>
      </c>
      <c r="Y84" s="206">
        <v>20.893613431381631</v>
      </c>
      <c r="Z84" s="206">
        <v>140.53606656200515</v>
      </c>
      <c r="AA84" s="206">
        <v>11.431904830466086</v>
      </c>
      <c r="AB84" s="206">
        <v>7.9576101654911007</v>
      </c>
      <c r="AC84" s="215">
        <v>16.62183468594003</v>
      </c>
      <c r="AD84" s="206">
        <v>8.4217295742096159</v>
      </c>
      <c r="AE84" s="203">
        <v>1.52</v>
      </c>
      <c r="AF84" s="203">
        <v>1</v>
      </c>
      <c r="AG84" s="202">
        <v>1</v>
      </c>
      <c r="AH84" s="204">
        <v>5.2025000000000002E-2</v>
      </c>
      <c r="AI84" s="202"/>
    </row>
    <row xmlns:x14ac="http://schemas.microsoft.com/office/spreadsheetml/2009/9/ac" r="85" x14ac:dyDescent="0.25">
      <c r="A85" s="202">
        <v>84</v>
      </c>
      <c r="B85" s="202" t="s">
        <v>3443</v>
      </c>
      <c r="C85" s="202" t="s">
        <v>3561</v>
      </c>
      <c r="D85" s="203" t="s">
        <v>3687</v>
      </c>
      <c r="E85" s="213" t="s">
        <v>4230</v>
      </c>
      <c r="F85" s="210">
        <v>34.4236</v>
      </c>
      <c r="G85" s="210">
        <v>-92.139200000000002</v>
      </c>
      <c r="H85" s="207">
        <v>93</v>
      </c>
      <c r="I85" s="202" t="s">
        <v>3719</v>
      </c>
      <c r="J85" s="202" t="s">
        <v>3752</v>
      </c>
      <c r="K85" s="16">
        <v>45206.04582175929</v>
      </c>
      <c r="L85" s="16">
        <v>45205.712488425903</v>
      </c>
      <c r="M85" s="203" t="s">
        <v>3873</v>
      </c>
      <c r="N85" s="205" t="s">
        <v>3905</v>
      </c>
      <c r="O85" s="16">
        <v>45205.462488425903</v>
      </c>
      <c r="P85" s="203">
        <v>6009</v>
      </c>
      <c r="Q85" s="205" t="s">
        <v>3938</v>
      </c>
      <c r="R85" s="205" t="s">
        <v>4063</v>
      </c>
      <c r="S85" s="206">
        <v>320</v>
      </c>
      <c r="T85" s="206">
        <v>380.1</v>
      </c>
      <c r="U85" s="207">
        <v>294.84260037283298</v>
      </c>
      <c r="V85" s="207">
        <v>478.48200339268715</v>
      </c>
      <c r="W85" s="208">
        <v>0.62283877156028111</v>
      </c>
      <c r="X85" s="206">
        <v>102.03026903248775</v>
      </c>
      <c r="Y85" s="206">
        <v>26.030870195270271</v>
      </c>
      <c r="Z85" s="206">
        <v>75.999398837217484</v>
      </c>
      <c r="AA85" s="206">
        <v>12.988826709809064</v>
      </c>
      <c r="AB85" s="206">
        <v>4.8617019590049004</v>
      </c>
      <c r="AC85" s="215">
        <v>60.281146366189716</v>
      </c>
      <c r="AD85" s="206">
        <v>56.262403275110394</v>
      </c>
      <c r="AE85" s="203">
        <v>2.8</v>
      </c>
      <c r="AF85" s="203">
        <v>-1</v>
      </c>
      <c r="AG85" s="202">
        <v>0.5</v>
      </c>
      <c r="AH85" s="204">
        <v>5.418125E-2</v>
      </c>
      <c r="AI85" s="202"/>
    </row>
    <row xmlns:x14ac="http://schemas.microsoft.com/office/spreadsheetml/2009/9/ac" r="86" x14ac:dyDescent="0.25">
      <c r="A86" s="202">
        <v>85</v>
      </c>
      <c r="B86" s="202" t="s">
        <v>3453</v>
      </c>
      <c r="C86" s="202" t="s">
        <v>3571</v>
      </c>
      <c r="D86" s="203" t="s">
        <v>3675</v>
      </c>
      <c r="E86" s="213" t="s">
        <v>4230</v>
      </c>
      <c r="F86" s="204">
        <v>47.371037299999998</v>
      </c>
      <c r="G86" s="204">
        <v>-101.8356849</v>
      </c>
      <c r="H86" s="214">
        <v>590</v>
      </c>
      <c r="I86" s="202" t="s">
        <v>3720</v>
      </c>
      <c r="J86" s="202" t="s">
        <v>3760</v>
      </c>
      <c r="K86" s="16">
        <v>44158.754143518498</v>
      </c>
      <c r="L86" s="16">
        <v>44158.754143518498</v>
      </c>
      <c r="M86" s="203" t="s">
        <v>3861</v>
      </c>
      <c r="N86" s="205" t="s">
        <v>3905</v>
      </c>
      <c r="O86" s="16">
        <v>44158.504143518498</v>
      </c>
      <c r="P86" s="203">
        <v>6469</v>
      </c>
      <c r="Q86" s="205" t="s">
        <v>3946</v>
      </c>
      <c r="R86" s="205" t="s">
        <v>4061</v>
      </c>
      <c r="S86" s="206">
        <v>372.7</v>
      </c>
      <c r="T86" s="206">
        <v>365.9</v>
      </c>
      <c r="U86" s="207">
        <v>337.59368124533302</v>
      </c>
      <c r="V86" s="207">
        <v>385.69176120491494</v>
      </c>
      <c r="W86" s="208">
        <v>0.1424732826223383</v>
      </c>
      <c r="X86" s="207">
        <v>49.05745522947386</v>
      </c>
      <c r="Y86" s="206">
        <v>18.868013738839224</v>
      </c>
      <c r="Z86" s="206">
        <v>30.189441490634632</v>
      </c>
      <c r="AA86" s="206">
        <v>7.2391223190998799</v>
      </c>
      <c r="AB86" s="206">
        <v>8.150570312673441</v>
      </c>
      <c r="AC86" s="215">
        <v>22.473573164899506</v>
      </c>
      <c r="AD86" s="206">
        <v>48.243270393984268</v>
      </c>
      <c r="AE86" s="203">
        <v>6.44</v>
      </c>
      <c r="AF86" s="203">
        <v>-1</v>
      </c>
      <c r="AG86" s="202">
        <v>0</v>
      </c>
      <c r="AH86" s="204">
        <v>5.4168750000000002E-2</v>
      </c>
      <c r="AI86" s="211" t="s">
        <v>4159</v>
      </c>
    </row>
    <row xmlns:x14ac="http://schemas.microsoft.com/office/spreadsheetml/2009/9/ac" r="87" x14ac:dyDescent="0.25">
      <c r="A87" s="202">
        <v>86</v>
      </c>
      <c r="B87" s="202" t="s">
        <v>3457</v>
      </c>
      <c r="C87" s="202" t="s">
        <v>3575</v>
      </c>
      <c r="D87" s="203" t="s">
        <v>3702</v>
      </c>
      <c r="E87" s="213" t="s">
        <v>4230</v>
      </c>
      <c r="F87" s="204">
        <v>40.462699999999998</v>
      </c>
      <c r="G87" s="204">
        <v>-107.5912</v>
      </c>
      <c r="H87" s="214">
        <v>1939</v>
      </c>
      <c r="I87" s="202" t="s">
        <v>3720</v>
      </c>
      <c r="J87" s="202" t="s">
        <v>3768</v>
      </c>
      <c r="K87" s="16">
        <v>45206.757638888899</v>
      </c>
      <c r="L87" s="16">
        <v>45206.757638888899</v>
      </c>
      <c r="M87" s="203" t="s">
        <v>3881</v>
      </c>
      <c r="N87" s="205" t="s">
        <v>3903</v>
      </c>
      <c r="O87" s="16">
        <v>45206.465972222199</v>
      </c>
      <c r="P87" s="203">
        <v>6021</v>
      </c>
      <c r="Q87" s="205" t="s">
        <v>3954</v>
      </c>
      <c r="R87" s="205" t="s">
        <v>4065</v>
      </c>
      <c r="S87" s="206">
        <v>487.2</v>
      </c>
      <c r="T87" s="206">
        <v>518.1</v>
      </c>
      <c r="U87" s="207">
        <v>447.11960688009998</v>
      </c>
      <c r="V87" s="207">
        <v>529.83964575110178</v>
      </c>
      <c r="W87" s="208">
        <v>0.18500651190003414</v>
      </c>
      <c r="X87" s="206">
        <v>63.66253733966397</v>
      </c>
      <c r="Y87" s="206">
        <v>14.070993158509651</v>
      </c>
      <c r="Z87" s="206">
        <v>49.591544181154312</v>
      </c>
      <c r="AA87" s="206">
        <v>9.3957071394973717</v>
      </c>
      <c r="AB87" s="206">
        <v>3.8391102460464035</v>
      </c>
      <c r="AC87" s="215">
        <v>4.0505483986088962</v>
      </c>
      <c r="AD87" s="206">
        <v>1.8362486073693665</v>
      </c>
      <c r="AE87" s="203">
        <v>1.36</v>
      </c>
      <c r="AF87" s="203">
        <v>1</v>
      </c>
      <c r="AG87" s="202">
        <v>0.7</v>
      </c>
      <c r="AH87" s="204">
        <v>5.5599999999999997E-2</v>
      </c>
      <c r="AI87" s="211" t="s">
        <v>4162</v>
      </c>
    </row>
    <row xmlns:x14ac="http://schemas.microsoft.com/office/spreadsheetml/2009/9/ac" r="88" x14ac:dyDescent="0.25">
      <c r="A88" s="202">
        <v>87</v>
      </c>
      <c r="B88" s="202" t="s">
        <v>3458</v>
      </c>
      <c r="C88" s="202" t="s">
        <v>3576</v>
      </c>
      <c r="D88" s="203" t="s">
        <v>3702</v>
      </c>
      <c r="E88" s="213" t="s">
        <v>4230</v>
      </c>
      <c r="F88" s="204">
        <v>40.462699999999998</v>
      </c>
      <c r="G88" s="204">
        <v>-107.5912</v>
      </c>
      <c r="H88" s="214">
        <v>1939</v>
      </c>
      <c r="I88" s="202" t="s">
        <v>3720</v>
      </c>
      <c r="J88" s="202" t="s">
        <v>3765</v>
      </c>
      <c r="K88" s="16">
        <v>45122.759722222203</v>
      </c>
      <c r="L88" s="16">
        <v>45122.759722222203</v>
      </c>
      <c r="M88" s="203" t="s">
        <v>3881</v>
      </c>
      <c r="N88" s="205" t="s">
        <v>3903</v>
      </c>
      <c r="O88" s="16">
        <v>45122.468055555604</v>
      </c>
      <c r="P88" s="203">
        <v>6021</v>
      </c>
      <c r="Q88" s="205" t="s">
        <v>3951</v>
      </c>
      <c r="R88" s="205" t="s">
        <v>4080</v>
      </c>
      <c r="S88" s="206">
        <v>892.4</v>
      </c>
      <c r="T88" s="206">
        <v>903.4</v>
      </c>
      <c r="U88" s="207">
        <v>811.90010280866704</v>
      </c>
      <c r="V88" s="207">
        <v>1121.5985886720046</v>
      </c>
      <c r="W88" s="208">
        <v>0.38144900436885554</v>
      </c>
      <c r="X88" s="206">
        <v>192.72600940444093</v>
      </c>
      <c r="Y88" s="206">
        <v>15.248074570988448</v>
      </c>
      <c r="Z88" s="206">
        <v>177.47793483345248</v>
      </c>
      <c r="AA88" s="206">
        <v>7.7276384298819272</v>
      </c>
      <c r="AB88" s="206">
        <v>7.4936959947179576</v>
      </c>
      <c r="AC88" s="215">
        <v>172.55827330155387</v>
      </c>
      <c r="AD88" s="206">
        <v>161.62958265912212</v>
      </c>
      <c r="AE88" s="203">
        <v>2.81</v>
      </c>
      <c r="AF88" s="203">
        <v>-1</v>
      </c>
      <c r="AG88" s="202">
        <v>0.7</v>
      </c>
      <c r="AH88" s="204">
        <v>4.2162499999999999E-2</v>
      </c>
      <c r="AI88" s="202" t="s">
        <v>4163</v>
      </c>
    </row>
    <row xmlns:x14ac="http://schemas.microsoft.com/office/spreadsheetml/2009/9/ac" r="89" x14ac:dyDescent="0.25">
      <c r="A89" s="202">
        <v>88</v>
      </c>
      <c r="B89" s="202" t="s">
        <v>3459</v>
      </c>
      <c r="C89" s="202" t="s">
        <v>3577</v>
      </c>
      <c r="D89" s="203" t="s">
        <v>3680</v>
      </c>
      <c r="E89" s="213" t="s">
        <v>4230</v>
      </c>
      <c r="F89" s="204">
        <v>36.69</v>
      </c>
      <c r="G89" s="204">
        <v>-108.48139999999999</v>
      </c>
      <c r="H89" s="214">
        <v>1630</v>
      </c>
      <c r="I89" s="202" t="s">
        <v>3720</v>
      </c>
      <c r="J89" s="202" t="s">
        <v>3766</v>
      </c>
      <c r="K89" s="16">
        <v>44091.763518518499</v>
      </c>
      <c r="L89" s="16">
        <v>44091.763518518499</v>
      </c>
      <c r="M89" s="203" t="s">
        <v>3866</v>
      </c>
      <c r="N89" s="205" t="s">
        <v>3903</v>
      </c>
      <c r="O89" s="16">
        <v>44091.471851851798</v>
      </c>
      <c r="P89" s="203">
        <v>2442</v>
      </c>
      <c r="Q89" s="205" t="s">
        <v>3952</v>
      </c>
      <c r="R89" s="205" t="s">
        <v>4067</v>
      </c>
      <c r="S89" s="206">
        <v>1507.6</v>
      </c>
      <c r="T89" s="206">
        <v>1506</v>
      </c>
      <c r="U89" s="207">
        <v>1367.21207375573</v>
      </c>
      <c r="V89" s="207">
        <v>1230.0599934628106</v>
      </c>
      <c r="W89" s="208">
        <v>0.10031514709796471</v>
      </c>
      <c r="X89" s="206">
        <v>211.55612564062497</v>
      </c>
      <c r="Y89" s="206">
        <v>9.2389179002153128</v>
      </c>
      <c r="Z89" s="206">
        <v>202.31720774040966</v>
      </c>
      <c r="AA89" s="206">
        <v>4.6218465925817434</v>
      </c>
      <c r="AB89" s="206">
        <v>7.9602490520404903</v>
      </c>
      <c r="AC89" s="215">
        <v>71.612628196852512</v>
      </c>
      <c r="AD89" s="206">
        <v>64.69007413782343</v>
      </c>
      <c r="AE89" s="203">
        <v>2.71</v>
      </c>
      <c r="AF89" s="203">
        <v>-1</v>
      </c>
      <c r="AG89" s="202">
        <v>0.7</v>
      </c>
      <c r="AH89" s="204">
        <v>7.1150000000000005E-2</v>
      </c>
      <c r="AI89" s="211" t="s">
        <v>4164</v>
      </c>
    </row>
    <row xmlns:x14ac="http://schemas.microsoft.com/office/spreadsheetml/2009/9/ac" r="90" x14ac:dyDescent="0.25">
      <c r="A90" s="202">
        <v>89</v>
      </c>
      <c r="B90" s="202" t="s">
        <v>3461</v>
      </c>
      <c r="C90" s="202" t="s">
        <v>3579</v>
      </c>
      <c r="D90" s="203" t="s">
        <v>3680</v>
      </c>
      <c r="E90" s="213" t="s">
        <v>4230</v>
      </c>
      <c r="F90" s="204">
        <v>36.69</v>
      </c>
      <c r="G90" s="204">
        <v>-108.48139999999999</v>
      </c>
      <c r="H90" s="214">
        <v>1630</v>
      </c>
      <c r="I90" s="202" t="s">
        <v>3720</v>
      </c>
      <c r="J90" s="202" t="s">
        <v>3768</v>
      </c>
      <c r="K90" s="16">
        <v>45206.758414351898</v>
      </c>
      <c r="L90" s="16">
        <v>45206.758414351898</v>
      </c>
      <c r="M90" s="203" t="s">
        <v>3866</v>
      </c>
      <c r="N90" s="205" t="s">
        <v>3903</v>
      </c>
      <c r="O90" s="16">
        <v>45206.466747685197</v>
      </c>
      <c r="P90" s="203">
        <v>2442</v>
      </c>
      <c r="Q90" s="205" t="s">
        <v>3954</v>
      </c>
      <c r="R90" s="205" t="s">
        <v>4079</v>
      </c>
      <c r="S90" s="206">
        <v>1532.3</v>
      </c>
      <c r="T90" s="206">
        <v>1509.9</v>
      </c>
      <c r="U90" s="207">
        <v>1386.0149894668</v>
      </c>
      <c r="V90" s="207">
        <v>1076.9509435276743</v>
      </c>
      <c r="W90" s="208">
        <v>0.22298752054479773</v>
      </c>
      <c r="X90" s="206">
        <v>111.58618432623695</v>
      </c>
      <c r="Y90" s="206">
        <v>7.8688603939185038</v>
      </c>
      <c r="Z90" s="206">
        <v>103.71732393231844</v>
      </c>
      <c r="AA90" s="206">
        <v>4.799446531796602</v>
      </c>
      <c r="AB90" s="206">
        <v>11.564942946995435</v>
      </c>
      <c r="AC90" s="215">
        <v>16.846998176768039</v>
      </c>
      <c r="AD90" s="206">
        <v>9.5466323001685556</v>
      </c>
      <c r="AE90" s="203">
        <v>1.7</v>
      </c>
      <c r="AF90" s="203">
        <v>1</v>
      </c>
      <c r="AG90" s="202">
        <v>1</v>
      </c>
      <c r="AH90" s="204">
        <v>7.5475E-2</v>
      </c>
      <c r="AI90" s="211" t="s">
        <v>4166</v>
      </c>
    </row>
    <row xmlns:x14ac="http://schemas.microsoft.com/office/spreadsheetml/2009/9/ac" r="91" x14ac:dyDescent="0.25">
      <c r="A91" s="202">
        <v>90</v>
      </c>
      <c r="B91" s="202" t="s">
        <v>3466</v>
      </c>
      <c r="C91" s="202" t="s">
        <v>3584</v>
      </c>
      <c r="D91" s="203" t="s">
        <v>3705</v>
      </c>
      <c r="E91" s="213" t="s">
        <v>4230</v>
      </c>
      <c r="F91" s="204">
        <v>36.315600000000003</v>
      </c>
      <c r="G91" s="204">
        <v>-86.400599999999997</v>
      </c>
      <c r="H91" s="214">
        <v>140</v>
      </c>
      <c r="I91" s="202" t="s">
        <v>3720</v>
      </c>
      <c r="J91" s="202" t="s">
        <v>3772</v>
      </c>
      <c r="K91" s="16">
        <v>44647.7026736111</v>
      </c>
      <c r="L91" s="16">
        <v>44647.7026736111</v>
      </c>
      <c r="M91" s="203" t="s">
        <v>3884</v>
      </c>
      <c r="N91" s="205" t="s">
        <v>3905</v>
      </c>
      <c r="O91" s="16">
        <v>44647.4526736111</v>
      </c>
      <c r="P91" s="203">
        <v>3403</v>
      </c>
      <c r="Q91" s="205" t="s">
        <v>3958</v>
      </c>
      <c r="R91" s="205" t="s">
        <v>4073</v>
      </c>
      <c r="S91" s="206">
        <v>307</v>
      </c>
      <c r="T91" s="206">
        <v>306.39999999999998</v>
      </c>
      <c r="U91" s="207">
        <v>278.04305096259998</v>
      </c>
      <c r="V91" s="207">
        <v>145.02799210023713</v>
      </c>
      <c r="W91" s="208">
        <v>0.47839735034505476</v>
      </c>
      <c r="X91" s="206">
        <v>47.099755290170002</v>
      </c>
      <c r="Y91" s="206">
        <v>20.787027259826665</v>
      </c>
      <c r="Z91" s="206">
        <v>26.312728030343333</v>
      </c>
      <c r="AA91" s="206">
        <v>9.5069650596379685</v>
      </c>
      <c r="AB91" s="206">
        <v>2.2349726138450117</v>
      </c>
      <c r="AC91" s="215">
        <v>76.340707346476734</v>
      </c>
      <c r="AD91" s="206">
        <v>63.108318073087439</v>
      </c>
      <c r="AE91" s="203">
        <v>2.48</v>
      </c>
      <c r="AF91" s="203">
        <v>1</v>
      </c>
      <c r="AG91" s="202">
        <v>0</v>
      </c>
      <c r="AH91" s="204">
        <v>2.7275000000000001E-2</v>
      </c>
      <c r="AI91" s="202"/>
    </row>
    <row xmlns:x14ac="http://schemas.microsoft.com/office/spreadsheetml/2009/9/ac" r="92" x14ac:dyDescent="0.25">
      <c r="A92" s="202">
        <v>91</v>
      </c>
      <c r="B92" s="202" t="s">
        <v>3467</v>
      </c>
      <c r="C92" s="202" t="s">
        <v>3585</v>
      </c>
      <c r="D92" s="203" t="s">
        <v>3705</v>
      </c>
      <c r="E92" s="213" t="s">
        <v>4230</v>
      </c>
      <c r="F92" s="204">
        <v>36.315600000000003</v>
      </c>
      <c r="G92" s="204">
        <v>-86.400599999999997</v>
      </c>
      <c r="H92" s="214">
        <v>140</v>
      </c>
      <c r="I92" s="202" t="s">
        <v>3720</v>
      </c>
      <c r="J92" s="202" t="s">
        <v>3773</v>
      </c>
      <c r="K92" s="16">
        <v>44838.702465277798</v>
      </c>
      <c r="L92" s="16">
        <v>44838.702465277798</v>
      </c>
      <c r="M92" s="203" t="s">
        <v>3884</v>
      </c>
      <c r="N92" s="205" t="s">
        <v>3905</v>
      </c>
      <c r="O92" s="16">
        <v>44838.452465277798</v>
      </c>
      <c r="P92" s="203">
        <v>3403</v>
      </c>
      <c r="Q92" s="205" t="s">
        <v>3959</v>
      </c>
      <c r="R92" s="205" t="s">
        <v>4073</v>
      </c>
      <c r="S92" s="206">
        <v>758.6</v>
      </c>
      <c r="T92" s="206">
        <v>764.3</v>
      </c>
      <c r="U92" s="207">
        <v>692.58565382929999</v>
      </c>
      <c r="V92" s="207">
        <v>808.94785615028297</v>
      </c>
      <c r="W92" s="208">
        <v>0.16801128016096983</v>
      </c>
      <c r="X92" s="206">
        <v>98.114400420620385</v>
      </c>
      <c r="Y92" s="206">
        <v>21.597131966967183</v>
      </c>
      <c r="Z92" s="206">
        <v>76.517268453653188</v>
      </c>
      <c r="AA92" s="206">
        <v>11.899650605335017</v>
      </c>
      <c r="AB92" s="206">
        <v>6.9521750960279265</v>
      </c>
      <c r="AC92" s="215">
        <v>121.33385434259915</v>
      </c>
      <c r="AD92" s="206">
        <v>59.858034809015578</v>
      </c>
      <c r="AE92" s="203">
        <v>1.48</v>
      </c>
      <c r="AF92" s="203">
        <v>-1</v>
      </c>
      <c r="AG92" s="202">
        <v>0.7</v>
      </c>
      <c r="AH92" s="204">
        <v>3.0856250000000002E-2</v>
      </c>
      <c r="AI92" s="211" t="s">
        <v>4170</v>
      </c>
    </row>
    <row xmlns:x14ac="http://schemas.microsoft.com/office/spreadsheetml/2009/9/ac" r="93" x14ac:dyDescent="0.25">
      <c r="A93" s="202">
        <v>92</v>
      </c>
      <c r="B93" s="202" t="s">
        <v>3450</v>
      </c>
      <c r="C93" s="202" t="s">
        <v>3568</v>
      </c>
      <c r="D93" s="203" t="s">
        <v>3700</v>
      </c>
      <c r="E93" s="213" t="s">
        <v>4230</v>
      </c>
      <c r="F93" s="204">
        <v>41.080800000000004</v>
      </c>
      <c r="G93" s="204">
        <v>-101.1408</v>
      </c>
      <c r="H93" s="214">
        <v>948</v>
      </c>
      <c r="I93" s="202" t="s">
        <v>3720</v>
      </c>
      <c r="J93" s="202" t="s">
        <v>3757</v>
      </c>
      <c r="K93" s="16">
        <v>45143.741898148102</v>
      </c>
      <c r="L93" s="16">
        <v>45143.741898148102</v>
      </c>
      <c r="M93" s="203" t="s">
        <v>3879</v>
      </c>
      <c r="N93" s="205" t="s">
        <v>3905</v>
      </c>
      <c r="O93" s="16">
        <v>45143.491898148102</v>
      </c>
      <c r="P93" s="203">
        <v>6077</v>
      </c>
      <c r="Q93" s="205" t="s">
        <v>3943</v>
      </c>
      <c r="R93" s="205" t="s">
        <v>4058</v>
      </c>
      <c r="S93" s="202">
        <v>1358.5</v>
      </c>
      <c r="T93" s="202">
        <v>1357.1</v>
      </c>
      <c r="U93" s="207">
        <v>1231.3944223812</v>
      </c>
      <c r="V93" s="207">
        <v>2306.8194715788072</v>
      </c>
      <c r="W93" s="208">
        <v>0.87333922393282559</v>
      </c>
      <c r="X93" s="206">
        <v>229.53995314632064</v>
      </c>
      <c r="Y93" s="206">
        <v>40.436825870769923</v>
      </c>
      <c r="Z93" s="206">
        <v>189.10312727555075</v>
      </c>
      <c r="AA93" s="206">
        <v>12.853621124556083</v>
      </c>
      <c r="AB93" s="206">
        <v>9.2842508363496421</v>
      </c>
      <c r="AC93" s="215">
        <v>19.086945963120968</v>
      </c>
      <c r="AD93" s="206">
        <v>38.301138232662744</v>
      </c>
      <c r="AE93" s="203">
        <v>6.02</v>
      </c>
      <c r="AF93" s="203">
        <v>-1</v>
      </c>
      <c r="AG93" s="202">
        <v>0.7</v>
      </c>
      <c r="AH93" s="204">
        <v>2.6856250000000002E-2</v>
      </c>
      <c r="AI93" s="202"/>
    </row>
    <row xmlns:x14ac="http://schemas.microsoft.com/office/spreadsheetml/2009/9/ac" r="94" x14ac:dyDescent="0.25">
      <c r="A94" s="202">
        <v>93</v>
      </c>
      <c r="B94" s="202" t="s">
        <v>3451</v>
      </c>
      <c r="C94" s="202" t="s">
        <v>3569</v>
      </c>
      <c r="D94" s="203" t="s">
        <v>3674</v>
      </c>
      <c r="E94" s="213" t="s">
        <v>4230</v>
      </c>
      <c r="F94" s="204">
        <v>35.297199999999997</v>
      </c>
      <c r="G94" s="204">
        <v>-101.7475</v>
      </c>
      <c r="H94" s="214">
        <v>1090</v>
      </c>
      <c r="I94" s="202" t="s">
        <v>3720</v>
      </c>
      <c r="J94" s="202" t="s">
        <v>3758</v>
      </c>
      <c r="K94" s="16">
        <v>44625.744722222196</v>
      </c>
      <c r="L94" s="16">
        <v>44625.744722222196</v>
      </c>
      <c r="M94" s="203" t="s">
        <v>3892</v>
      </c>
      <c r="N94" s="205" t="s">
        <v>3905</v>
      </c>
      <c r="O94" s="16">
        <v>44625.494722222196</v>
      </c>
      <c r="P94" s="203">
        <v>6193</v>
      </c>
      <c r="Q94" s="205" t="s">
        <v>3944</v>
      </c>
      <c r="R94" s="205" t="s">
        <v>4059</v>
      </c>
      <c r="S94" s="202">
        <v>167.2</v>
      </c>
      <c r="T94" s="202">
        <v>177.3</v>
      </c>
      <c r="U94" s="207">
        <v>159.622178952133</v>
      </c>
      <c r="V94" s="207">
        <v>169.66001246222126</v>
      </c>
      <c r="W94" s="208">
        <v>6.2884954810060428E-2</v>
      </c>
      <c r="X94" s="206">
        <v>24.335622294783011</v>
      </c>
      <c r="Y94" s="206">
        <v>14.52687575992169</v>
      </c>
      <c r="Z94" s="206">
        <v>9.8087465348613208</v>
      </c>
      <c r="AA94" s="206">
        <v>4.2504864067028842</v>
      </c>
      <c r="AB94" s="206">
        <v>4.5908944715424109</v>
      </c>
      <c r="AC94" s="215">
        <v>126.42246892993137</v>
      </c>
      <c r="AD94" s="206">
        <v>453.43525522868714</v>
      </c>
      <c r="AE94" s="203">
        <v>10.76</v>
      </c>
      <c r="AF94" s="203">
        <v>-1</v>
      </c>
      <c r="AG94" s="202">
        <v>0</v>
      </c>
      <c r="AH94" s="204">
        <v>3.79875E-2</v>
      </c>
      <c r="AI94" s="211" t="s">
        <v>4158</v>
      </c>
    </row>
    <row xmlns:x14ac="http://schemas.microsoft.com/office/spreadsheetml/2009/9/ac" r="95" x14ac:dyDescent="0.25">
      <c r="A95" s="202">
        <v>94</v>
      </c>
      <c r="B95" s="202" t="s">
        <v>3452</v>
      </c>
      <c r="C95" s="202" t="s">
        <v>3570</v>
      </c>
      <c r="D95" s="203" t="s">
        <v>3674</v>
      </c>
      <c r="E95" s="213" t="s">
        <v>4230</v>
      </c>
      <c r="F95" s="204">
        <v>35.297199999999997</v>
      </c>
      <c r="G95" s="204">
        <v>-101.7475</v>
      </c>
      <c r="H95" s="214">
        <v>1090</v>
      </c>
      <c r="I95" s="202" t="s">
        <v>3720</v>
      </c>
      <c r="J95" s="202" t="s">
        <v>3759</v>
      </c>
      <c r="K95" s="16">
        <v>44651.745925925905</v>
      </c>
      <c r="L95" s="16">
        <v>44651.745925925905</v>
      </c>
      <c r="M95" s="203" t="s">
        <v>3892</v>
      </c>
      <c r="N95" s="205" t="s">
        <v>3905</v>
      </c>
      <c r="O95" s="16">
        <v>44651.495925925905</v>
      </c>
      <c r="P95" s="203">
        <v>6193</v>
      </c>
      <c r="Q95" s="205" t="s">
        <v>3945</v>
      </c>
      <c r="R95" s="205" t="s">
        <v>4060</v>
      </c>
      <c r="S95" s="206">
        <v>641.9</v>
      </c>
      <c r="T95" s="206">
        <v>638.70000000000005</v>
      </c>
      <c r="U95" s="207">
        <v>579.70919255479998</v>
      </c>
      <c r="V95" s="207">
        <v>621.77498795752138</v>
      </c>
      <c r="W95" s="208">
        <v>7.2563616280321291E-2</v>
      </c>
      <c r="X95" s="206">
        <v>66.282809760095603</v>
      </c>
      <c r="Y95" s="206">
        <v>10.24513043390737</v>
      </c>
      <c r="Z95" s="206">
        <v>56.03767932618824</v>
      </c>
      <c r="AA95" s="206">
        <v>3.5188719538305611</v>
      </c>
      <c r="AB95" s="206">
        <v>6.745260026727478</v>
      </c>
      <c r="AC95" s="215">
        <v>9.124981353182875</v>
      </c>
      <c r="AD95" s="206">
        <v>16.059967181601859</v>
      </c>
      <c r="AE95" s="203">
        <v>5.28</v>
      </c>
      <c r="AF95" s="203">
        <v>1</v>
      </c>
      <c r="AG95" s="202">
        <v>1</v>
      </c>
      <c r="AH95" s="204">
        <v>4.70625E-2</v>
      </c>
      <c r="AI95" s="202"/>
    </row>
    <row xmlns:x14ac="http://schemas.microsoft.com/office/spreadsheetml/2009/9/ac" r="96" x14ac:dyDescent="0.25">
      <c r="A96" s="202">
        <v>95</v>
      </c>
      <c r="B96" s="202" t="s">
        <v>3463</v>
      </c>
      <c r="C96" s="202" t="s">
        <v>3581</v>
      </c>
      <c r="D96" s="202" t="s">
        <v>3703</v>
      </c>
      <c r="E96" s="213" t="s">
        <v>4230</v>
      </c>
      <c r="F96" s="204">
        <v>39.174700000000001</v>
      </c>
      <c r="G96" s="204">
        <v>-111.02889999999999</v>
      </c>
      <c r="H96" s="214">
        <v>1725</v>
      </c>
      <c r="I96" s="202" t="s">
        <v>3720</v>
      </c>
      <c r="J96" s="202" t="s">
        <v>3770</v>
      </c>
      <c r="K96" s="16">
        <v>44108.772638888899</v>
      </c>
      <c r="L96" s="16">
        <v>44108.772638888899</v>
      </c>
      <c r="M96" s="203" t="s">
        <v>3882</v>
      </c>
      <c r="N96" s="202" t="s">
        <v>3903</v>
      </c>
      <c r="O96" s="16">
        <v>44108.480972222198</v>
      </c>
      <c r="P96" s="202">
        <v>6165</v>
      </c>
      <c r="Q96" s="202" t="s">
        <v>3956</v>
      </c>
      <c r="R96" s="205" t="s">
        <v>4071</v>
      </c>
      <c r="S96" s="202">
        <v>656</v>
      </c>
      <c r="T96" s="202">
        <v>681.6</v>
      </c>
      <c r="U96" s="207">
        <v>607.49928509013296</v>
      </c>
      <c r="V96" s="207">
        <v>739.52447230759878</v>
      </c>
      <c r="W96" s="208">
        <v>0.21732566680778501</v>
      </c>
      <c r="X96" s="206">
        <v>171.22400524831059</v>
      </c>
      <c r="Y96" s="206">
        <v>10.512233861553504</v>
      </c>
      <c r="Z96" s="206">
        <v>160.71177138675708</v>
      </c>
      <c r="AA96" s="206">
        <v>6.5255537334761371</v>
      </c>
      <c r="AB96" s="206">
        <v>6.5407819806496308</v>
      </c>
      <c r="AC96" s="215">
        <v>51.969691651798087</v>
      </c>
      <c r="AD96" s="206">
        <v>36.89848107277664</v>
      </c>
      <c r="AE96" s="203">
        <v>2.13</v>
      </c>
      <c r="AF96" s="203">
        <v>1</v>
      </c>
      <c r="AG96" s="202">
        <v>1</v>
      </c>
      <c r="AH96" s="204">
        <v>1.6581249999999999E-2</v>
      </c>
      <c r="AI96" s="211" t="s">
        <v>4168</v>
      </c>
    </row>
    <row xmlns:x14ac="http://schemas.microsoft.com/office/spreadsheetml/2009/9/ac" r="97" x14ac:dyDescent="0.25">
      <c r="A97" s="202">
        <v>96</v>
      </c>
      <c r="B97" s="202" t="s">
        <v>3464</v>
      </c>
      <c r="C97" s="202" t="s">
        <v>3582</v>
      </c>
      <c r="D97" s="203" t="s">
        <v>3703</v>
      </c>
      <c r="E97" s="213" t="s">
        <v>4230</v>
      </c>
      <c r="F97" s="204">
        <v>39.174700000000001</v>
      </c>
      <c r="G97" s="204">
        <v>-111.02889999999999</v>
      </c>
      <c r="H97" s="214">
        <v>1725</v>
      </c>
      <c r="I97" s="202" t="s">
        <v>3720</v>
      </c>
      <c r="J97" s="202" t="s">
        <v>3771</v>
      </c>
      <c r="K97" s="16">
        <v>44079.772592592592</v>
      </c>
      <c r="L97" s="16">
        <v>44079.772592592592</v>
      </c>
      <c r="M97" s="203" t="s">
        <v>3882</v>
      </c>
      <c r="N97" s="205" t="s">
        <v>3903</v>
      </c>
      <c r="O97" s="16">
        <v>44079.480925925905</v>
      </c>
      <c r="P97" s="203">
        <v>6165</v>
      </c>
      <c r="Q97" s="205" t="s">
        <v>3957</v>
      </c>
      <c r="R97" s="205" t="s">
        <v>4071</v>
      </c>
      <c r="S97" s="206">
        <v>1057.9000000000001</v>
      </c>
      <c r="T97" s="206">
        <v>1295.5999999999999</v>
      </c>
      <c r="U97" s="207">
        <v>1074.7175698849301</v>
      </c>
      <c r="V97" s="207">
        <v>965.74541706539276</v>
      </c>
      <c r="W97" s="208">
        <v>0.10139608383922201</v>
      </c>
      <c r="X97" s="206">
        <v>105.4287261662039</v>
      </c>
      <c r="Y97" s="206">
        <v>10.943870720927826</v>
      </c>
      <c r="Z97" s="206">
        <v>94.484855445276068</v>
      </c>
      <c r="AA97" s="206">
        <v>6.5714464853618253</v>
      </c>
      <c r="AB97" s="206">
        <v>7.6379168074888462</v>
      </c>
      <c r="AC97" s="215">
        <v>22.494367610747446</v>
      </c>
      <c r="AD97" s="206">
        <v>14.321414045509208</v>
      </c>
      <c r="AE97" s="203">
        <v>1.91</v>
      </c>
      <c r="AF97" s="203">
        <v>-1</v>
      </c>
      <c r="AG97" s="202">
        <v>0.7</v>
      </c>
      <c r="AH97" s="204">
        <v>7.9187500000000004E-3</v>
      </c>
      <c r="AI97" s="211" t="s">
        <v>4202</v>
      </c>
    </row>
    <row xmlns:x14ac="http://schemas.microsoft.com/office/spreadsheetml/2009/9/ac" r="98" x14ac:dyDescent="0.25">
      <c r="A98" s="202">
        <v>97</v>
      </c>
      <c r="B98" s="202" t="s">
        <v>3498</v>
      </c>
      <c r="C98" s="202" t="s">
        <v>3616</v>
      </c>
      <c r="D98" s="203" t="s">
        <v>3716</v>
      </c>
      <c r="E98" s="213" t="s">
        <v>4230</v>
      </c>
      <c r="F98" s="204">
        <v>29.309100000000001</v>
      </c>
      <c r="G98" s="204">
        <v>-98.320499999999996</v>
      </c>
      <c r="H98" s="214">
        <v>149</v>
      </c>
      <c r="I98" s="202" t="s">
        <v>3720</v>
      </c>
      <c r="J98" s="202" t="s">
        <v>3804</v>
      </c>
      <c r="K98" s="16">
        <v>44834.730474537006</v>
      </c>
      <c r="L98" s="16">
        <v>44834.730474537006</v>
      </c>
      <c r="M98" s="203" t="s">
        <v>3892</v>
      </c>
      <c r="N98" s="205" t="s">
        <v>3905</v>
      </c>
      <c r="O98" s="16">
        <v>44834.480474537006</v>
      </c>
      <c r="P98" s="203">
        <v>7097</v>
      </c>
      <c r="Q98" s="205" t="s">
        <v>3990</v>
      </c>
      <c r="R98" s="205" t="s">
        <v>4116</v>
      </c>
      <c r="S98" s="206">
        <v>1501.1</v>
      </c>
      <c r="T98" s="206">
        <v>1499.5</v>
      </c>
      <c r="U98" s="207">
        <v>1361.0250738289301</v>
      </c>
      <c r="V98" s="207">
        <v>1205.8268380680956</v>
      </c>
      <c r="W98" s="208">
        <v>0.11403040160327099</v>
      </c>
      <c r="X98" s="206">
        <v>131.47535712332768</v>
      </c>
      <c r="Y98" s="206">
        <v>16.175813161867175</v>
      </c>
      <c r="Z98" s="206">
        <v>115.29954396146051</v>
      </c>
      <c r="AA98" s="206">
        <v>8.6285419448754386</v>
      </c>
      <c r="AB98" s="206">
        <v>14.264870938542115</v>
      </c>
      <c r="AC98" s="215">
        <v>41.400590413950461</v>
      </c>
      <c r="AD98" s="206">
        <v>22.218316855486748</v>
      </c>
      <c r="AE98" s="203">
        <v>1.61</v>
      </c>
      <c r="AF98" s="203">
        <v>-1</v>
      </c>
      <c r="AG98" s="202">
        <v>0.7</v>
      </c>
      <c r="AH98" s="204">
        <v>1.73875E-2</v>
      </c>
      <c r="AI98" s="211" t="s">
        <v>4189</v>
      </c>
    </row>
    <row xmlns:x14ac="http://schemas.microsoft.com/office/spreadsheetml/2009/9/ac" r="99" x14ac:dyDescent="0.25">
      <c r="A99" s="202">
        <v>98</v>
      </c>
      <c r="B99" s="202" t="s">
        <v>3499</v>
      </c>
      <c r="C99" s="202" t="s">
        <v>3617</v>
      </c>
      <c r="D99" s="202" t="s">
        <v>3716</v>
      </c>
      <c r="E99" s="213" t="s">
        <v>4230</v>
      </c>
      <c r="F99" s="204">
        <v>29.309100000000001</v>
      </c>
      <c r="G99" s="204">
        <v>-98.320499999999996</v>
      </c>
      <c r="H99" s="214">
        <v>149</v>
      </c>
      <c r="I99" s="202" t="s">
        <v>3720</v>
      </c>
      <c r="J99" s="202" t="s">
        <v>3805</v>
      </c>
      <c r="K99" s="16">
        <v>44669.731817129599</v>
      </c>
      <c r="L99" s="16">
        <v>44669.731817129599</v>
      </c>
      <c r="M99" s="203" t="s">
        <v>3892</v>
      </c>
      <c r="N99" s="202" t="s">
        <v>3905</v>
      </c>
      <c r="O99" s="16">
        <v>44669.481817129599</v>
      </c>
      <c r="P99" s="202">
        <v>7097</v>
      </c>
      <c r="Q99" s="202" t="s">
        <v>3991</v>
      </c>
      <c r="R99" s="205" t="s">
        <v>4125</v>
      </c>
      <c r="S99" s="202">
        <v>629.1</v>
      </c>
      <c r="T99" s="202">
        <v>628.9</v>
      </c>
      <c r="U99" s="207">
        <v>570.61012961259996</v>
      </c>
      <c r="V99" s="207">
        <v>599.34804863435136</v>
      </c>
      <c r="W99" s="208">
        <v>5.0363492567617428E-2</v>
      </c>
      <c r="X99" s="206">
        <v>66.912452536371859</v>
      </c>
      <c r="Y99" s="206">
        <v>19.999387060857082</v>
      </c>
      <c r="Z99" s="206">
        <v>46.913065475514777</v>
      </c>
      <c r="AA99" s="206">
        <v>6.1191392546310217</v>
      </c>
      <c r="AB99" s="206">
        <v>6.8640439635769974</v>
      </c>
      <c r="AC99" s="215">
        <v>170.84104291225279</v>
      </c>
      <c r="AD99" s="206">
        <v>366.73877211830268</v>
      </c>
      <c r="AE99" s="203">
        <v>6.44</v>
      </c>
      <c r="AF99" s="203">
        <v>-1</v>
      </c>
      <c r="AG99" s="202">
        <v>0.7</v>
      </c>
      <c r="AH99" s="204">
        <v>2.746875E-2</v>
      </c>
      <c r="AI99" s="202"/>
    </row>
    <row xmlns:x14ac="http://schemas.microsoft.com/office/spreadsheetml/2009/9/ac" r="100" x14ac:dyDescent="0.25">
      <c r="A100" s="202">
        <v>99</v>
      </c>
      <c r="B100" s="202" t="s">
        <v>3500</v>
      </c>
      <c r="C100" s="202" t="s">
        <v>3618</v>
      </c>
      <c r="D100" s="202" t="s">
        <v>3716</v>
      </c>
      <c r="E100" s="213" t="s">
        <v>4230</v>
      </c>
      <c r="F100" s="204">
        <v>29.309100000000001</v>
      </c>
      <c r="G100" s="204">
        <v>-98.320499999999996</v>
      </c>
      <c r="H100" s="214">
        <v>149</v>
      </c>
      <c r="I100" s="202" t="s">
        <v>3720</v>
      </c>
      <c r="J100" s="202" t="s">
        <v>3806</v>
      </c>
      <c r="K100" s="16">
        <v>44104.731284722198</v>
      </c>
      <c r="L100" s="16">
        <v>44104.731284722198</v>
      </c>
      <c r="M100" s="203" t="s">
        <v>3892</v>
      </c>
      <c r="N100" s="202" t="s">
        <v>3905</v>
      </c>
      <c r="O100" s="16">
        <v>44104.481284722198</v>
      </c>
      <c r="P100" s="202">
        <v>7097</v>
      </c>
      <c r="Q100" s="202" t="s">
        <v>3992</v>
      </c>
      <c r="R100" s="205" t="s">
        <v>4125</v>
      </c>
      <c r="S100" s="202">
        <v>914.9</v>
      </c>
      <c r="T100" s="202">
        <v>958.2</v>
      </c>
      <c r="U100" s="207">
        <v>851.58792320910004</v>
      </c>
      <c r="V100" s="207">
        <v>949.20363430192958</v>
      </c>
      <c r="W100" s="208">
        <v>0.11462787157076774</v>
      </c>
      <c r="X100" s="206">
        <v>150.568178925278</v>
      </c>
      <c r="Y100" s="206">
        <v>18.187675241707691</v>
      </c>
      <c r="Z100" s="206">
        <v>132.38050368357031</v>
      </c>
      <c r="AA100" s="206">
        <v>7.2870771221504294</v>
      </c>
      <c r="AB100" s="206">
        <v>9.0552227959796827</v>
      </c>
      <c r="AC100" s="215">
        <v>116.94164210997496</v>
      </c>
      <c r="AD100" s="206">
        <v>123.95814063657348</v>
      </c>
      <c r="AE100" s="203">
        <v>3.18</v>
      </c>
      <c r="AF100" s="203">
        <v>-1</v>
      </c>
      <c r="AG100" s="202">
        <v>0.7</v>
      </c>
      <c r="AH100" s="204">
        <v>2.7368750000000001E-2</v>
      </c>
      <c r="AI100" s="202"/>
    </row>
    <row xmlns:x14ac="http://schemas.microsoft.com/office/spreadsheetml/2009/9/ac" r="101" x14ac:dyDescent="0.25">
      <c r="A101" s="202">
        <v>100</v>
      </c>
      <c r="B101" s="202" t="s">
        <v>3501</v>
      </c>
      <c r="C101" s="202" t="s">
        <v>3619</v>
      </c>
      <c r="D101" s="202" t="s">
        <v>3716</v>
      </c>
      <c r="E101" s="213" t="s">
        <v>4230</v>
      </c>
      <c r="F101" s="204">
        <v>29.309100000000001</v>
      </c>
      <c r="G101" s="204">
        <v>-98.320499999999996</v>
      </c>
      <c r="H101" s="214">
        <v>149</v>
      </c>
      <c r="I101" s="202" t="s">
        <v>3720</v>
      </c>
      <c r="J101" s="202" t="s">
        <v>3807</v>
      </c>
      <c r="K101" s="16">
        <v>44133.731388888897</v>
      </c>
      <c r="L101" s="16">
        <v>44133.731388888897</v>
      </c>
      <c r="M101" s="203" t="s">
        <v>3892</v>
      </c>
      <c r="N101" s="202" t="s">
        <v>3905</v>
      </c>
      <c r="O101" s="16">
        <v>44133.481388888897</v>
      </c>
      <c r="P101" s="202">
        <v>7097</v>
      </c>
      <c r="Q101" s="202" t="s">
        <v>3993</v>
      </c>
      <c r="R101" s="205" t="s">
        <v>4125</v>
      </c>
      <c r="S101" s="202">
        <v>508.1</v>
      </c>
      <c r="T101" s="202">
        <v>564.9</v>
      </c>
      <c r="U101" s="207">
        <v>489.28101767160001</v>
      </c>
      <c r="V101" s="207">
        <v>425.95864167015895</v>
      </c>
      <c r="W101" s="208">
        <v>0.12941923703229039</v>
      </c>
      <c r="X101" s="206">
        <v>53.241383953102563</v>
      </c>
      <c r="Y101" s="206">
        <v>22.162137948202659</v>
      </c>
      <c r="Z101" s="206">
        <v>31.0792460048999</v>
      </c>
      <c r="AA101" s="206">
        <v>6.827031627360312</v>
      </c>
      <c r="AB101" s="206">
        <v>5.1061835958969484</v>
      </c>
      <c r="AC101" s="215">
        <v>0.40326615949641109</v>
      </c>
      <c r="AD101" s="206">
        <v>0.96380612119642251</v>
      </c>
      <c r="AE101" s="203">
        <v>7.17</v>
      </c>
      <c r="AF101" s="203">
        <v>1</v>
      </c>
      <c r="AG101" s="202">
        <v>0.7</v>
      </c>
      <c r="AH101" s="204">
        <v>2.224375E-2</v>
      </c>
      <c r="AI101" s="211" t="s">
        <v>4190</v>
      </c>
    </row>
    <row xmlns:x14ac="http://schemas.microsoft.com/office/spreadsheetml/2009/9/ac" r="102" x14ac:dyDescent="0.25">
      <c r="A102" s="202">
        <v>101</v>
      </c>
      <c r="B102" s="202" t="s">
        <v>3502</v>
      </c>
      <c r="C102" s="202" t="s">
        <v>3620</v>
      </c>
      <c r="D102" s="203" t="s">
        <v>3716</v>
      </c>
      <c r="E102" s="213" t="s">
        <v>4230</v>
      </c>
      <c r="F102" s="204">
        <v>29.309100000000001</v>
      </c>
      <c r="G102" s="204">
        <v>-98.320499999999996</v>
      </c>
      <c r="H102" s="214">
        <v>149</v>
      </c>
      <c r="I102" s="202" t="s">
        <v>3720</v>
      </c>
      <c r="J102" s="202" t="s">
        <v>3808</v>
      </c>
      <c r="K102" s="16">
        <v>44695.732824074097</v>
      </c>
      <c r="L102" s="16">
        <v>44695.732824074097</v>
      </c>
      <c r="M102" s="203" t="s">
        <v>3892</v>
      </c>
      <c r="N102" s="205" t="s">
        <v>3905</v>
      </c>
      <c r="O102" s="16">
        <v>44695.482824074097</v>
      </c>
      <c r="P102" s="203">
        <v>7097</v>
      </c>
      <c r="Q102" s="205" t="s">
        <v>3994</v>
      </c>
      <c r="R102" s="205" t="s">
        <v>4100</v>
      </c>
      <c r="S102" s="206">
        <v>1041</v>
      </c>
      <c r="T102" s="206">
        <v>1035.2</v>
      </c>
      <c r="U102" s="207">
        <v>941.31000596966703</v>
      </c>
      <c r="V102" s="207">
        <v>1128.8949380606998</v>
      </c>
      <c r="W102" s="208">
        <v>0.19928071613112924</v>
      </c>
      <c r="X102" s="206">
        <v>261.5763109544535</v>
      </c>
      <c r="Y102" s="206">
        <v>14.809237894735153</v>
      </c>
      <c r="Z102" s="206">
        <v>246.76707305971834</v>
      </c>
      <c r="AA102" s="206">
        <v>7.6807834605579677</v>
      </c>
      <c r="AB102" s="206">
        <v>11.093465303289197</v>
      </c>
      <c r="AC102" s="215">
        <v>24.808673359735792</v>
      </c>
      <c r="AD102" s="206">
        <v>17.531462507546628</v>
      </c>
      <c r="AE102" s="203">
        <v>2.12</v>
      </c>
      <c r="AF102" s="203">
        <v>-1</v>
      </c>
      <c r="AG102" s="202">
        <v>0.7</v>
      </c>
      <c r="AH102" s="204">
        <v>2.941875E-2</v>
      </c>
      <c r="AI102" s="202"/>
    </row>
    <row xmlns:x14ac="http://schemas.microsoft.com/office/spreadsheetml/2009/9/ac" r="103" x14ac:dyDescent="0.25">
      <c r="A103" s="202">
        <v>102</v>
      </c>
      <c r="B103" s="202" t="s">
        <v>3460</v>
      </c>
      <c r="C103" s="202" t="s">
        <v>3578</v>
      </c>
      <c r="D103" s="202" t="s">
        <v>3681</v>
      </c>
      <c r="E103" s="213" t="s">
        <v>4230</v>
      </c>
      <c r="F103" s="204">
        <v>41.7378</v>
      </c>
      <c r="G103" s="204">
        <v>-108.78749999999999</v>
      </c>
      <c r="H103" s="214">
        <v>2044</v>
      </c>
      <c r="I103" s="202" t="s">
        <v>3720</v>
      </c>
      <c r="J103" s="202" t="s">
        <v>3767</v>
      </c>
      <c r="K103" s="16">
        <v>44085.767280092601</v>
      </c>
      <c r="L103" s="16">
        <v>44085.767280092601</v>
      </c>
      <c r="M103" s="203" t="s">
        <v>3880</v>
      </c>
      <c r="N103" s="202" t="s">
        <v>3903</v>
      </c>
      <c r="O103" s="16">
        <v>44085.475613425901</v>
      </c>
      <c r="P103" s="202">
        <v>8066</v>
      </c>
      <c r="Q103" s="202" t="s">
        <v>3953</v>
      </c>
      <c r="R103" s="205" t="s">
        <v>4120</v>
      </c>
      <c r="S103" s="202">
        <v>1437.4</v>
      </c>
      <c r="T103" s="202">
        <v>1314.4</v>
      </c>
      <c r="U103" s="207">
        <v>1259.3538560679999</v>
      </c>
      <c r="V103" s="207">
        <v>1579.2897539859523</v>
      </c>
      <c r="W103" s="208">
        <v>0.25404765815135372</v>
      </c>
      <c r="X103" s="206">
        <v>134.7441183470325</v>
      </c>
      <c r="Y103" s="206">
        <v>18.895499252353016</v>
      </c>
      <c r="Z103" s="206">
        <v>115.84861909467949</v>
      </c>
      <c r="AA103" s="206">
        <v>6.6044114266362346</v>
      </c>
      <c r="AB103" s="206">
        <v>6.7942099013323203</v>
      </c>
      <c r="AC103" s="215">
        <v>63.650258248932573</v>
      </c>
      <c r="AD103" s="206">
        <v>150.8511120499702</v>
      </c>
      <c r="AE103" s="203">
        <v>7.11</v>
      </c>
      <c r="AF103" s="203">
        <v>-1</v>
      </c>
      <c r="AG103" s="202">
        <v>0.7</v>
      </c>
      <c r="AH103" s="204">
        <v>6.3524999999999998E-2</v>
      </c>
      <c r="AI103" s="211" t="s">
        <v>4165</v>
      </c>
    </row>
    <row xmlns:x14ac="http://schemas.microsoft.com/office/spreadsheetml/2009/9/ac" r="104" x14ac:dyDescent="0.25">
      <c r="A104" s="202">
        <v>103</v>
      </c>
      <c r="B104" s="202" t="s">
        <v>3462</v>
      </c>
      <c r="C104" s="202" t="s">
        <v>3580</v>
      </c>
      <c r="D104" s="202" t="s">
        <v>3681</v>
      </c>
      <c r="E104" s="213" t="s">
        <v>4230</v>
      </c>
      <c r="F104" s="204">
        <v>41.7378</v>
      </c>
      <c r="G104" s="204">
        <v>-108.78749999999999</v>
      </c>
      <c r="H104" s="214">
        <v>2044</v>
      </c>
      <c r="I104" s="202" t="s">
        <v>3720</v>
      </c>
      <c r="J104" s="202" t="s">
        <v>3769</v>
      </c>
      <c r="K104" s="16">
        <v>44056.7671990741</v>
      </c>
      <c r="L104" s="16">
        <v>44056.7671990741</v>
      </c>
      <c r="M104" s="203" t="s">
        <v>3880</v>
      </c>
      <c r="N104" s="202" t="s">
        <v>3903</v>
      </c>
      <c r="O104" s="16">
        <v>44056.475532407399</v>
      </c>
      <c r="P104" s="202">
        <v>8066</v>
      </c>
      <c r="Q104" s="202" t="s">
        <v>3955</v>
      </c>
      <c r="R104" s="205" t="s">
        <v>4120</v>
      </c>
      <c r="S104" s="202">
        <v>1902.1</v>
      </c>
      <c r="T104" s="202">
        <v>1640.8</v>
      </c>
      <c r="U104" s="207">
        <v>1630.7371449292</v>
      </c>
      <c r="V104" s="207">
        <v>822.72371080763696</v>
      </c>
      <c r="W104" s="208">
        <v>0.49548968491586282</v>
      </c>
      <c r="X104" s="206">
        <v>84.00899537108738</v>
      </c>
      <c r="Y104" s="206">
        <v>11.189444812392379</v>
      </c>
      <c r="Z104" s="206">
        <v>72.819550558694999</v>
      </c>
      <c r="AA104" s="206">
        <v>4.1694038392164332</v>
      </c>
      <c r="AB104" s="206">
        <v>8.2468529735130449</v>
      </c>
      <c r="AC104" s="215">
        <v>33.731927036145635</v>
      </c>
      <c r="AD104" s="206">
        <v>60.829908421849296</v>
      </c>
      <c r="AE104" s="203">
        <v>5.41</v>
      </c>
      <c r="AF104" s="203">
        <v>-1</v>
      </c>
      <c r="AG104" s="202">
        <v>0.7</v>
      </c>
      <c r="AH104" s="204">
        <v>5.5581249999999999E-2</v>
      </c>
      <c r="AI104" s="211" t="s">
        <v>4167</v>
      </c>
    </row>
    <row xmlns:x14ac="http://schemas.microsoft.com/office/spreadsheetml/2009/9/ac" r="105" x14ac:dyDescent="0.25">
      <c r="A105" s="202">
        <v>104</v>
      </c>
      <c r="B105" s="202" t="s">
        <v>3480</v>
      </c>
      <c r="C105" s="202" t="s">
        <v>3598</v>
      </c>
      <c r="D105" s="202" t="s">
        <v>3712</v>
      </c>
      <c r="E105" s="213" t="s">
        <v>4230</v>
      </c>
      <c r="F105" s="204">
        <v>38.347189</v>
      </c>
      <c r="G105" s="204">
        <v>-94.646705900000001</v>
      </c>
      <c r="H105" s="214">
        <v>263</v>
      </c>
      <c r="I105" s="202" t="s">
        <v>3720</v>
      </c>
      <c r="J105" s="202" t="s">
        <v>3796</v>
      </c>
      <c r="K105" s="16">
        <v>44536.727118055598</v>
      </c>
      <c r="L105" s="16">
        <v>44536.727118055598</v>
      </c>
      <c r="M105" s="203" t="s">
        <v>3891</v>
      </c>
      <c r="N105" s="202" t="s">
        <v>3905</v>
      </c>
      <c r="O105" s="16">
        <v>44536.477118055598</v>
      </c>
      <c r="P105" s="202">
        <v>1241</v>
      </c>
      <c r="Q105" s="202" t="s">
        <v>3982</v>
      </c>
      <c r="R105" s="205" t="s">
        <v>4118</v>
      </c>
      <c r="S105" s="202">
        <v>365.5</v>
      </c>
      <c r="T105" s="202">
        <v>442.9</v>
      </c>
      <c r="U105" s="207">
        <v>363.17326696420002</v>
      </c>
      <c r="V105" s="207">
        <v>323.49282503716995</v>
      </c>
      <c r="W105" s="208">
        <v>0.1092603600995268</v>
      </c>
      <c r="X105" s="206">
        <v>53.954707637706967</v>
      </c>
      <c r="Y105" s="206">
        <v>22.482937931129918</v>
      </c>
      <c r="Z105" s="206">
        <v>31.47176970657706</v>
      </c>
      <c r="AA105" s="206">
        <v>7.8314410642145083</v>
      </c>
      <c r="AB105" s="206">
        <v>5.5291129740681892</v>
      </c>
      <c r="AC105" s="215">
        <v>154.04354875703268</v>
      </c>
      <c r="AD105" s="206">
        <v>245.44272101953877</v>
      </c>
      <c r="AE105" s="203">
        <v>4.78</v>
      </c>
      <c r="AF105" s="203">
        <v>-1</v>
      </c>
      <c r="AG105" s="202">
        <v>0.5</v>
      </c>
      <c r="AH105" s="204">
        <v>2.79125E-2</v>
      </c>
      <c r="AI105" s="202"/>
    </row>
    <row xmlns:x14ac="http://schemas.microsoft.com/office/spreadsheetml/2009/9/ac" r="106" x14ac:dyDescent="0.25">
      <c r="A106" s="202">
        <v>105</v>
      </c>
      <c r="B106" s="202" t="s">
        <v>3482</v>
      </c>
      <c r="C106" s="202" t="s">
        <v>3600</v>
      </c>
      <c r="D106" s="202" t="s">
        <v>3712</v>
      </c>
      <c r="E106" s="213" t="s">
        <v>4230</v>
      </c>
      <c r="F106" s="204">
        <v>38.347189</v>
      </c>
      <c r="G106" s="204">
        <v>-94.646705900000001</v>
      </c>
      <c r="H106" s="214">
        <v>263</v>
      </c>
      <c r="I106" s="202" t="s">
        <v>3720</v>
      </c>
      <c r="J106" s="202" t="s">
        <v>3788</v>
      </c>
      <c r="K106" s="16">
        <v>44452.727453703701</v>
      </c>
      <c r="L106" s="16">
        <v>44452.727453703701</v>
      </c>
      <c r="M106" s="203" t="s">
        <v>3891</v>
      </c>
      <c r="N106" s="202" t="s">
        <v>3905</v>
      </c>
      <c r="O106" s="16">
        <v>44452.477453703701</v>
      </c>
      <c r="P106" s="202">
        <v>1241</v>
      </c>
      <c r="Q106" s="202" t="s">
        <v>3974</v>
      </c>
      <c r="R106" s="205" t="s">
        <v>4118</v>
      </c>
      <c r="S106" s="202">
        <v>662.6</v>
      </c>
      <c r="T106" s="202">
        <v>671</v>
      </c>
      <c r="U106" s="207">
        <v>604.52976704119999</v>
      </c>
      <c r="V106" s="207">
        <v>582.82539996730293</v>
      </c>
      <c r="W106" s="208">
        <v>3.5902892226674858E-2</v>
      </c>
      <c r="X106" s="206">
        <v>86.315481021751651</v>
      </c>
      <c r="Y106" s="206">
        <v>34.729410118133451</v>
      </c>
      <c r="Z106" s="206">
        <v>51.586070903618214</v>
      </c>
      <c r="AA106" s="206">
        <v>12.565534170910661</v>
      </c>
      <c r="AB106" s="206">
        <v>6.3624812181699193</v>
      </c>
      <c r="AC106" s="215">
        <v>58.237511297539243</v>
      </c>
      <c r="AD106" s="206">
        <v>105.02164537322911</v>
      </c>
      <c r="AE106" s="203">
        <v>5.41</v>
      </c>
      <c r="AF106" s="203">
        <v>-1</v>
      </c>
      <c r="AG106" s="202">
        <v>0.5</v>
      </c>
      <c r="AH106" s="204">
        <v>4.4475000000000001E-2</v>
      </c>
      <c r="AI106" s="211"/>
    </row>
    <row xmlns:x14ac="http://schemas.microsoft.com/office/spreadsheetml/2009/9/ac" r="107" x14ac:dyDescent="0.25">
      <c r="A107" s="202">
        <v>106</v>
      </c>
      <c r="B107" s="202" t="s">
        <v>3483</v>
      </c>
      <c r="C107" s="202" t="s">
        <v>3601</v>
      </c>
      <c r="D107" s="203" t="s">
        <v>3712</v>
      </c>
      <c r="E107" s="213" t="s">
        <v>4230</v>
      </c>
      <c r="F107" s="204">
        <v>38.347189</v>
      </c>
      <c r="G107" s="204">
        <v>-94.646705900000001</v>
      </c>
      <c r="H107" s="214">
        <v>263</v>
      </c>
      <c r="I107" s="202" t="s">
        <v>3720</v>
      </c>
      <c r="J107" s="202" t="s">
        <v>3802</v>
      </c>
      <c r="K107" s="16">
        <v>44023.724525462996</v>
      </c>
      <c r="L107" s="16">
        <v>44023.724525462996</v>
      </c>
      <c r="M107" s="203" t="s">
        <v>3891</v>
      </c>
      <c r="N107" s="205" t="s">
        <v>3905</v>
      </c>
      <c r="O107" s="16">
        <v>44023.474525462996</v>
      </c>
      <c r="P107" s="203">
        <v>1241</v>
      </c>
      <c r="Q107" s="205" t="s">
        <v>3988</v>
      </c>
      <c r="R107" s="205" t="s">
        <v>4086</v>
      </c>
      <c r="S107" s="206">
        <v>1601.4</v>
      </c>
      <c r="T107" s="206">
        <v>1598</v>
      </c>
      <c r="U107" s="207">
        <v>1451.5832785248699</v>
      </c>
      <c r="V107" s="207">
        <v>1866.6808228933669</v>
      </c>
      <c r="W107" s="208">
        <v>0.28596192206783205</v>
      </c>
      <c r="X107" s="206">
        <v>334.82852469321728</v>
      </c>
      <c r="Y107" s="206">
        <v>29.017440373124888</v>
      </c>
      <c r="Z107" s="206">
        <v>305.81108432009245</v>
      </c>
      <c r="AA107" s="206">
        <v>13.288898528760566</v>
      </c>
      <c r="AB107" s="206">
        <v>13.257618986335563</v>
      </c>
      <c r="AC107" s="215">
        <v>13.33568648097264</v>
      </c>
      <c r="AD107" s="206">
        <v>12.091022409415196</v>
      </c>
      <c r="AE107" s="203">
        <v>2.72</v>
      </c>
      <c r="AF107" s="203">
        <v>1</v>
      </c>
      <c r="AG107" s="202">
        <v>1</v>
      </c>
      <c r="AH107" s="204">
        <v>4.3806249999999998E-2</v>
      </c>
      <c r="AI107" s="211" t="s">
        <v>4178</v>
      </c>
    </row>
    <row xmlns:x14ac="http://schemas.microsoft.com/office/spreadsheetml/2009/9/ac" r="108" x14ac:dyDescent="0.25">
      <c r="A108" s="202">
        <v>107</v>
      </c>
      <c r="B108" s="202" t="s">
        <v>3471</v>
      </c>
      <c r="C108" s="202" t="s">
        <v>3589</v>
      </c>
      <c r="D108" s="203" t="s">
        <v>3707</v>
      </c>
      <c r="E108" s="213" t="s">
        <v>4230</v>
      </c>
      <c r="F108" s="210">
        <v>38.558300000000003</v>
      </c>
      <c r="G108" s="210">
        <v>-90.836100000000002</v>
      </c>
      <c r="H108" s="207">
        <v>146</v>
      </c>
      <c r="I108" s="202" t="s">
        <v>3720</v>
      </c>
      <c r="J108" s="202" t="s">
        <v>3777</v>
      </c>
      <c r="K108" s="16">
        <v>44464.717627314807</v>
      </c>
      <c r="L108" s="16">
        <v>44464.717627314807</v>
      </c>
      <c r="M108" s="203" t="s">
        <v>3886</v>
      </c>
      <c r="N108" s="205" t="s">
        <v>3905</v>
      </c>
      <c r="O108" s="16">
        <v>44464.467627314807</v>
      </c>
      <c r="P108" s="203">
        <v>2103</v>
      </c>
      <c r="Q108" s="205" t="s">
        <v>3963</v>
      </c>
      <c r="R108" s="205" t="s">
        <v>4077</v>
      </c>
      <c r="S108" s="206">
        <v>1746.6</v>
      </c>
      <c r="T108" s="206">
        <v>1732.6</v>
      </c>
      <c r="U108" s="207">
        <v>1581.7370731726701</v>
      </c>
      <c r="V108" s="207">
        <v>1346.4046989611911</v>
      </c>
      <c r="W108" s="208">
        <v>0.14878096884929556</v>
      </c>
      <c r="X108" s="206">
        <v>230.59614236854756</v>
      </c>
      <c r="Y108" s="206">
        <v>27.364914410399638</v>
      </c>
      <c r="Z108" s="206">
        <v>203.23122795814794</v>
      </c>
      <c r="AA108" s="206">
        <v>12.185188470188097</v>
      </c>
      <c r="AB108" s="206">
        <v>6.864168096409399</v>
      </c>
      <c r="AC108" s="215">
        <v>2.7414474724303659</v>
      </c>
      <c r="AD108" s="206">
        <v>2.6866185229817585</v>
      </c>
      <c r="AE108" s="203">
        <v>2.94</v>
      </c>
      <c r="AF108" s="203">
        <v>-1</v>
      </c>
      <c r="AG108" s="202">
        <v>0.7</v>
      </c>
      <c r="AH108" s="204">
        <v>5.4406250000000003E-2</v>
      </c>
      <c r="AI108" s="211"/>
    </row>
    <row xmlns:x14ac="http://schemas.microsoft.com/office/spreadsheetml/2009/9/ac" r="109" x14ac:dyDescent="0.25">
      <c r="A109" s="202">
        <v>108</v>
      </c>
      <c r="B109" s="202" t="s">
        <v>3472</v>
      </c>
      <c r="C109" s="202" t="s">
        <v>3590</v>
      </c>
      <c r="D109" s="203" t="s">
        <v>3707</v>
      </c>
      <c r="E109" s="213" t="s">
        <v>4230</v>
      </c>
      <c r="F109" s="210">
        <v>38.558300000000003</v>
      </c>
      <c r="G109" s="210">
        <v>-90.836100000000002</v>
      </c>
      <c r="H109" s="207">
        <v>146</v>
      </c>
      <c r="I109" s="202" t="s">
        <v>3720</v>
      </c>
      <c r="J109" s="202" t="s">
        <v>3781</v>
      </c>
      <c r="K109" s="16">
        <v>44574.717581018493</v>
      </c>
      <c r="L109" s="16">
        <v>44574.717581018493</v>
      </c>
      <c r="M109" s="203" t="s">
        <v>3886</v>
      </c>
      <c r="N109" s="205" t="s">
        <v>3905</v>
      </c>
      <c r="O109" s="16">
        <v>44574.467581018493</v>
      </c>
      <c r="P109" s="203">
        <v>2103</v>
      </c>
      <c r="Q109" s="205" t="s">
        <v>3967</v>
      </c>
      <c r="R109" s="205" t="s">
        <v>4077</v>
      </c>
      <c r="S109" s="206">
        <v>1841.4</v>
      </c>
      <c r="T109" s="206">
        <v>1849.6</v>
      </c>
      <c r="U109" s="207">
        <v>1672.10174512407</v>
      </c>
      <c r="V109" s="207">
        <v>1099.003024421738</v>
      </c>
      <c r="W109" s="208">
        <v>0.34274153613768765</v>
      </c>
      <c r="X109" s="206">
        <v>124.82787920102105</v>
      </c>
      <c r="Y109" s="206">
        <v>18.739688373253948</v>
      </c>
      <c r="Z109" s="206">
        <v>106.08819082776709</v>
      </c>
      <c r="AA109" s="206">
        <v>10.77211367778026</v>
      </c>
      <c r="AB109" s="206">
        <v>4.989008660145144</v>
      </c>
      <c r="AC109" s="215">
        <v>124.23287865586337</v>
      </c>
      <c r="AD109" s="206">
        <v>71.64096002488121</v>
      </c>
      <c r="AE109" s="203">
        <v>1.73</v>
      </c>
      <c r="AF109" s="203">
        <v>-1</v>
      </c>
      <c r="AG109" s="202">
        <v>0.7</v>
      </c>
      <c r="AH109" s="204">
        <v>4.1875000000000002E-2</v>
      </c>
      <c r="AI109" s="211"/>
    </row>
    <row xmlns:x14ac="http://schemas.microsoft.com/office/spreadsheetml/2009/9/ac" r="110" x14ac:dyDescent="0.25">
      <c r="A110" s="202">
        <v>109</v>
      </c>
      <c r="B110" s="202" t="s">
        <v>3473</v>
      </c>
      <c r="C110" s="202" t="s">
        <v>3591</v>
      </c>
      <c r="D110" s="203" t="s">
        <v>3707</v>
      </c>
      <c r="E110" s="213" t="s">
        <v>4230</v>
      </c>
      <c r="F110" s="210">
        <v>38.558300000000003</v>
      </c>
      <c r="G110" s="210">
        <v>-90.836100000000002</v>
      </c>
      <c r="H110" s="207">
        <v>146</v>
      </c>
      <c r="I110" s="202" t="s">
        <v>3720</v>
      </c>
      <c r="J110" s="202" t="s">
        <v>3779</v>
      </c>
      <c r="K110" s="16">
        <v>45014.713842592602</v>
      </c>
      <c r="L110" s="16">
        <v>45014.713842592602</v>
      </c>
      <c r="M110" s="203" t="s">
        <v>3886</v>
      </c>
      <c r="N110" s="205" t="s">
        <v>3905</v>
      </c>
      <c r="O110" s="16">
        <v>45014.463842592602</v>
      </c>
      <c r="P110" s="203">
        <v>2103</v>
      </c>
      <c r="Q110" s="205" t="s">
        <v>3965</v>
      </c>
      <c r="R110" s="205" t="s">
        <v>4111</v>
      </c>
      <c r="S110" s="206">
        <v>2464.5</v>
      </c>
      <c r="T110" s="206">
        <v>2453.1999999999998</v>
      </c>
      <c r="U110" s="207">
        <v>2234.5608198477698</v>
      </c>
      <c r="V110" s="207">
        <v>1974.9404083577895</v>
      </c>
      <c r="W110" s="208">
        <v>0.11618408824856559</v>
      </c>
      <c r="X110" s="206">
        <v>202.13597358093824</v>
      </c>
      <c r="Y110" s="206">
        <v>13.756542590310509</v>
      </c>
      <c r="Z110" s="206">
        <v>188.3794309906277</v>
      </c>
      <c r="AA110" s="206">
        <v>7.0103262425762525</v>
      </c>
      <c r="AB110" s="206">
        <v>6.2006944669417088</v>
      </c>
      <c r="AC110" s="215">
        <v>4.0149957867373018</v>
      </c>
      <c r="AD110" s="206">
        <v>2.1145644476816456</v>
      </c>
      <c r="AE110" s="203">
        <v>1.58</v>
      </c>
      <c r="AF110" s="203">
        <v>1</v>
      </c>
      <c r="AG110" s="202">
        <v>0.7</v>
      </c>
      <c r="AH110" s="204">
        <v>4.4268750000000003E-2</v>
      </c>
      <c r="AI110" s="211" t="s">
        <v>4173</v>
      </c>
    </row>
    <row xmlns:x14ac="http://schemas.microsoft.com/office/spreadsheetml/2009/9/ac" r="111" x14ac:dyDescent="0.25">
      <c r="A111" s="202">
        <v>110</v>
      </c>
      <c r="B111" s="202" t="s">
        <v>3454</v>
      </c>
      <c r="C111" s="202" t="s">
        <v>3572</v>
      </c>
      <c r="D111" s="203" t="s">
        <v>3701</v>
      </c>
      <c r="E111" s="213" t="s">
        <v>4230</v>
      </c>
      <c r="F111" s="210">
        <v>42.110300000000002</v>
      </c>
      <c r="G111" s="210">
        <v>-104.8828</v>
      </c>
      <c r="H111" s="207">
        <v>1393</v>
      </c>
      <c r="I111" s="202" t="s">
        <v>3720</v>
      </c>
      <c r="J111" s="202" t="s">
        <v>3761</v>
      </c>
      <c r="K111" s="16">
        <v>45186.751481481508</v>
      </c>
      <c r="L111" s="16">
        <v>45186.751481481508</v>
      </c>
      <c r="M111" s="203" t="s">
        <v>3880</v>
      </c>
      <c r="N111" s="205" t="s">
        <v>3903</v>
      </c>
      <c r="O111" s="16">
        <v>45186.459814814807</v>
      </c>
      <c r="P111" s="203">
        <v>6204</v>
      </c>
      <c r="Q111" s="205" t="s">
        <v>3947</v>
      </c>
      <c r="R111" s="205" t="s">
        <v>4075</v>
      </c>
      <c r="S111" s="206">
        <v>1667.1</v>
      </c>
      <c r="T111" s="206">
        <v>1881.6</v>
      </c>
      <c r="U111" s="207">
        <v>1518.8540509449999</v>
      </c>
      <c r="V111" s="207">
        <v>1453.0039591356317</v>
      </c>
      <c r="W111" s="208">
        <v>4.335511484358727E-2</v>
      </c>
      <c r="X111" s="206">
        <v>130.03673107495823</v>
      </c>
      <c r="Y111" s="206">
        <v>29.353706125664623</v>
      </c>
      <c r="Z111" s="206">
        <v>100.6830249492936</v>
      </c>
      <c r="AA111" s="206">
        <v>8.4555758945395905</v>
      </c>
      <c r="AB111" s="206">
        <v>4.1636432244045585</v>
      </c>
      <c r="AC111" s="215">
        <v>172.90453878191317</v>
      </c>
      <c r="AD111" s="206">
        <v>448.97545237036792</v>
      </c>
      <c r="AE111" s="203">
        <v>7.79</v>
      </c>
      <c r="AF111" s="203">
        <v>-1</v>
      </c>
      <c r="AG111" s="202">
        <v>0.7</v>
      </c>
      <c r="AH111" s="204">
        <v>4.5106250000000001E-2</v>
      </c>
      <c r="AI111" s="211" t="s">
        <v>4160</v>
      </c>
    </row>
    <row xmlns:x14ac="http://schemas.microsoft.com/office/spreadsheetml/2009/9/ac" r="112" x14ac:dyDescent="0.25">
      <c r="A112" s="202">
        <v>111</v>
      </c>
      <c r="B112" s="202" t="s">
        <v>3455</v>
      </c>
      <c r="C112" s="202" t="s">
        <v>3573</v>
      </c>
      <c r="D112" s="203" t="s">
        <v>3701</v>
      </c>
      <c r="E112" s="213" t="s">
        <v>4230</v>
      </c>
      <c r="F112" s="210">
        <v>42.110300000000002</v>
      </c>
      <c r="G112" s="210">
        <v>-104.8828</v>
      </c>
      <c r="H112" s="207">
        <v>1393</v>
      </c>
      <c r="I112" s="202" t="s">
        <v>3720</v>
      </c>
      <c r="J112" s="202" t="s">
        <v>3762</v>
      </c>
      <c r="K112" s="16">
        <v>45102.753564814804</v>
      </c>
      <c r="L112" s="16">
        <v>45102.753564814804</v>
      </c>
      <c r="M112" s="203" t="s">
        <v>3880</v>
      </c>
      <c r="N112" s="205" t="s">
        <v>3903</v>
      </c>
      <c r="O112" s="16">
        <v>45102.461898148104</v>
      </c>
      <c r="P112" s="203">
        <v>6204</v>
      </c>
      <c r="Q112" s="205" t="s">
        <v>3948</v>
      </c>
      <c r="R112" s="205" t="s">
        <v>4063</v>
      </c>
      <c r="S112" s="206">
        <v>1043.4000000000001</v>
      </c>
      <c r="T112" s="206">
        <v>1114.7</v>
      </c>
      <c r="U112" s="207">
        <v>951.94674704616705</v>
      </c>
      <c r="V112" s="207">
        <v>1106.9421312020218</v>
      </c>
      <c r="W112" s="208">
        <v>0.16281938526161885</v>
      </c>
      <c r="X112" s="206">
        <v>216.60976567221365</v>
      </c>
      <c r="Y112" s="206">
        <v>19.371287201001174</v>
      </c>
      <c r="Z112" s="206">
        <v>197.23847847121249</v>
      </c>
      <c r="AA112" s="206">
        <v>10.0875710359108</v>
      </c>
      <c r="AB112" s="206">
        <v>10.387694466976294</v>
      </c>
      <c r="AC112" s="215">
        <v>127.68691142497951</v>
      </c>
      <c r="AD112" s="206">
        <v>107.25700559698278</v>
      </c>
      <c r="AE112" s="203">
        <v>2.52</v>
      </c>
      <c r="AF112" s="203">
        <v>1</v>
      </c>
      <c r="AG112" s="202">
        <v>0.7</v>
      </c>
      <c r="AH112" s="204">
        <v>6.6525000000000001E-2</v>
      </c>
      <c r="AI112" s="211" t="s">
        <v>4171</v>
      </c>
    </row>
    <row xmlns:x14ac="http://schemas.microsoft.com/office/spreadsheetml/2009/9/ac" r="113" x14ac:dyDescent="0.25">
      <c r="A113" s="202">
        <v>112</v>
      </c>
      <c r="B113" s="202" t="s">
        <v>3456</v>
      </c>
      <c r="C113" s="202" t="s">
        <v>3574</v>
      </c>
      <c r="D113" s="203" t="s">
        <v>3701</v>
      </c>
      <c r="E113" s="213" t="s">
        <v>4230</v>
      </c>
      <c r="F113" s="204">
        <v>42.110300000000002</v>
      </c>
      <c r="G113" s="204">
        <v>-104.8828</v>
      </c>
      <c r="H113" s="214">
        <v>1393</v>
      </c>
      <c r="I113" s="202" t="s">
        <v>3720</v>
      </c>
      <c r="J113" s="202" t="s">
        <v>3763</v>
      </c>
      <c r="K113" s="16">
        <v>44068.757534722201</v>
      </c>
      <c r="L113" s="16">
        <v>44068.757534722201</v>
      </c>
      <c r="M113" s="203" t="s">
        <v>3880</v>
      </c>
      <c r="N113" s="205" t="s">
        <v>3903</v>
      </c>
      <c r="O113" s="16">
        <v>44068.465868055602</v>
      </c>
      <c r="P113" s="203">
        <v>6204</v>
      </c>
      <c r="Q113" s="205" t="s">
        <v>3949</v>
      </c>
      <c r="R113" s="205" t="s">
        <v>4064</v>
      </c>
      <c r="S113" s="206">
        <v>520.29999999999995</v>
      </c>
      <c r="T113" s="206">
        <v>520.5</v>
      </c>
      <c r="U113" s="207">
        <v>472.038459713333</v>
      </c>
      <c r="V113" s="207">
        <v>585.97760359780739</v>
      </c>
      <c r="W113" s="208">
        <v>0.24137682330729823</v>
      </c>
      <c r="X113" s="206">
        <v>94.179311000565619</v>
      </c>
      <c r="Y113" s="206">
        <v>11.163141317717459</v>
      </c>
      <c r="Z113" s="206">
        <v>83.016169682848144</v>
      </c>
      <c r="AA113" s="206">
        <v>5.1634053240265976</v>
      </c>
      <c r="AB113" s="206">
        <v>7.9590472700469626</v>
      </c>
      <c r="AC113" s="215">
        <v>168.89062840222033</v>
      </c>
      <c r="AD113" s="206">
        <v>176.20922229964989</v>
      </c>
      <c r="AE113" s="203">
        <v>3.13</v>
      </c>
      <c r="AF113" s="203">
        <v>-1</v>
      </c>
      <c r="AG113" s="202">
        <v>0.7</v>
      </c>
      <c r="AH113" s="204">
        <v>3.8106250000000001E-2</v>
      </c>
      <c r="AI113" s="202"/>
    </row>
    <row xmlns:x14ac="http://schemas.microsoft.com/office/spreadsheetml/2009/9/ac" r="114" x14ac:dyDescent="0.25">
      <c r="A114" s="202">
        <v>113</v>
      </c>
      <c r="B114" s="202" t="s">
        <v>3481</v>
      </c>
      <c r="C114" s="202" t="s">
        <v>3599</v>
      </c>
      <c r="D114" s="203" t="s">
        <v>3713</v>
      </c>
      <c r="E114" s="213" t="s">
        <v>4230</v>
      </c>
      <c r="F114" s="210">
        <v>32.259700000000002</v>
      </c>
      <c r="G114" s="210">
        <v>-94.570300000000003</v>
      </c>
      <c r="H114" s="207">
        <v>98</v>
      </c>
      <c r="I114" s="202" t="s">
        <v>3720</v>
      </c>
      <c r="J114" s="202" t="s">
        <v>3787</v>
      </c>
      <c r="K114" s="16">
        <v>44287.722905092603</v>
      </c>
      <c r="L114" s="16">
        <v>44287.722905092603</v>
      </c>
      <c r="M114" s="203" t="s">
        <v>3892</v>
      </c>
      <c r="N114" s="205" t="s">
        <v>3905</v>
      </c>
      <c r="O114" s="16">
        <v>44287.472905092603</v>
      </c>
      <c r="P114" s="203">
        <v>6146</v>
      </c>
      <c r="Q114" s="205" t="s">
        <v>3973</v>
      </c>
      <c r="R114" s="205" t="s">
        <v>4119</v>
      </c>
      <c r="S114" s="206">
        <v>1201.3</v>
      </c>
      <c r="T114" s="206">
        <v>1170.4000000000001</v>
      </c>
      <c r="U114" s="207">
        <v>1080.45702534</v>
      </c>
      <c r="V114" s="207">
        <v>940.99479066508968</v>
      </c>
      <c r="W114" s="208">
        <v>0.12907707701842569</v>
      </c>
      <c r="X114" s="206">
        <v>158.28441588373488</v>
      </c>
      <c r="Y114" s="206">
        <v>21.919535365772848</v>
      </c>
      <c r="Z114" s="206">
        <v>136.36488051796201</v>
      </c>
      <c r="AA114" s="206">
        <v>9.2645269976875966</v>
      </c>
      <c r="AB114" s="206">
        <v>6.0743918390595057</v>
      </c>
      <c r="AC114" s="215">
        <v>171.17018273723411</v>
      </c>
      <c r="AD114" s="206">
        <v>174.59358639197879</v>
      </c>
      <c r="AE114" s="203">
        <v>3.06</v>
      </c>
      <c r="AF114" s="203">
        <v>-1</v>
      </c>
      <c r="AG114" s="202">
        <v>0.7</v>
      </c>
      <c r="AH114" s="204">
        <v>4.4350000000000001E-2</v>
      </c>
      <c r="AI114" s="211" t="s">
        <v>4202</v>
      </c>
    </row>
    <row xmlns:x14ac="http://schemas.microsoft.com/office/spreadsheetml/2009/9/ac" r="115" x14ac:dyDescent="0.25">
      <c r="A115" s="202">
        <v>114</v>
      </c>
      <c r="B115" s="202" t="s">
        <v>3484</v>
      </c>
      <c r="C115" s="202" t="s">
        <v>3602</v>
      </c>
      <c r="D115" s="203" t="s">
        <v>3713</v>
      </c>
      <c r="E115" s="213" t="s">
        <v>4230</v>
      </c>
      <c r="F115" s="210">
        <v>32.259700000000002</v>
      </c>
      <c r="G115" s="210">
        <v>-94.570300000000003</v>
      </c>
      <c r="H115" s="207">
        <v>98</v>
      </c>
      <c r="I115" s="202" t="s">
        <v>3720</v>
      </c>
      <c r="J115" s="202" t="s">
        <v>3790</v>
      </c>
      <c r="K115" s="16">
        <v>44623.723784722199</v>
      </c>
      <c r="L115" s="16">
        <v>44623.723784722199</v>
      </c>
      <c r="M115" s="203" t="s">
        <v>3892</v>
      </c>
      <c r="N115" s="205" t="s">
        <v>3905</v>
      </c>
      <c r="O115" s="16">
        <v>44623.473784722199</v>
      </c>
      <c r="P115" s="203">
        <v>6146</v>
      </c>
      <c r="Q115" s="205" t="s">
        <v>3976</v>
      </c>
      <c r="R115" s="205" t="s">
        <v>4087</v>
      </c>
      <c r="S115" s="206">
        <v>1866.9</v>
      </c>
      <c r="T115" s="206">
        <v>1838.5</v>
      </c>
      <c r="U115" s="207">
        <v>1684.17637401347</v>
      </c>
      <c r="V115" s="207">
        <v>1344.3175231694843</v>
      </c>
      <c r="W115" s="208">
        <v>0.2017952846791731</v>
      </c>
      <c r="X115" s="206">
        <v>128.80144252823513</v>
      </c>
      <c r="Y115" s="206">
        <v>13.174257769637828</v>
      </c>
      <c r="Z115" s="206">
        <v>115.62718475859729</v>
      </c>
      <c r="AA115" s="206">
        <v>8.3722399122672329</v>
      </c>
      <c r="AB115" s="206">
        <v>7.0388757102026824</v>
      </c>
      <c r="AC115" s="215">
        <v>16.032000975193654</v>
      </c>
      <c r="AD115" s="206">
        <v>3.0995201885374395</v>
      </c>
      <c r="AE115" s="203">
        <v>0.57999999999999996</v>
      </c>
      <c r="AF115" s="203">
        <v>-1</v>
      </c>
      <c r="AG115" s="202">
        <v>-1</v>
      </c>
      <c r="AH115" s="204">
        <v>4.3443750000000003E-2</v>
      </c>
      <c r="AI115" s="211" t="s">
        <v>4179</v>
      </c>
    </row>
    <row xmlns:x14ac="http://schemas.microsoft.com/office/spreadsheetml/2009/9/ac" r="116" x14ac:dyDescent="0.25">
      <c r="A116" s="202">
        <v>115</v>
      </c>
      <c r="B116" s="202" t="s">
        <v>3485</v>
      </c>
      <c r="C116" s="202" t="s">
        <v>3603</v>
      </c>
      <c r="D116" s="203" t="s">
        <v>3713</v>
      </c>
      <c r="E116" s="213" t="s">
        <v>4230</v>
      </c>
      <c r="F116" s="210">
        <v>32.259700000000002</v>
      </c>
      <c r="G116" s="210">
        <v>-94.570300000000003</v>
      </c>
      <c r="H116" s="207">
        <v>98</v>
      </c>
      <c r="I116" s="202" t="s">
        <v>3720</v>
      </c>
      <c r="J116" s="202" t="s">
        <v>3791</v>
      </c>
      <c r="K116" s="16">
        <v>44200.723379629599</v>
      </c>
      <c r="L116" s="16">
        <v>44200.723379629599</v>
      </c>
      <c r="M116" s="203" t="s">
        <v>3892</v>
      </c>
      <c r="N116" s="205" t="s">
        <v>3905</v>
      </c>
      <c r="O116" s="16">
        <v>44200.473379629599</v>
      </c>
      <c r="P116" s="203">
        <v>6146</v>
      </c>
      <c r="Q116" s="205" t="s">
        <v>3977</v>
      </c>
      <c r="R116" s="205" t="s">
        <v>4088</v>
      </c>
      <c r="S116" s="206">
        <v>1286</v>
      </c>
      <c r="T116" s="206">
        <v>1418.3</v>
      </c>
      <c r="U116" s="207">
        <v>1208.6467650257</v>
      </c>
      <c r="V116" s="207">
        <v>1175.5468037592586</v>
      </c>
      <c r="W116" s="208">
        <v>2.7385967698955904E-2</v>
      </c>
      <c r="X116" s="207">
        <v>132.3653534416033</v>
      </c>
      <c r="Y116" s="206">
        <v>16.943398845872252</v>
      </c>
      <c r="Z116" s="206">
        <v>115.42195459573104</v>
      </c>
      <c r="AA116" s="206">
        <v>9.5937660360908144</v>
      </c>
      <c r="AB116" s="206">
        <v>4.7893614595990881</v>
      </c>
      <c r="AC116" s="215">
        <v>40.438952457823888</v>
      </c>
      <c r="AD116" s="206">
        <v>26.420115605778275</v>
      </c>
      <c r="AE116" s="203">
        <v>1.96</v>
      </c>
      <c r="AF116" s="203">
        <v>-1</v>
      </c>
      <c r="AG116" s="202">
        <v>0.5</v>
      </c>
      <c r="AH116" s="204">
        <v>5.0737499999999998E-2</v>
      </c>
      <c r="AI116" s="211" t="s">
        <v>4180</v>
      </c>
    </row>
    <row xmlns:x14ac="http://schemas.microsoft.com/office/spreadsheetml/2009/9/ac" r="117" x14ac:dyDescent="0.25">
      <c r="A117" s="202">
        <v>116</v>
      </c>
      <c r="B117" s="202" t="s">
        <v>3486</v>
      </c>
      <c r="C117" s="202" t="s">
        <v>3604</v>
      </c>
      <c r="D117" s="203" t="s">
        <v>3714</v>
      </c>
      <c r="E117" s="213" t="s">
        <v>4230</v>
      </c>
      <c r="F117" s="210">
        <v>31.184999999999999</v>
      </c>
      <c r="G117" s="210">
        <v>-96.485299999999995</v>
      </c>
      <c r="H117" s="207">
        <v>129</v>
      </c>
      <c r="I117" s="202" t="s">
        <v>3720</v>
      </c>
      <c r="J117" s="202" t="s">
        <v>3797</v>
      </c>
      <c r="K117" s="16">
        <v>44591.727835648104</v>
      </c>
      <c r="L117" s="16">
        <v>44591.727835648104</v>
      </c>
      <c r="M117" s="203" t="s">
        <v>3892</v>
      </c>
      <c r="N117" s="205" t="s">
        <v>3905</v>
      </c>
      <c r="O117" s="16">
        <v>44591.477835648104</v>
      </c>
      <c r="P117" s="203">
        <v>6180</v>
      </c>
      <c r="Q117" s="205" t="s">
        <v>3983</v>
      </c>
      <c r="R117" s="205" t="s">
        <v>4096</v>
      </c>
      <c r="S117" s="206">
        <v>1396</v>
      </c>
      <c r="T117" s="206">
        <v>1398.9</v>
      </c>
      <c r="U117" s="207">
        <v>1267.65762038813</v>
      </c>
      <c r="V117" s="207">
        <v>833.16839523883698</v>
      </c>
      <c r="W117" s="208">
        <v>0.34274966533649803</v>
      </c>
      <c r="X117" s="206">
        <v>103.42744315607125</v>
      </c>
      <c r="Y117" s="206">
        <v>20.141988043078747</v>
      </c>
      <c r="Z117" s="206">
        <v>83.285455112992508</v>
      </c>
      <c r="AA117" s="206">
        <v>6.9806393636183577</v>
      </c>
      <c r="AB117" s="206">
        <v>8.2363230032019583</v>
      </c>
      <c r="AC117" s="215">
        <v>82.65592125568304</v>
      </c>
      <c r="AD117" s="206">
        <v>127.2901187337519</v>
      </c>
      <c r="AE117" s="203">
        <v>4.62</v>
      </c>
      <c r="AF117" s="203">
        <v>-1</v>
      </c>
      <c r="AG117" s="202">
        <v>0.7</v>
      </c>
      <c r="AH117" s="204">
        <v>1.90875E-2</v>
      </c>
      <c r="AI117" s="211"/>
    </row>
    <row xmlns:x14ac="http://schemas.microsoft.com/office/spreadsheetml/2009/9/ac" r="118" x14ac:dyDescent="0.25">
      <c r="A118" s="202">
        <v>117</v>
      </c>
      <c r="B118" s="202" t="s">
        <v>3487</v>
      </c>
      <c r="C118" s="202" t="s">
        <v>3605</v>
      </c>
      <c r="D118" s="203" t="s">
        <v>3714</v>
      </c>
      <c r="E118" s="213" t="s">
        <v>4230</v>
      </c>
      <c r="F118" s="210">
        <v>31.184999999999999</v>
      </c>
      <c r="G118" s="210">
        <v>-96.485299999999995</v>
      </c>
      <c r="H118" s="207">
        <v>129</v>
      </c>
      <c r="I118" s="202" t="s">
        <v>3720</v>
      </c>
      <c r="J118" s="202" t="s">
        <v>3799</v>
      </c>
      <c r="K118" s="16">
        <v>44646.727719907409</v>
      </c>
      <c r="L118" s="16">
        <v>44646.727719907409</v>
      </c>
      <c r="M118" s="203" t="s">
        <v>3892</v>
      </c>
      <c r="N118" s="205" t="s">
        <v>3905</v>
      </c>
      <c r="O118" s="16">
        <v>44646.477719907409</v>
      </c>
      <c r="P118" s="203">
        <v>6180</v>
      </c>
      <c r="Q118" s="205" t="s">
        <v>3985</v>
      </c>
      <c r="R118" s="205" t="s">
        <v>4118</v>
      </c>
      <c r="S118" s="206">
        <v>767.3</v>
      </c>
      <c r="T118" s="206">
        <v>835.6</v>
      </c>
      <c r="U118" s="207">
        <v>723.96517398590004</v>
      </c>
      <c r="V118" s="207">
        <v>775.29746939175584</v>
      </c>
      <c r="W118" s="208">
        <v>7.0904371163654278E-2</v>
      </c>
      <c r="X118" s="206">
        <v>121.00794145420592</v>
      </c>
      <c r="Y118" s="206">
        <v>16.7206442493816</v>
      </c>
      <c r="Z118" s="206">
        <v>104.28729720482434</v>
      </c>
      <c r="AA118" s="206">
        <v>6.9058060262903194</v>
      </c>
      <c r="AB118" s="206">
        <v>8.2120846095461477</v>
      </c>
      <c r="AC118" s="215">
        <v>8.6428372615084754</v>
      </c>
      <c r="AD118" s="206">
        <v>9.5071209876593219</v>
      </c>
      <c r="AE118" s="203">
        <v>3.3</v>
      </c>
      <c r="AF118" s="203">
        <v>-1</v>
      </c>
      <c r="AG118" s="202">
        <v>0.7</v>
      </c>
      <c r="AH118" s="204">
        <v>2.5156250000000002E-2</v>
      </c>
      <c r="AI118" s="202"/>
    </row>
    <row xmlns:x14ac="http://schemas.microsoft.com/office/spreadsheetml/2009/9/ac" r="119" x14ac:dyDescent="0.25">
      <c r="A119" s="202">
        <v>118</v>
      </c>
      <c r="B119" s="202" t="s">
        <v>3488</v>
      </c>
      <c r="C119" s="202" t="s">
        <v>3606</v>
      </c>
      <c r="D119" s="203" t="s">
        <v>3714</v>
      </c>
      <c r="E119" s="213" t="s">
        <v>4230</v>
      </c>
      <c r="F119" s="204">
        <v>31.184999999999999</v>
      </c>
      <c r="G119" s="204">
        <v>-96.485299999999995</v>
      </c>
      <c r="H119" s="214">
        <v>129</v>
      </c>
      <c r="I119" s="202" t="s">
        <v>3720</v>
      </c>
      <c r="J119" s="202" t="s">
        <v>3794</v>
      </c>
      <c r="K119" s="16">
        <v>44110.72613425929</v>
      </c>
      <c r="L119" s="16">
        <v>44110.72613425929</v>
      </c>
      <c r="M119" s="203" t="s">
        <v>3892</v>
      </c>
      <c r="N119" s="205" t="s">
        <v>3905</v>
      </c>
      <c r="O119" s="16">
        <v>44110.47613425929</v>
      </c>
      <c r="P119" s="203">
        <v>6180</v>
      </c>
      <c r="Q119" s="205" t="s">
        <v>3980</v>
      </c>
      <c r="R119" s="205" t="s">
        <v>4097</v>
      </c>
      <c r="S119" s="206">
        <v>1874.4</v>
      </c>
      <c r="T119" s="206">
        <v>1879.2</v>
      </c>
      <c r="U119" s="207">
        <v>1702.2414461359999</v>
      </c>
      <c r="V119" s="207">
        <v>1556.376144162153</v>
      </c>
      <c r="W119" s="208">
        <v>8.5690136557862367E-2</v>
      </c>
      <c r="X119" s="206">
        <v>171.80062685729112</v>
      </c>
      <c r="Y119" s="206">
        <v>19.312072104458334</v>
      </c>
      <c r="Z119" s="206">
        <v>152.48855475283278</v>
      </c>
      <c r="AA119" s="206">
        <v>10.816780320269405</v>
      </c>
      <c r="AB119" s="206">
        <v>9.631643558696565</v>
      </c>
      <c r="AC119" s="215">
        <v>2.8028172178454156</v>
      </c>
      <c r="AD119" s="206">
        <v>1.8031457434805507</v>
      </c>
      <c r="AE119" s="203">
        <v>1.93</v>
      </c>
      <c r="AF119" s="203">
        <v>-1</v>
      </c>
      <c r="AG119" s="202">
        <v>0.7</v>
      </c>
      <c r="AH119" s="204">
        <v>3.043125E-2</v>
      </c>
      <c r="AI119" s="211" t="s">
        <v>4181</v>
      </c>
    </row>
    <row xmlns:x14ac="http://schemas.microsoft.com/office/spreadsheetml/2009/9/ac" r="120" x14ac:dyDescent="0.25">
      <c r="A120" s="202">
        <v>119</v>
      </c>
      <c r="B120" s="202" t="s">
        <v>3489</v>
      </c>
      <c r="C120" s="202" t="s">
        <v>3607</v>
      </c>
      <c r="D120" s="203" t="s">
        <v>3714</v>
      </c>
      <c r="E120" s="213" t="s">
        <v>4230</v>
      </c>
      <c r="F120" s="210">
        <v>31.184999999999999</v>
      </c>
      <c r="G120" s="210">
        <v>-96.485299999999995</v>
      </c>
      <c r="H120" s="207">
        <v>129</v>
      </c>
      <c r="I120" s="202" t="s">
        <v>3720</v>
      </c>
      <c r="J120" s="202" t="s">
        <v>3800</v>
      </c>
      <c r="K120" s="16">
        <v>44310.727731481507</v>
      </c>
      <c r="L120" s="16">
        <v>44310.727731481507</v>
      </c>
      <c r="M120" s="203" t="s">
        <v>3892</v>
      </c>
      <c r="N120" s="205" t="s">
        <v>3905</v>
      </c>
      <c r="O120" s="16">
        <v>44310.477731481507</v>
      </c>
      <c r="P120" s="203">
        <v>6180</v>
      </c>
      <c r="Q120" s="205" t="s">
        <v>3986</v>
      </c>
      <c r="R120" s="205" t="s">
        <v>4118</v>
      </c>
      <c r="S120" s="206">
        <v>893.6</v>
      </c>
      <c r="T120" s="206">
        <v>900.9</v>
      </c>
      <c r="U120" s="207">
        <v>813.64038553490002</v>
      </c>
      <c r="V120" s="207">
        <v>1237.8845600312502</v>
      </c>
      <c r="W120" s="208">
        <v>0.52141484375489222</v>
      </c>
      <c r="X120" s="206">
        <v>127.50658310280402</v>
      </c>
      <c r="Y120" s="206">
        <v>25.196175001793453</v>
      </c>
      <c r="Z120" s="206">
        <v>102.31040810101055</v>
      </c>
      <c r="AA120" s="206">
        <v>8.5184108570257635</v>
      </c>
      <c r="AB120" s="206">
        <v>9.805256084971214</v>
      </c>
      <c r="AC120" s="215">
        <v>170.38927367511843</v>
      </c>
      <c r="AD120" s="206">
        <v>337.9387261223182</v>
      </c>
      <c r="AE120" s="203">
        <v>5.95</v>
      </c>
      <c r="AF120" s="203">
        <v>-1</v>
      </c>
      <c r="AG120" s="202">
        <v>0.7</v>
      </c>
      <c r="AH120" s="204">
        <v>3.7556249999999999E-2</v>
      </c>
      <c r="AI120" s="211" t="s">
        <v>4182</v>
      </c>
    </row>
    <row xmlns:x14ac="http://schemas.microsoft.com/office/spreadsheetml/2009/9/ac" r="121" x14ac:dyDescent="0.25">
      <c r="A121" s="202">
        <v>120</v>
      </c>
      <c r="B121" s="202" t="s">
        <v>3490</v>
      </c>
      <c r="C121" s="202" t="s">
        <v>3608</v>
      </c>
      <c r="D121" s="203" t="s">
        <v>3714</v>
      </c>
      <c r="E121" s="213" t="s">
        <v>4230</v>
      </c>
      <c r="F121" s="210">
        <v>31.184999999999999</v>
      </c>
      <c r="G121" s="210">
        <v>-96.485299999999995</v>
      </c>
      <c r="H121" s="207">
        <v>129</v>
      </c>
      <c r="I121" s="202" t="s">
        <v>3720</v>
      </c>
      <c r="J121" s="202" t="s">
        <v>3796</v>
      </c>
      <c r="K121" s="16">
        <v>44536.7285416667</v>
      </c>
      <c r="L121" s="16">
        <v>44536.7285416667</v>
      </c>
      <c r="M121" s="203" t="s">
        <v>3892</v>
      </c>
      <c r="N121" s="205" t="s">
        <v>3905</v>
      </c>
      <c r="O121" s="16">
        <v>44536.4785416667</v>
      </c>
      <c r="P121" s="203">
        <v>6180</v>
      </c>
      <c r="Q121" s="205" t="s">
        <v>3982</v>
      </c>
      <c r="R121" s="205" t="s">
        <v>4123</v>
      </c>
      <c r="S121" s="206">
        <v>1798.7</v>
      </c>
      <c r="T121" s="206">
        <v>1790.1</v>
      </c>
      <c r="U121" s="207">
        <v>1627.9823272687299</v>
      </c>
      <c r="V121" s="207">
        <v>1163.8909248434331</v>
      </c>
      <c r="W121" s="208">
        <v>0.28507152359811183</v>
      </c>
      <c r="X121" s="206">
        <v>114.0818812579088</v>
      </c>
      <c r="Y121" s="206">
        <v>33.242484733641668</v>
      </c>
      <c r="Z121" s="206">
        <v>80.839396524267144</v>
      </c>
      <c r="AA121" s="206">
        <v>9.8571243981745251</v>
      </c>
      <c r="AB121" s="206">
        <v>5.8327761426102782</v>
      </c>
      <c r="AC121" s="215">
        <v>152.92900086773227</v>
      </c>
      <c r="AD121" s="206">
        <v>395.5763489112008</v>
      </c>
      <c r="AE121" s="203">
        <v>7.76</v>
      </c>
      <c r="AF121" s="203">
        <v>-1</v>
      </c>
      <c r="AG121" s="202">
        <v>0.7</v>
      </c>
      <c r="AH121" s="204">
        <v>2.1793750000000001E-2</v>
      </c>
      <c r="AI121" s="211" t="s">
        <v>4183</v>
      </c>
    </row>
    <row xmlns:x14ac="http://schemas.microsoft.com/office/spreadsheetml/2009/9/ac" r="122" x14ac:dyDescent="0.25">
      <c r="A122" s="202">
        <v>121</v>
      </c>
      <c r="B122" s="202" t="s">
        <v>3492</v>
      </c>
      <c r="C122" s="202" t="s">
        <v>3610</v>
      </c>
      <c r="D122" s="203" t="s">
        <v>3714</v>
      </c>
      <c r="E122" s="213" t="s">
        <v>4230</v>
      </c>
      <c r="F122" s="210">
        <v>31.184999999999999</v>
      </c>
      <c r="G122" s="210">
        <v>-96.485299999999995</v>
      </c>
      <c r="H122" s="207">
        <v>129</v>
      </c>
      <c r="I122" s="202" t="s">
        <v>3720</v>
      </c>
      <c r="J122" s="202" t="s">
        <v>3802</v>
      </c>
      <c r="K122" s="16">
        <v>44023.725914351897</v>
      </c>
      <c r="L122" s="16">
        <v>44023.725914351897</v>
      </c>
      <c r="M122" s="203" t="s">
        <v>3892</v>
      </c>
      <c r="N122" s="205" t="s">
        <v>3905</v>
      </c>
      <c r="O122" s="16">
        <v>44023.475914351897</v>
      </c>
      <c r="P122" s="203">
        <v>6180</v>
      </c>
      <c r="Q122" s="205" t="s">
        <v>3988</v>
      </c>
      <c r="R122" s="205" t="s">
        <v>4097</v>
      </c>
      <c r="S122" s="206">
        <v>1869.6</v>
      </c>
      <c r="T122" s="206">
        <v>1875.6</v>
      </c>
      <c r="U122" s="207">
        <v>1698.340551754</v>
      </c>
      <c r="V122" s="207">
        <v>1841.0887612448034</v>
      </c>
      <c r="W122" s="208">
        <v>8.405158161204887E-2</v>
      </c>
      <c r="X122" s="206">
        <v>273.95612474734116</v>
      </c>
      <c r="Y122" s="206">
        <v>23.361481041307396</v>
      </c>
      <c r="Z122" s="206">
        <v>250.59464370603379</v>
      </c>
      <c r="AA122" s="206">
        <v>9.1374001056053302</v>
      </c>
      <c r="AB122" s="206">
        <v>12.869315717044657</v>
      </c>
      <c r="AC122" s="215">
        <v>1.6368262334229939</v>
      </c>
      <c r="AD122" s="206">
        <v>1.77868450698632</v>
      </c>
      <c r="AE122" s="203">
        <v>3.26</v>
      </c>
      <c r="AF122" s="203">
        <v>1</v>
      </c>
      <c r="AG122" s="202">
        <v>1</v>
      </c>
      <c r="AH122" s="204">
        <v>3.4331250000000001E-2</v>
      </c>
      <c r="AI122" s="211" t="s">
        <v>4184</v>
      </c>
    </row>
    <row xmlns:x14ac="http://schemas.microsoft.com/office/spreadsheetml/2009/9/ac" r="123" x14ac:dyDescent="0.25">
      <c r="A123" s="202">
        <v>122</v>
      </c>
      <c r="B123" s="202" t="s">
        <v>3495</v>
      </c>
      <c r="C123" s="202" t="s">
        <v>3613</v>
      </c>
      <c r="D123" s="203" t="s">
        <v>3714</v>
      </c>
      <c r="E123" s="213" t="s">
        <v>4230</v>
      </c>
      <c r="F123" s="204">
        <v>31.184999999999999</v>
      </c>
      <c r="G123" s="204">
        <v>-96.485299999999995</v>
      </c>
      <c r="H123" s="214">
        <v>129</v>
      </c>
      <c r="I123" s="202" t="s">
        <v>3720</v>
      </c>
      <c r="J123" s="202" t="s">
        <v>3803</v>
      </c>
      <c r="K123" s="16">
        <v>43994.725833333301</v>
      </c>
      <c r="L123" s="16">
        <v>43994.725833333301</v>
      </c>
      <c r="M123" s="203" t="s">
        <v>3892</v>
      </c>
      <c r="N123" s="205" t="s">
        <v>3905</v>
      </c>
      <c r="O123" s="16">
        <v>43994.475833333301</v>
      </c>
      <c r="P123" s="203">
        <v>6180</v>
      </c>
      <c r="Q123" s="205" t="s">
        <v>3989</v>
      </c>
      <c r="R123" s="205" t="s">
        <v>4097</v>
      </c>
      <c r="S123" s="206">
        <v>1759.1</v>
      </c>
      <c r="T123" s="206">
        <v>1762.5</v>
      </c>
      <c r="U123" s="207">
        <v>1597.11385451567</v>
      </c>
      <c r="V123" s="207">
        <v>1745.7696893010059</v>
      </c>
      <c r="W123" s="208">
        <v>9.3077794275609874E-2</v>
      </c>
      <c r="X123" s="206">
        <v>227.97675950207824</v>
      </c>
      <c r="Y123" s="206">
        <v>31.116869030157783</v>
      </c>
      <c r="Z123" s="206">
        <v>196.85989047192047</v>
      </c>
      <c r="AA123" s="206">
        <v>11.642080854561073</v>
      </c>
      <c r="AB123" s="206">
        <v>10.800138356290043</v>
      </c>
      <c r="AC123" s="215">
        <v>14.825188489516833</v>
      </c>
      <c r="AD123" s="206">
        <v>19.766917986022445</v>
      </c>
      <c r="AE123" s="203">
        <v>4</v>
      </c>
      <c r="AF123" s="203">
        <v>-1</v>
      </c>
      <c r="AG123" s="202">
        <v>0.7</v>
      </c>
      <c r="AH123" s="204">
        <v>3.7706249999999997E-2</v>
      </c>
      <c r="AI123" s="211" t="s">
        <v>4186</v>
      </c>
    </row>
    <row xmlns:x14ac="http://schemas.microsoft.com/office/spreadsheetml/2009/9/ac" r="124" x14ac:dyDescent="0.25">
      <c r="A124" s="202">
        <v>123</v>
      </c>
      <c r="B124" s="202" t="s">
        <v>3491</v>
      </c>
      <c r="C124" s="202" t="s">
        <v>3609</v>
      </c>
      <c r="D124" s="203" t="s">
        <v>3715</v>
      </c>
      <c r="E124" s="213" t="s">
        <v>4230</v>
      </c>
      <c r="F124" s="210">
        <v>29.917200000000001</v>
      </c>
      <c r="G124" s="210">
        <v>-96.750600000000006</v>
      </c>
      <c r="H124" s="207">
        <v>115</v>
      </c>
      <c r="I124" s="202" t="s">
        <v>3720</v>
      </c>
      <c r="J124" s="202" t="s">
        <v>3797</v>
      </c>
      <c r="K124" s="16">
        <v>44591.728101851899</v>
      </c>
      <c r="L124" s="16">
        <v>44591.728101851899</v>
      </c>
      <c r="M124" s="203" t="s">
        <v>3892</v>
      </c>
      <c r="N124" s="205" t="s">
        <v>3905</v>
      </c>
      <c r="O124" s="16">
        <v>44591.478101851899</v>
      </c>
      <c r="P124" s="203">
        <v>6179</v>
      </c>
      <c r="Q124" s="205" t="s">
        <v>3983</v>
      </c>
      <c r="R124" s="205" t="s">
        <v>4096</v>
      </c>
      <c r="S124" s="206">
        <v>1394.8</v>
      </c>
      <c r="T124" s="206">
        <v>1390.4</v>
      </c>
      <c r="U124" s="207">
        <v>1263.4785226858701</v>
      </c>
      <c r="V124" s="207">
        <v>820.59017827677519</v>
      </c>
      <c r="W124" s="208">
        <v>0.3505309638881825</v>
      </c>
      <c r="X124" s="206">
        <v>143.50723283116884</v>
      </c>
      <c r="Y124" s="206">
        <v>14.627352648561596</v>
      </c>
      <c r="Z124" s="206">
        <v>128.87988018260725</v>
      </c>
      <c r="AA124" s="206">
        <v>6.4076211450616123</v>
      </c>
      <c r="AB124" s="206">
        <v>8.6615101758171704</v>
      </c>
      <c r="AC124" s="215">
        <v>13.454274357400664</v>
      </c>
      <c r="AD124" s="206">
        <v>12.691865477147958</v>
      </c>
      <c r="AE124" s="203">
        <v>2.83</v>
      </c>
      <c r="AF124" s="203">
        <v>-1</v>
      </c>
      <c r="AG124" s="202">
        <v>0.7</v>
      </c>
      <c r="AH124" s="204">
        <v>2.14875E-2</v>
      </c>
      <c r="AI124" s="202"/>
    </row>
    <row xmlns:x14ac="http://schemas.microsoft.com/office/spreadsheetml/2009/9/ac" r="125" x14ac:dyDescent="0.25">
      <c r="A125" s="202">
        <v>124</v>
      </c>
      <c r="B125" s="202" t="s">
        <v>3493</v>
      </c>
      <c r="C125" s="202" t="s">
        <v>3611</v>
      </c>
      <c r="D125" s="203" t="s">
        <v>3715</v>
      </c>
      <c r="E125" s="213" t="s">
        <v>4230</v>
      </c>
      <c r="F125" s="210">
        <v>29.917200000000001</v>
      </c>
      <c r="G125" s="210">
        <v>-96.750600000000006</v>
      </c>
      <c r="H125" s="207">
        <v>115</v>
      </c>
      <c r="I125" s="202" t="s">
        <v>3720</v>
      </c>
      <c r="J125" s="202" t="s">
        <v>3799</v>
      </c>
      <c r="K125" s="16">
        <v>44646.727974537003</v>
      </c>
      <c r="L125" s="16">
        <v>44646.727974537003</v>
      </c>
      <c r="M125" s="203" t="s">
        <v>3892</v>
      </c>
      <c r="N125" s="205" t="s">
        <v>3905</v>
      </c>
      <c r="O125" s="16">
        <v>44646.477974537003</v>
      </c>
      <c r="P125" s="203">
        <v>6179</v>
      </c>
      <c r="Q125" s="205" t="s">
        <v>3985</v>
      </c>
      <c r="R125" s="205" t="s">
        <v>4096</v>
      </c>
      <c r="S125" s="206">
        <v>1765.4</v>
      </c>
      <c r="T125" s="206">
        <v>1773.9</v>
      </c>
      <c r="U125" s="207">
        <v>1605.1424394646699</v>
      </c>
      <c r="V125" s="207">
        <v>1459.3542117190198</v>
      </c>
      <c r="W125" s="208">
        <v>9.0825726216716252E-2</v>
      </c>
      <c r="X125" s="206">
        <v>183.66642941768498</v>
      </c>
      <c r="Y125" s="206">
        <v>18.384191305677358</v>
      </c>
      <c r="Z125" s="206">
        <v>165.28223811200763</v>
      </c>
      <c r="AA125" s="206">
        <v>6.8259337505538245</v>
      </c>
      <c r="AB125" s="206">
        <v>10.727277599540237</v>
      </c>
      <c r="AC125" s="215">
        <v>29.632343160558349</v>
      </c>
      <c r="AD125" s="206">
        <v>39.312241926340739</v>
      </c>
      <c r="AE125" s="203">
        <v>3.98</v>
      </c>
      <c r="AF125" s="203">
        <v>-1</v>
      </c>
      <c r="AG125" s="202">
        <v>0.7</v>
      </c>
      <c r="AH125" s="204">
        <v>8.3525000000000002E-2</v>
      </c>
      <c r="AI125" s="202" t="s">
        <v>4185</v>
      </c>
    </row>
    <row xmlns:x14ac="http://schemas.microsoft.com/office/spreadsheetml/2009/9/ac" r="126" x14ac:dyDescent="0.25">
      <c r="A126" s="202">
        <v>125</v>
      </c>
      <c r="B126" s="202" t="s">
        <v>3494</v>
      </c>
      <c r="C126" s="202" t="s">
        <v>3612</v>
      </c>
      <c r="D126" s="203" t="s">
        <v>3715</v>
      </c>
      <c r="E126" s="213" t="s">
        <v>4230</v>
      </c>
      <c r="F126" s="204">
        <v>29.917200000000001</v>
      </c>
      <c r="G126" s="204">
        <v>-96.750600000000006</v>
      </c>
      <c r="H126" s="214">
        <v>115</v>
      </c>
      <c r="I126" s="202" t="s">
        <v>3720</v>
      </c>
      <c r="J126" s="202" t="s">
        <v>3800</v>
      </c>
      <c r="K126" s="16">
        <v>44310.727997685193</v>
      </c>
      <c r="L126" s="16">
        <v>44310.727997685193</v>
      </c>
      <c r="M126" s="203" t="s">
        <v>3892</v>
      </c>
      <c r="N126" s="205" t="s">
        <v>3905</v>
      </c>
      <c r="O126" s="16">
        <v>44310.477997685193</v>
      </c>
      <c r="P126" s="203">
        <v>6179</v>
      </c>
      <c r="Q126" s="205" t="s">
        <v>3986</v>
      </c>
      <c r="R126" s="205" t="s">
        <v>4096</v>
      </c>
      <c r="S126" s="206">
        <v>1037.5</v>
      </c>
      <c r="T126" s="206">
        <v>1164.7</v>
      </c>
      <c r="U126" s="207">
        <v>995.05465391639996</v>
      </c>
      <c r="V126" s="207">
        <v>1141.337438190742</v>
      </c>
      <c r="W126" s="208">
        <v>0.14700979860612967</v>
      </c>
      <c r="X126" s="206">
        <v>113.65646535724595</v>
      </c>
      <c r="Y126" s="206">
        <v>21.470882109111983</v>
      </c>
      <c r="Z126" s="206">
        <v>92.185583248133966</v>
      </c>
      <c r="AA126" s="206">
        <v>6.7592897239182799</v>
      </c>
      <c r="AB126" s="206">
        <v>5.8586740513799684</v>
      </c>
      <c r="AC126" s="215">
        <v>167.4811710350701</v>
      </c>
      <c r="AD126" s="206">
        <v>343.33640062189374</v>
      </c>
      <c r="AE126" s="203">
        <v>6.15</v>
      </c>
      <c r="AF126" s="203">
        <v>-1</v>
      </c>
      <c r="AG126" s="202">
        <v>0.7</v>
      </c>
      <c r="AH126" s="204">
        <v>3.73E-2</v>
      </c>
      <c r="AI126" s="211"/>
    </row>
    <row xmlns:x14ac="http://schemas.microsoft.com/office/spreadsheetml/2009/9/ac" r="127" x14ac:dyDescent="0.25">
      <c r="A127" s="202">
        <v>126</v>
      </c>
      <c r="B127" s="202" t="s">
        <v>3496</v>
      </c>
      <c r="C127" s="202" t="s">
        <v>3614</v>
      </c>
      <c r="D127" s="203" t="s">
        <v>3715</v>
      </c>
      <c r="E127" s="213" t="s">
        <v>4230</v>
      </c>
      <c r="F127" s="204">
        <v>29.917200000000001</v>
      </c>
      <c r="G127" s="204">
        <v>-96.750600000000006</v>
      </c>
      <c r="H127" s="214">
        <v>115</v>
      </c>
      <c r="I127" s="202" t="s">
        <v>3720</v>
      </c>
      <c r="J127" s="202" t="s">
        <v>3802</v>
      </c>
      <c r="K127" s="16">
        <v>44023.726180555597</v>
      </c>
      <c r="L127" s="16">
        <v>44023.726180555597</v>
      </c>
      <c r="M127" s="203" t="s">
        <v>3892</v>
      </c>
      <c r="N127" s="205" t="s">
        <v>3905</v>
      </c>
      <c r="O127" s="16">
        <v>44023.476180555597</v>
      </c>
      <c r="P127" s="203">
        <v>6179</v>
      </c>
      <c r="Q127" s="205" t="s">
        <v>3988</v>
      </c>
      <c r="R127" s="205" t="s">
        <v>4097</v>
      </c>
      <c r="S127" s="206">
        <v>1793.1</v>
      </c>
      <c r="T127" s="206">
        <v>1824.9</v>
      </c>
      <c r="U127" s="207">
        <v>1638.693155099</v>
      </c>
      <c r="V127" s="207">
        <v>1512.9605568737247</v>
      </c>
      <c r="W127" s="208">
        <v>7.6727359136176593E-2</v>
      </c>
      <c r="X127" s="206">
        <v>252.91667290399582</v>
      </c>
      <c r="Y127" s="206">
        <v>14.407016686466733</v>
      </c>
      <c r="Z127" s="206">
        <v>238.50965621752906</v>
      </c>
      <c r="AA127" s="206">
        <v>6.2581373829231266</v>
      </c>
      <c r="AB127" s="206">
        <v>16.507533379669983</v>
      </c>
      <c r="AC127" s="215">
        <v>36.596775036435702</v>
      </c>
      <c r="AD127" s="206">
        <v>34.400968534249557</v>
      </c>
      <c r="AE127" s="203">
        <v>2.82</v>
      </c>
      <c r="AF127" s="203">
        <v>-1</v>
      </c>
      <c r="AG127" s="202">
        <v>0.7</v>
      </c>
      <c r="AH127" s="204">
        <v>3.1237500000000001E-2</v>
      </c>
      <c r="AI127" s="211" t="s">
        <v>4187</v>
      </c>
    </row>
    <row xmlns:x14ac="http://schemas.microsoft.com/office/spreadsheetml/2009/9/ac" r="128" x14ac:dyDescent="0.25">
      <c r="A128" s="202">
        <v>127</v>
      </c>
      <c r="B128" s="202" t="s">
        <v>3497</v>
      </c>
      <c r="C128" s="202" t="s">
        <v>3615</v>
      </c>
      <c r="D128" s="203" t="s">
        <v>3715</v>
      </c>
      <c r="E128" s="213" t="s">
        <v>4230</v>
      </c>
      <c r="F128" s="210">
        <v>29.917200000000001</v>
      </c>
      <c r="G128" s="210">
        <v>-96.750600000000006</v>
      </c>
      <c r="H128" s="207">
        <v>115</v>
      </c>
      <c r="I128" s="202" t="s">
        <v>3720</v>
      </c>
      <c r="J128" s="202" t="s">
        <v>3803</v>
      </c>
      <c r="K128" s="16">
        <v>43994.726053240709</v>
      </c>
      <c r="L128" s="16">
        <v>43994.726053240709</v>
      </c>
      <c r="M128" s="203" t="s">
        <v>3892</v>
      </c>
      <c r="N128" s="205" t="s">
        <v>3905</v>
      </c>
      <c r="O128" s="16">
        <v>43994.476053240709</v>
      </c>
      <c r="P128" s="203">
        <v>6179</v>
      </c>
      <c r="Q128" s="205" t="s">
        <v>3989</v>
      </c>
      <c r="R128" s="205" t="s">
        <v>4097</v>
      </c>
      <c r="S128" s="206">
        <v>1467.5</v>
      </c>
      <c r="T128" s="206">
        <v>1562.8</v>
      </c>
      <c r="U128" s="207">
        <v>1367.3164000008301</v>
      </c>
      <c r="V128" s="207">
        <v>1653.6545416542415</v>
      </c>
      <c r="W128" s="208">
        <v>0.20941615390061699</v>
      </c>
      <c r="X128" s="206">
        <v>223.54770553806623</v>
      </c>
      <c r="Y128" s="206">
        <v>20.706475105519878</v>
      </c>
      <c r="Z128" s="206">
        <v>202.84123043254635</v>
      </c>
      <c r="AA128" s="206">
        <v>7.4800186410398997</v>
      </c>
      <c r="AB128" s="206">
        <v>14.805720145599665</v>
      </c>
      <c r="AC128" s="215">
        <v>15.720203134586377</v>
      </c>
      <c r="AD128" s="206">
        <v>19.073846469964806</v>
      </c>
      <c r="AE128" s="203">
        <v>3.64</v>
      </c>
      <c r="AF128" s="203">
        <v>-1</v>
      </c>
      <c r="AG128" s="202">
        <v>0.7</v>
      </c>
      <c r="AH128" s="204">
        <v>2.7650000000000001E-2</v>
      </c>
      <c r="AI128" s="202" t="s">
        <v>4188</v>
      </c>
    </row>
    <row xmlns:x14ac="http://schemas.microsoft.com/office/spreadsheetml/2009/9/ac" r="129" x14ac:dyDescent="0.25">
      <c r="A129" s="202">
        <v>128</v>
      </c>
      <c r="B129" s="202" t="s">
        <v>3468</v>
      </c>
      <c r="C129" s="202" t="s">
        <v>3586</v>
      </c>
      <c r="D129" s="203" t="s">
        <v>3706</v>
      </c>
      <c r="E129" s="213" t="s">
        <v>4230</v>
      </c>
      <c r="F129" s="210">
        <v>37.151699999999998</v>
      </c>
      <c r="G129" s="210">
        <v>-88.775000000000006</v>
      </c>
      <c r="H129" s="207">
        <v>105</v>
      </c>
      <c r="I129" s="202" t="s">
        <v>3720</v>
      </c>
      <c r="J129" s="202" t="s">
        <v>3774</v>
      </c>
      <c r="K129" s="16">
        <v>44528.711099537002</v>
      </c>
      <c r="L129" s="16">
        <v>44528.711099537002</v>
      </c>
      <c r="M129" s="203" t="s">
        <v>3885</v>
      </c>
      <c r="N129" s="205" t="s">
        <v>3905</v>
      </c>
      <c r="O129" s="16">
        <v>44528.461099537002</v>
      </c>
      <c r="P129" s="203">
        <v>1379</v>
      </c>
      <c r="Q129" s="205" t="s">
        <v>3960</v>
      </c>
      <c r="R129" s="205" t="s">
        <v>4081</v>
      </c>
      <c r="S129" s="206">
        <v>406.4</v>
      </c>
      <c r="T129" s="206">
        <v>406.4</v>
      </c>
      <c r="U129" s="207">
        <v>368.679878336</v>
      </c>
      <c r="V129" s="207">
        <v>284.2976025117465</v>
      </c>
      <c r="W129" s="208">
        <v>0.22887681368753976</v>
      </c>
      <c r="X129" s="206">
        <v>54.885671873543075</v>
      </c>
      <c r="Y129" s="206">
        <v>18.820577668231369</v>
      </c>
      <c r="Z129" s="206">
        <v>36.065094205311702</v>
      </c>
      <c r="AA129" s="206">
        <v>8.0240676013586789</v>
      </c>
      <c r="AB129" s="206">
        <v>5.7448728459848892</v>
      </c>
      <c r="AC129" s="215">
        <v>128.96146163328987</v>
      </c>
      <c r="AD129" s="206">
        <v>150.88491011094914</v>
      </c>
      <c r="AE129" s="203">
        <v>3.51</v>
      </c>
      <c r="AF129" s="203">
        <v>-1</v>
      </c>
      <c r="AG129" s="202">
        <v>0.5</v>
      </c>
      <c r="AH129" s="204">
        <v>5.4006249999999999E-2</v>
      </c>
      <c r="AI129" s="211" t="s">
        <v>4171</v>
      </c>
    </row>
    <row xmlns:x14ac="http://schemas.microsoft.com/office/spreadsheetml/2009/9/ac" r="130" x14ac:dyDescent="0.25">
      <c r="A130" s="202">
        <v>129</v>
      </c>
      <c r="B130" s="202" t="s">
        <v>3469</v>
      </c>
      <c r="C130" s="202" t="s">
        <v>3587</v>
      </c>
      <c r="D130" s="203" t="s">
        <v>3706</v>
      </c>
      <c r="E130" s="213" t="s">
        <v>4230</v>
      </c>
      <c r="F130" s="210">
        <v>37.151699999999998</v>
      </c>
      <c r="G130" s="210">
        <v>-88.775000000000006</v>
      </c>
      <c r="H130" s="207">
        <v>105</v>
      </c>
      <c r="I130" s="202" t="s">
        <v>3720</v>
      </c>
      <c r="J130" s="202" t="s">
        <v>3775</v>
      </c>
      <c r="K130" s="16">
        <v>44215.710335648102</v>
      </c>
      <c r="L130" s="16">
        <v>44215.710335648102</v>
      </c>
      <c r="M130" s="203" t="s">
        <v>3885</v>
      </c>
      <c r="N130" s="205" t="s">
        <v>3905</v>
      </c>
      <c r="O130" s="16">
        <v>44215.460335648102</v>
      </c>
      <c r="P130" s="203">
        <v>1379</v>
      </c>
      <c r="Q130" s="205" t="s">
        <v>3961</v>
      </c>
      <c r="R130" s="205" t="s">
        <v>4075</v>
      </c>
      <c r="S130" s="206">
        <v>868.50099999999998</v>
      </c>
      <c r="T130" s="206">
        <v>669.40099999999995</v>
      </c>
      <c r="U130" s="207">
        <v>781.87017115027299</v>
      </c>
      <c r="V130" s="207">
        <v>651.81920939139172</v>
      </c>
      <c r="W130" s="208">
        <v>0.16633319259072474</v>
      </c>
      <c r="X130" s="206">
        <v>76.78807233471538</v>
      </c>
      <c r="Y130" s="206">
        <v>14.665513714449469</v>
      </c>
      <c r="Z130" s="206">
        <v>62.122558620265913</v>
      </c>
      <c r="AA130" s="206">
        <v>8.6945744837372256</v>
      </c>
      <c r="AB130" s="206">
        <v>4.2797649718966433</v>
      </c>
      <c r="AC130" s="215">
        <v>151.40693483257462</v>
      </c>
      <c r="AD130" s="206">
        <v>79.236295895714051</v>
      </c>
      <c r="AE130" s="203">
        <v>1.57</v>
      </c>
      <c r="AF130" s="203">
        <v>1</v>
      </c>
      <c r="AG130" s="202">
        <v>0.7</v>
      </c>
      <c r="AH130" s="204">
        <v>2.454375E-2</v>
      </c>
      <c r="AI130" s="211" t="s">
        <v>4172</v>
      </c>
    </row>
    <row xmlns:x14ac="http://schemas.microsoft.com/office/spreadsheetml/2009/9/ac" r="131" x14ac:dyDescent="0.25">
      <c r="A131" s="202">
        <v>130</v>
      </c>
      <c r="B131" s="202" t="s">
        <v>3470</v>
      </c>
      <c r="C131" s="202" t="s">
        <v>3588</v>
      </c>
      <c r="D131" s="203" t="s">
        <v>3706</v>
      </c>
      <c r="E131" s="213" t="s">
        <v>4230</v>
      </c>
      <c r="F131" s="210">
        <v>37.151699999999998</v>
      </c>
      <c r="G131" s="210">
        <v>-88.775000000000006</v>
      </c>
      <c r="H131" s="207">
        <v>105</v>
      </c>
      <c r="I131" s="202" t="s">
        <v>3720</v>
      </c>
      <c r="J131" s="202" t="s">
        <v>3776</v>
      </c>
      <c r="K131" s="16">
        <v>44186.710462962998</v>
      </c>
      <c r="L131" s="16">
        <v>44186.710462962998</v>
      </c>
      <c r="M131" s="203" t="s">
        <v>3885</v>
      </c>
      <c r="N131" s="205" t="s">
        <v>3905</v>
      </c>
      <c r="O131" s="16">
        <v>44186.460462962998</v>
      </c>
      <c r="P131" s="203">
        <v>1379</v>
      </c>
      <c r="Q131" s="205" t="s">
        <v>3962</v>
      </c>
      <c r="R131" s="205" t="s">
        <v>4081</v>
      </c>
      <c r="S131" s="206">
        <v>386.9</v>
      </c>
      <c r="T131" s="206">
        <v>386.59899999999999</v>
      </c>
      <c r="U131" s="207">
        <v>350.97612277566299</v>
      </c>
      <c r="V131" s="207">
        <v>426.23593405119163</v>
      </c>
      <c r="W131" s="208">
        <v>0.214430003614899</v>
      </c>
      <c r="X131" s="206">
        <v>55.57347922190624</v>
      </c>
      <c r="Y131" s="206">
        <v>22.210503689203897</v>
      </c>
      <c r="Z131" s="206">
        <v>33.362975532702329</v>
      </c>
      <c r="AA131" s="206">
        <v>7.7483393089386077</v>
      </c>
      <c r="AB131" s="206">
        <v>5.9280994735206756</v>
      </c>
      <c r="AC131" s="215">
        <v>63.601881651085932</v>
      </c>
      <c r="AD131" s="206">
        <v>136.5320392776645</v>
      </c>
      <c r="AE131" s="203">
        <v>6.44</v>
      </c>
      <c r="AF131" s="203">
        <v>-1</v>
      </c>
      <c r="AG131" s="202">
        <v>0</v>
      </c>
      <c r="AH131" s="204">
        <v>4.0481250000000003E-2</v>
      </c>
      <c r="AI131" s="211"/>
    </row>
    <row xmlns:x14ac="http://schemas.microsoft.com/office/spreadsheetml/2009/9/ac" r="132" x14ac:dyDescent="0.25">
      <c r="A132" s="202">
        <v>131</v>
      </c>
      <c r="B132" s="202" t="s">
        <v>3478</v>
      </c>
      <c r="C132" s="202" t="s">
        <v>3596</v>
      </c>
      <c r="D132" s="203" t="s">
        <v>3708</v>
      </c>
      <c r="E132" s="213" t="s">
        <v>4230</v>
      </c>
      <c r="F132" s="210">
        <v>45.379199999999997</v>
      </c>
      <c r="G132" s="210">
        <v>-93.895799999999994</v>
      </c>
      <c r="H132" s="207">
        <v>292</v>
      </c>
      <c r="I132" s="202" t="s">
        <v>3720</v>
      </c>
      <c r="J132" s="202" t="s">
        <v>3784</v>
      </c>
      <c r="K132" s="16">
        <v>44640.730023148106</v>
      </c>
      <c r="L132" s="16">
        <v>44640.730023148106</v>
      </c>
      <c r="M132" s="203" t="s">
        <v>3887</v>
      </c>
      <c r="N132" s="205" t="s">
        <v>3905</v>
      </c>
      <c r="O132" s="16">
        <v>44640.480023148106</v>
      </c>
      <c r="P132" s="203">
        <v>6090</v>
      </c>
      <c r="Q132" s="205" t="s">
        <v>3970</v>
      </c>
      <c r="R132" s="205" t="s">
        <v>4116</v>
      </c>
      <c r="S132" s="206">
        <v>1451.2</v>
      </c>
      <c r="T132" s="206">
        <v>1311.2</v>
      </c>
      <c r="U132" s="207">
        <v>1250.8867984946701</v>
      </c>
      <c r="V132" s="207">
        <v>1087.5859351038541</v>
      </c>
      <c r="W132" s="208">
        <v>0.13054807484365002</v>
      </c>
      <c r="X132" s="206">
        <v>131.06657110715977</v>
      </c>
      <c r="Y132" s="206">
        <v>24.661303169300158</v>
      </c>
      <c r="Z132" s="206">
        <v>106.40526793785963</v>
      </c>
      <c r="AA132" s="206">
        <v>13.549907108014741</v>
      </c>
      <c r="AB132" s="206">
        <v>5.732802950566616</v>
      </c>
      <c r="AC132" s="215">
        <v>4.6270594328725281</v>
      </c>
      <c r="AD132" s="206">
        <v>2.9458945055955095</v>
      </c>
      <c r="AE132" s="203">
        <v>1.91</v>
      </c>
      <c r="AF132" s="203">
        <v>-1</v>
      </c>
      <c r="AG132" s="202">
        <v>0.7</v>
      </c>
      <c r="AH132" s="204">
        <v>4.8468749999999998E-2</v>
      </c>
      <c r="AI132" s="211"/>
    </row>
    <row xmlns:x14ac="http://schemas.microsoft.com/office/spreadsheetml/2009/9/ac" r="133" x14ac:dyDescent="0.25">
      <c r="A133" s="202">
        <v>132</v>
      </c>
      <c r="B133" s="202" t="s">
        <v>3479</v>
      </c>
      <c r="C133" s="202" t="s">
        <v>3597</v>
      </c>
      <c r="D133" s="203" t="s">
        <v>3708</v>
      </c>
      <c r="E133" s="213" t="s">
        <v>4230</v>
      </c>
      <c r="F133" s="210">
        <v>45.379199999999997</v>
      </c>
      <c r="G133" s="210">
        <v>-93.895799999999994</v>
      </c>
      <c r="H133" s="207">
        <v>292</v>
      </c>
      <c r="I133" s="202" t="s">
        <v>3720</v>
      </c>
      <c r="J133" s="202" t="s">
        <v>3785</v>
      </c>
      <c r="K133" s="16">
        <v>44831.729953703703</v>
      </c>
      <c r="L133" s="16">
        <v>44831.729953703703</v>
      </c>
      <c r="M133" s="203" t="s">
        <v>3887</v>
      </c>
      <c r="N133" s="205" t="s">
        <v>3905</v>
      </c>
      <c r="O133" s="16">
        <v>44831.479953703703</v>
      </c>
      <c r="P133" s="203">
        <v>6090</v>
      </c>
      <c r="Q133" s="205" t="s">
        <v>3971</v>
      </c>
      <c r="R133" s="205" t="s">
        <v>4116</v>
      </c>
      <c r="S133" s="206">
        <v>1052.9000000000001</v>
      </c>
      <c r="T133" s="206">
        <v>1052.9000000000001</v>
      </c>
      <c r="U133" s="207">
        <v>955.17481274600004</v>
      </c>
      <c r="V133" s="207">
        <v>979.13876147440305</v>
      </c>
      <c r="W133" s="208">
        <v>2.5088547571213544E-2</v>
      </c>
      <c r="X133" s="206">
        <v>164.71486154810734</v>
      </c>
      <c r="Y133" s="206">
        <v>34.527450036714669</v>
      </c>
      <c r="Z133" s="206">
        <v>130.18741151139264</v>
      </c>
      <c r="AA133" s="206">
        <v>15.14218554748296</v>
      </c>
      <c r="AB133" s="206">
        <v>4.8415775182928042</v>
      </c>
      <c r="AC133" s="215">
        <v>22.814899008597422</v>
      </c>
      <c r="AD133" s="206">
        <v>25.40058756290513</v>
      </c>
      <c r="AE133" s="203">
        <v>3.34</v>
      </c>
      <c r="AF133" s="203">
        <v>-1</v>
      </c>
      <c r="AG133" s="202">
        <v>0.7</v>
      </c>
      <c r="AH133" s="204">
        <v>5.8612499999999998E-2</v>
      </c>
      <c r="AI133" s="211" t="s">
        <v>4202</v>
      </c>
    </row>
    <row xmlns:x14ac="http://schemas.microsoft.com/office/spreadsheetml/2009/9/ac" r="134" x14ac:dyDescent="0.25">
      <c r="A134" s="202">
        <v>133</v>
      </c>
      <c r="B134" s="202" t="s">
        <v>3465</v>
      </c>
      <c r="C134" s="202" t="s">
        <v>3583</v>
      </c>
      <c r="D134" s="203" t="s">
        <v>3683</v>
      </c>
      <c r="E134" s="213" t="s">
        <v>4230</v>
      </c>
      <c r="F134" s="210">
        <v>38.584699999999998</v>
      </c>
      <c r="G134" s="210">
        <v>-85.411699999999996</v>
      </c>
      <c r="H134" s="207">
        <v>144</v>
      </c>
      <c r="I134" s="202" t="s">
        <v>3720</v>
      </c>
      <c r="J134" s="202" t="s">
        <v>3772</v>
      </c>
      <c r="K134" s="16">
        <v>44647.70224537039</v>
      </c>
      <c r="L134" s="16">
        <v>44647.70224537039</v>
      </c>
      <c r="M134" s="203" t="s">
        <v>3885</v>
      </c>
      <c r="N134" s="205" t="s">
        <v>3904</v>
      </c>
      <c r="O134" s="16">
        <v>44647.493912037004</v>
      </c>
      <c r="P134" s="203">
        <v>6071</v>
      </c>
      <c r="Q134" s="205" t="s">
        <v>3958</v>
      </c>
      <c r="R134" s="205" t="s">
        <v>4072</v>
      </c>
      <c r="S134" s="206">
        <v>412.9</v>
      </c>
      <c r="T134" s="206">
        <v>409.2</v>
      </c>
      <c r="U134" s="207">
        <v>371.72348313869998</v>
      </c>
      <c r="V134" s="207">
        <v>271.08377591215833</v>
      </c>
      <c r="W134" s="208">
        <v>0.27073809374854663</v>
      </c>
      <c r="X134" s="206">
        <v>51.822670614234355</v>
      </c>
      <c r="Y134" s="206">
        <v>18.402509112608403</v>
      </c>
      <c r="Z134" s="206">
        <v>33.420161501625948</v>
      </c>
      <c r="AA134" s="206">
        <v>6.8986119465605658</v>
      </c>
      <c r="AB134" s="206">
        <v>4.5790836448227914</v>
      </c>
      <c r="AC134" s="215">
        <v>111.43588161585257</v>
      </c>
      <c r="AD134" s="206">
        <v>134.46596381646211</v>
      </c>
      <c r="AE134" s="203">
        <v>3.62</v>
      </c>
      <c r="AF134" s="203">
        <v>-1</v>
      </c>
      <c r="AG134" s="202">
        <v>0</v>
      </c>
      <c r="AH134" s="204">
        <v>4.70625E-2</v>
      </c>
      <c r="AI134" s="211"/>
    </row>
    <row xmlns:x14ac="http://schemas.microsoft.com/office/spreadsheetml/2009/9/ac" r="135" x14ac:dyDescent="0.25">
      <c r="A135" s="202">
        <v>134</v>
      </c>
      <c r="B135" s="202" t="s">
        <v>3474</v>
      </c>
      <c r="C135" s="202" t="s">
        <v>3592</v>
      </c>
      <c r="D135" s="203" t="s">
        <v>3687</v>
      </c>
      <c r="E135" s="213" t="s">
        <v>4230</v>
      </c>
      <c r="F135" s="210">
        <v>34.4236</v>
      </c>
      <c r="G135" s="210">
        <v>-92.139200000000002</v>
      </c>
      <c r="H135" s="207">
        <v>93</v>
      </c>
      <c r="I135" s="202" t="s">
        <v>3720</v>
      </c>
      <c r="J135" s="202" t="s">
        <v>3780</v>
      </c>
      <c r="K135" s="16">
        <v>44768.716817129593</v>
      </c>
      <c r="L135" s="16">
        <v>44768.716817129593</v>
      </c>
      <c r="M135" s="203" t="s">
        <v>3873</v>
      </c>
      <c r="N135" s="205" t="s">
        <v>3905</v>
      </c>
      <c r="O135" s="16">
        <v>44768.466817129593</v>
      </c>
      <c r="P135" s="203">
        <v>6009</v>
      </c>
      <c r="Q135" s="205" t="s">
        <v>3966</v>
      </c>
      <c r="R135" s="205" t="s">
        <v>4079</v>
      </c>
      <c r="S135" s="206">
        <v>1389.4</v>
      </c>
      <c r="T135" s="206">
        <v>1742.2</v>
      </c>
      <c r="U135" s="207">
        <v>1324.4534330104</v>
      </c>
      <c r="V135" s="207">
        <v>893.57400936889564</v>
      </c>
      <c r="W135" s="208">
        <v>0.32532621600907652</v>
      </c>
      <c r="X135" s="206">
        <v>153.17509104588268</v>
      </c>
      <c r="Y135" s="206">
        <v>31.548765788555212</v>
      </c>
      <c r="Z135" s="206">
        <v>121.62632525732747</v>
      </c>
      <c r="AA135" s="206">
        <v>13.99360806481625</v>
      </c>
      <c r="AB135" s="206">
        <v>6.5291547231240203</v>
      </c>
      <c r="AC135" s="215">
        <v>162.22805194314512</v>
      </c>
      <c r="AD135" s="206">
        <v>176.28781644488436</v>
      </c>
      <c r="AE135" s="203">
        <v>3.26</v>
      </c>
      <c r="AF135" s="203">
        <v>-1</v>
      </c>
      <c r="AG135" s="202">
        <v>0.7</v>
      </c>
      <c r="AH135" s="204">
        <v>4.6506249999999999E-2</v>
      </c>
      <c r="AI135" s="211" t="s">
        <v>4174</v>
      </c>
    </row>
    <row xmlns:x14ac="http://schemas.microsoft.com/office/spreadsheetml/2009/9/ac" r="136" x14ac:dyDescent="0.25">
      <c r="A136" s="202">
        <v>135</v>
      </c>
      <c r="B136" s="202" t="s">
        <v>3475</v>
      </c>
      <c r="C136" s="202" t="s">
        <v>3593</v>
      </c>
      <c r="D136" s="203" t="s">
        <v>3687</v>
      </c>
      <c r="E136" s="213" t="s">
        <v>4230</v>
      </c>
      <c r="F136" s="210">
        <v>34.4236</v>
      </c>
      <c r="G136" s="210">
        <v>-92.139200000000002</v>
      </c>
      <c r="H136" s="207">
        <v>93</v>
      </c>
      <c r="I136" s="202" t="s">
        <v>3720</v>
      </c>
      <c r="J136" s="202" t="s">
        <v>3781</v>
      </c>
      <c r="K136" s="16">
        <v>44574.718368055597</v>
      </c>
      <c r="L136" s="16">
        <v>44574.718368055597</v>
      </c>
      <c r="M136" s="203" t="s">
        <v>3873</v>
      </c>
      <c r="N136" s="205" t="s">
        <v>3905</v>
      </c>
      <c r="O136" s="16">
        <v>44574.468368055597</v>
      </c>
      <c r="P136" s="203">
        <v>6009</v>
      </c>
      <c r="Q136" s="205" t="s">
        <v>3967</v>
      </c>
      <c r="R136" s="205" t="s">
        <v>4080</v>
      </c>
      <c r="S136" s="206">
        <v>901.3</v>
      </c>
      <c r="T136" s="206">
        <v>897.1</v>
      </c>
      <c r="U136" s="207">
        <v>816.75656511679995</v>
      </c>
      <c r="V136" s="207">
        <v>470.1183568049147</v>
      </c>
      <c r="W136" s="208">
        <v>0.42440823020787644</v>
      </c>
      <c r="X136" s="206">
        <v>113.44389575349253</v>
      </c>
      <c r="Y136" s="206">
        <v>19.390350593412037</v>
      </c>
      <c r="Z136" s="206">
        <v>94.053545160080489</v>
      </c>
      <c r="AA136" s="206">
        <v>11.679162939638909</v>
      </c>
      <c r="AB136" s="206">
        <v>8.627417027835719</v>
      </c>
      <c r="AC136" s="215">
        <v>119.94390589017544</v>
      </c>
      <c r="AD136" s="206">
        <v>91.157368476533335</v>
      </c>
      <c r="AE136" s="203">
        <v>2.2799999999999998</v>
      </c>
      <c r="AF136" s="203">
        <v>-1</v>
      </c>
      <c r="AG136" s="202">
        <v>0.7</v>
      </c>
      <c r="AH136" s="204">
        <v>5.0962500000000001E-2</v>
      </c>
      <c r="AI136" s="211" t="s">
        <v>4175</v>
      </c>
    </row>
    <row xmlns:x14ac="http://schemas.microsoft.com/office/spreadsheetml/2009/9/ac" r="137" x14ac:dyDescent="0.25">
      <c r="A137" s="202">
        <v>136</v>
      </c>
      <c r="B137" s="202" t="s">
        <v>3476</v>
      </c>
      <c r="C137" s="202" t="s">
        <v>3594</v>
      </c>
      <c r="D137" s="203" t="s">
        <v>3687</v>
      </c>
      <c r="E137" s="213" t="s">
        <v>4230</v>
      </c>
      <c r="F137" s="204">
        <v>34.4236</v>
      </c>
      <c r="G137" s="204">
        <v>-92.139200000000002</v>
      </c>
      <c r="H137" s="214">
        <v>93</v>
      </c>
      <c r="I137" s="202" t="s">
        <v>3720</v>
      </c>
      <c r="J137" s="202" t="s">
        <v>3782</v>
      </c>
      <c r="K137" s="16">
        <v>44629.718275462998</v>
      </c>
      <c r="L137" s="16">
        <v>44629.718275462998</v>
      </c>
      <c r="M137" s="203" t="s">
        <v>3873</v>
      </c>
      <c r="N137" s="205" t="s">
        <v>3905</v>
      </c>
      <c r="O137" s="16">
        <v>44629.468275462998</v>
      </c>
      <c r="P137" s="203">
        <v>6009</v>
      </c>
      <c r="Q137" s="205" t="s">
        <v>3968</v>
      </c>
      <c r="R137" s="205" t="s">
        <v>4080</v>
      </c>
      <c r="S137" s="206">
        <v>280.3</v>
      </c>
      <c r="T137" s="206">
        <v>279.10000000000002</v>
      </c>
      <c r="U137" s="207">
        <v>254.02987089480001</v>
      </c>
      <c r="V137" s="207">
        <v>1265.0830779835815</v>
      </c>
      <c r="W137" s="208">
        <v>3.9800563749744349</v>
      </c>
      <c r="X137" s="206">
        <v>223.47781905975515</v>
      </c>
      <c r="Y137" s="206">
        <v>24.786974558110074</v>
      </c>
      <c r="Z137" s="206">
        <v>198.69084450164507</v>
      </c>
      <c r="AA137" s="206">
        <v>10.729027774709969</v>
      </c>
      <c r="AB137" s="206">
        <v>10.145208936000939</v>
      </c>
      <c r="AC137" s="215">
        <v>67.840352483210978</v>
      </c>
      <c r="AD137" s="206">
        <v>63.996065842495689</v>
      </c>
      <c r="AE137" s="203">
        <v>2.83</v>
      </c>
      <c r="AF137" s="203">
        <v>1</v>
      </c>
      <c r="AG137" s="202">
        <v>0.5</v>
      </c>
      <c r="AH137" s="204">
        <v>2.0743749999999998E-2</v>
      </c>
      <c r="AI137" s="211" t="s">
        <v>4176</v>
      </c>
    </row>
    <row xmlns:x14ac="http://schemas.microsoft.com/office/spreadsheetml/2009/9/ac" r="138" x14ac:dyDescent="0.25">
      <c r="A138" s="202">
        <v>137</v>
      </c>
      <c r="B138" s="202" t="s">
        <v>3477</v>
      </c>
      <c r="C138" s="202" t="s">
        <v>3595</v>
      </c>
      <c r="D138" s="203" t="s">
        <v>3687</v>
      </c>
      <c r="E138" s="213" t="s">
        <v>4230</v>
      </c>
      <c r="F138" s="210">
        <v>34.4236</v>
      </c>
      <c r="G138" s="210">
        <v>-92.139200000000002</v>
      </c>
      <c r="H138" s="207">
        <v>93</v>
      </c>
      <c r="I138" s="202" t="s">
        <v>3720</v>
      </c>
      <c r="J138" s="202" t="s">
        <v>3783</v>
      </c>
      <c r="K138" s="16">
        <v>45234.710902777799</v>
      </c>
      <c r="L138" s="16">
        <v>45234.710902777799</v>
      </c>
      <c r="M138" s="203" t="s">
        <v>3873</v>
      </c>
      <c r="N138" s="205" t="s">
        <v>3905</v>
      </c>
      <c r="O138" s="16">
        <v>45234.460902777799</v>
      </c>
      <c r="P138" s="203">
        <v>6009</v>
      </c>
      <c r="Q138" s="205" t="s">
        <v>3969</v>
      </c>
      <c r="R138" s="205" t="s">
        <v>4081</v>
      </c>
      <c r="S138" s="206">
        <v>537.29999999999995</v>
      </c>
      <c r="T138" s="206">
        <v>433.2</v>
      </c>
      <c r="U138" s="207">
        <v>482.70846423030002</v>
      </c>
      <c r="V138" s="207">
        <v>521.30972172381246</v>
      </c>
      <c r="W138" s="208">
        <v>7.9968055988129075E-2</v>
      </c>
      <c r="X138" s="206">
        <v>65.673735745488599</v>
      </c>
      <c r="Y138" s="206">
        <v>19.283006068655752</v>
      </c>
      <c r="Z138" s="206">
        <v>46.390729676832841</v>
      </c>
      <c r="AA138" s="206">
        <v>12.40760023931611</v>
      </c>
      <c r="AB138" s="206">
        <v>5.371244665073946</v>
      </c>
      <c r="AC138" s="215">
        <v>104.69294448518491</v>
      </c>
      <c r="AD138" s="206">
        <v>30.011977419086339</v>
      </c>
      <c r="AE138" s="203">
        <v>0.86</v>
      </c>
      <c r="AF138" s="203">
        <v>1</v>
      </c>
      <c r="AG138" s="202">
        <v>0.7</v>
      </c>
      <c r="AH138" s="204">
        <v>5.1881249999999997E-2</v>
      </c>
      <c r="AI138" s="211"/>
    </row>
    <row xmlns:x14ac="http://schemas.microsoft.com/office/spreadsheetml/2009/9/ac" r="139" x14ac:dyDescent="0.25">
      <c r="A139" s="202">
        <v>138</v>
      </c>
      <c r="B139" s="202" t="s">
        <v>3507</v>
      </c>
      <c r="C139" s="202" t="s">
        <v>3625</v>
      </c>
      <c r="D139" s="203" t="s">
        <v>3702</v>
      </c>
      <c r="E139" s="213" t="s">
        <v>4230</v>
      </c>
      <c r="F139" s="210">
        <v>40.462699999999998</v>
      </c>
      <c r="G139" s="210">
        <v>-107.5912</v>
      </c>
      <c r="H139" s="207">
        <v>1939</v>
      </c>
      <c r="I139" s="202" t="s">
        <v>3721</v>
      </c>
      <c r="J139" s="202" t="s">
        <v>3813</v>
      </c>
      <c r="K139" s="16">
        <v>45219.768343020798</v>
      </c>
      <c r="L139" s="16">
        <v>45219.768343020798</v>
      </c>
      <c r="M139" s="203" t="s">
        <v>3881</v>
      </c>
      <c r="N139" s="205" t="s">
        <v>3903</v>
      </c>
      <c r="O139" s="16">
        <v>45219.476676354199</v>
      </c>
      <c r="P139" s="203">
        <v>6021</v>
      </c>
      <c r="Q139" s="205" t="s">
        <v>3999</v>
      </c>
      <c r="R139" s="205" t="s">
        <v>4105</v>
      </c>
      <c r="S139" s="206">
        <v>729.3</v>
      </c>
      <c r="T139" s="206">
        <v>742.5</v>
      </c>
      <c r="U139" s="207">
        <v>666.79892759480003</v>
      </c>
      <c r="V139" s="207">
        <v>128.45697941660413</v>
      </c>
      <c r="W139" s="208">
        <v>0.8073527504311393</v>
      </c>
      <c r="X139" s="206">
        <v>21.896271805751091</v>
      </c>
      <c r="Y139" s="206">
        <v>11.085520403873231</v>
      </c>
      <c r="Z139" s="206">
        <v>10.810751401877864</v>
      </c>
      <c r="AA139" s="206">
        <v>8.7163184190952059</v>
      </c>
      <c r="AB139" s="206">
        <v>3.0363559286742423</v>
      </c>
      <c r="AC139" s="215">
        <v>17.653944702655082</v>
      </c>
      <c r="AD139" s="206">
        <v>2.4715522583717111</v>
      </c>
      <c r="AE139" s="203">
        <v>0.42</v>
      </c>
      <c r="AF139" s="203">
        <v>1</v>
      </c>
      <c r="AG139" s="202">
        <v>0.5</v>
      </c>
      <c r="AH139" s="204">
        <v>5.4468750000000003E-2</v>
      </c>
      <c r="AI139" s="202" t="s">
        <v>4193</v>
      </c>
    </row>
    <row xmlns:x14ac="http://schemas.microsoft.com/office/spreadsheetml/2009/9/ac" r="140" x14ac:dyDescent="0.25">
      <c r="A140" s="202">
        <v>139</v>
      </c>
      <c r="B140" s="202" t="s">
        <v>3513</v>
      </c>
      <c r="C140" s="202" t="s">
        <v>3631</v>
      </c>
      <c r="D140" s="203" t="s">
        <v>3705</v>
      </c>
      <c r="E140" s="213" t="s">
        <v>4230</v>
      </c>
      <c r="F140" s="204">
        <v>36.315600000000003</v>
      </c>
      <c r="G140" s="204">
        <v>-86.400599999999997</v>
      </c>
      <c r="H140" s="214">
        <v>140</v>
      </c>
      <c r="I140" s="202" t="s">
        <v>3721</v>
      </c>
      <c r="J140" s="202" t="s">
        <v>3819</v>
      </c>
      <c r="K140" s="16">
        <v>44990.704544247696</v>
      </c>
      <c r="L140" s="16">
        <v>44990.704544247696</v>
      </c>
      <c r="M140" s="203" t="s">
        <v>3884</v>
      </c>
      <c r="N140" s="205" t="s">
        <v>3905</v>
      </c>
      <c r="O140" s="16">
        <v>44990.454544247696</v>
      </c>
      <c r="P140" s="203">
        <v>3403</v>
      </c>
      <c r="Q140" s="205" t="s">
        <v>4005</v>
      </c>
      <c r="R140" s="205" t="s">
        <v>4110</v>
      </c>
      <c r="S140" s="206">
        <v>278.3</v>
      </c>
      <c r="T140" s="206">
        <v>276</v>
      </c>
      <c r="U140" s="207">
        <v>250.5916407302</v>
      </c>
      <c r="V140" s="207">
        <v>309.34298965617967</v>
      </c>
      <c r="W140" s="208">
        <v>0.23445055371673162</v>
      </c>
      <c r="X140" s="206">
        <v>69.459856828315125</v>
      </c>
      <c r="Y140" s="206">
        <v>13.843063263748208</v>
      </c>
      <c r="Z140" s="206">
        <v>55.616793564566912</v>
      </c>
      <c r="AA140" s="206">
        <v>6.2206578946267248</v>
      </c>
      <c r="AB140" s="206">
        <v>3.4146343252542501</v>
      </c>
      <c r="AC140" s="215">
        <v>132.65586752593018</v>
      </c>
      <c r="AD140" s="206">
        <v>110.54655627160848</v>
      </c>
      <c r="AE140" s="203">
        <v>2.5</v>
      </c>
      <c r="AF140" s="203">
        <v>-1</v>
      </c>
      <c r="AG140" s="202">
        <v>0</v>
      </c>
      <c r="AH140" s="204">
        <v>2.8043749999999999E-2</v>
      </c>
      <c r="AI140" s="211" t="s">
        <v>4197</v>
      </c>
    </row>
    <row xmlns:x14ac="http://schemas.microsoft.com/office/spreadsheetml/2009/9/ac" r="141" x14ac:dyDescent="0.25">
      <c r="A141" s="202">
        <v>140</v>
      </c>
      <c r="B141" s="202" t="s">
        <v>3503</v>
      </c>
      <c r="C141" s="202" t="s">
        <v>3621</v>
      </c>
      <c r="D141" s="203" t="s">
        <v>3700</v>
      </c>
      <c r="E141" s="213" t="s">
        <v>4230</v>
      </c>
      <c r="F141" s="204">
        <v>41.080800000000004</v>
      </c>
      <c r="G141" s="204">
        <v>-101.1408</v>
      </c>
      <c r="H141" s="214">
        <v>948</v>
      </c>
      <c r="I141" s="202" t="s">
        <v>3721</v>
      </c>
      <c r="J141" s="202" t="s">
        <v>3809</v>
      </c>
      <c r="K141" s="16">
        <v>45185.750300925902</v>
      </c>
      <c r="L141" s="16">
        <v>45185.750300925902</v>
      </c>
      <c r="M141" s="203" t="s">
        <v>3879</v>
      </c>
      <c r="N141" s="205" t="s">
        <v>3905</v>
      </c>
      <c r="O141" s="16">
        <v>45185.500300925902</v>
      </c>
      <c r="P141" s="203">
        <v>6077</v>
      </c>
      <c r="Q141" s="205" t="s">
        <v>3995</v>
      </c>
      <c r="R141" s="205" t="s">
        <v>4103</v>
      </c>
      <c r="S141" s="202">
        <v>1330.8</v>
      </c>
      <c r="T141" s="202">
        <v>1109.2</v>
      </c>
      <c r="U141" s="207">
        <v>1207.281451992</v>
      </c>
      <c r="V141" s="207">
        <v>1372.595988017493</v>
      </c>
      <c r="W141" s="208">
        <v>0.13693123153074702</v>
      </c>
      <c r="X141" s="206">
        <v>174.17275758699196</v>
      </c>
      <c r="Y141" s="206">
        <v>18.031331478016373</v>
      </c>
      <c r="Z141" s="206">
        <v>156.14142610897562</v>
      </c>
      <c r="AA141" s="206">
        <v>6.8227335703952514</v>
      </c>
      <c r="AB141" s="206">
        <v>15.56327211776423</v>
      </c>
      <c r="AC141" s="215">
        <v>26.582807371039308</v>
      </c>
      <c r="AD141" s="206">
        <v>35.089305729771887</v>
      </c>
      <c r="AE141" s="203">
        <v>3.96</v>
      </c>
      <c r="AF141" s="203">
        <v>1</v>
      </c>
      <c r="AG141" s="202">
        <v>0.7</v>
      </c>
      <c r="AH141" s="204">
        <v>3.4174999999999997E-2</v>
      </c>
      <c r="AI141" s="202"/>
    </row>
    <row xmlns:x14ac="http://schemas.microsoft.com/office/spreadsheetml/2009/9/ac" r="142" x14ac:dyDescent="0.25">
      <c r="A142" s="202">
        <v>141</v>
      </c>
      <c r="B142" s="202" t="s">
        <v>3504</v>
      </c>
      <c r="C142" s="202" t="s">
        <v>3622</v>
      </c>
      <c r="D142" s="203" t="s">
        <v>3700</v>
      </c>
      <c r="E142" s="213" t="s">
        <v>4230</v>
      </c>
      <c r="F142" s="204">
        <v>41.080800000000004</v>
      </c>
      <c r="G142" s="204">
        <v>-101.1408</v>
      </c>
      <c r="H142" s="214">
        <v>948</v>
      </c>
      <c r="I142" s="202" t="s">
        <v>3721</v>
      </c>
      <c r="J142" s="202" t="s">
        <v>3810</v>
      </c>
      <c r="K142" s="16">
        <v>45240.750776979199</v>
      </c>
      <c r="L142" s="16">
        <v>45240.750776979199</v>
      </c>
      <c r="M142" s="203" t="s">
        <v>3879</v>
      </c>
      <c r="N142" s="205" t="s">
        <v>3905</v>
      </c>
      <c r="O142" s="16">
        <v>45240.500776979199</v>
      </c>
      <c r="P142" s="203">
        <v>6077</v>
      </c>
      <c r="Q142" s="205" t="s">
        <v>3996</v>
      </c>
      <c r="R142" s="205" t="s">
        <v>4102</v>
      </c>
      <c r="S142" s="202">
        <v>1304.0999999999999</v>
      </c>
      <c r="T142" s="202">
        <v>1307.4000000000001</v>
      </c>
      <c r="U142" s="207">
        <v>1183.1095145946999</v>
      </c>
      <c r="V142" s="207">
        <v>943.19658644476203</v>
      </c>
      <c r="W142" s="208">
        <v>0.20278167421561588</v>
      </c>
      <c r="X142" s="206">
        <v>101.98025798901325</v>
      </c>
      <c r="Y142" s="206">
        <v>11.698507016567</v>
      </c>
      <c r="Z142" s="206">
        <v>90.281750972446247</v>
      </c>
      <c r="AA142" s="206">
        <v>3.9421022702710502</v>
      </c>
      <c r="AB142" s="206">
        <v>6.0203520284155472</v>
      </c>
      <c r="AC142" s="215">
        <v>83.099629922107511</v>
      </c>
      <c r="AD142" s="206">
        <v>135.17539800662823</v>
      </c>
      <c r="AE142" s="203">
        <v>4.88</v>
      </c>
      <c r="AF142" s="203">
        <v>-1</v>
      </c>
      <c r="AG142" s="202">
        <v>0.7</v>
      </c>
      <c r="AH142" s="204">
        <v>2.6881249999999999E-2</v>
      </c>
      <c r="AI142" s="202"/>
    </row>
    <row xmlns:x14ac="http://schemas.microsoft.com/office/spreadsheetml/2009/9/ac" r="143" x14ac:dyDescent="0.25">
      <c r="A143" s="202">
        <v>142</v>
      </c>
      <c r="B143" s="202" t="s">
        <v>3505</v>
      </c>
      <c r="C143" s="202" t="s">
        <v>3623</v>
      </c>
      <c r="D143" s="203" t="s">
        <v>3700</v>
      </c>
      <c r="E143" s="213" t="s">
        <v>4230</v>
      </c>
      <c r="F143" s="204">
        <v>41.080800000000004</v>
      </c>
      <c r="G143" s="204">
        <v>-101.1408</v>
      </c>
      <c r="H143" s="214">
        <v>948</v>
      </c>
      <c r="I143" s="202" t="s">
        <v>3721</v>
      </c>
      <c r="J143" s="202" t="s">
        <v>3811</v>
      </c>
      <c r="K143" s="16">
        <v>45101.750622500003</v>
      </c>
      <c r="L143" s="16">
        <v>45101.750622500003</v>
      </c>
      <c r="M143" s="203" t="s">
        <v>3879</v>
      </c>
      <c r="N143" s="205" t="s">
        <v>3905</v>
      </c>
      <c r="O143" s="16">
        <v>45101.500622500003</v>
      </c>
      <c r="P143" s="203">
        <v>6077</v>
      </c>
      <c r="Q143" s="205" t="s">
        <v>3997</v>
      </c>
      <c r="R143" s="205" t="s">
        <v>4103</v>
      </c>
      <c r="S143" s="206">
        <v>688</v>
      </c>
      <c r="T143" s="206">
        <v>687.2</v>
      </c>
      <c r="U143" s="207">
        <v>624.14310111999998</v>
      </c>
      <c r="V143" s="207">
        <v>585.48497386888755</v>
      </c>
      <c r="W143" s="208">
        <v>6.1937922860545856E-2</v>
      </c>
      <c r="X143" s="206">
        <v>57.690493533858039</v>
      </c>
      <c r="Y143" s="206">
        <v>16.501904116773517</v>
      </c>
      <c r="Z143" s="206">
        <v>41.188589417084529</v>
      </c>
      <c r="AA143" s="206">
        <v>5.7517893717741906</v>
      </c>
      <c r="AB143" s="206">
        <v>38.823871623945337</v>
      </c>
      <c r="AC143" s="215">
        <v>34.456026653427841</v>
      </c>
      <c r="AD143" s="206">
        <v>87.288600855350523</v>
      </c>
      <c r="AE143" s="203">
        <v>7.6</v>
      </c>
      <c r="AF143" s="203">
        <v>1</v>
      </c>
      <c r="AG143" s="202">
        <v>1</v>
      </c>
      <c r="AH143" s="204">
        <v>3.7331250000000003E-2</v>
      </c>
      <c r="AI143" s="202" t="s">
        <v>4191</v>
      </c>
    </row>
    <row xmlns:x14ac="http://schemas.microsoft.com/office/spreadsheetml/2009/9/ac" r="144" x14ac:dyDescent="0.25">
      <c r="A144" s="202">
        <v>143</v>
      </c>
      <c r="B144" s="202" t="s">
        <v>3511</v>
      </c>
      <c r="C144" s="202" t="s">
        <v>3629</v>
      </c>
      <c r="D144" s="203" t="s">
        <v>3704</v>
      </c>
      <c r="E144" s="213" t="s">
        <v>4230</v>
      </c>
      <c r="F144" s="204">
        <v>39.384399999999999</v>
      </c>
      <c r="G144" s="204">
        <v>-80.332499999999996</v>
      </c>
      <c r="H144" s="214">
        <v>299</v>
      </c>
      <c r="I144" s="202" t="s">
        <v>3721</v>
      </c>
      <c r="J144" s="202" t="s">
        <v>3817</v>
      </c>
      <c r="K144" s="16">
        <v>44733.683845671294</v>
      </c>
      <c r="L144" s="16">
        <v>44733.683845671294</v>
      </c>
      <c r="M144" s="203" t="s">
        <v>3883</v>
      </c>
      <c r="N144" s="205" t="s">
        <v>3904</v>
      </c>
      <c r="O144" s="16">
        <v>44733.475512337995</v>
      </c>
      <c r="P144" s="203">
        <v>3944</v>
      </c>
      <c r="Q144" s="205" t="s">
        <v>4003</v>
      </c>
      <c r="R144" s="205" t="s">
        <v>4120</v>
      </c>
      <c r="S144" s="202">
        <v>1900.6</v>
      </c>
      <c r="T144" s="202">
        <v>2008.4</v>
      </c>
      <c r="U144" s="207">
        <v>1763.3131228328</v>
      </c>
      <c r="V144" s="207">
        <v>1484.332218938571</v>
      </c>
      <c r="W144" s="208">
        <v>0.15821404620753926</v>
      </c>
      <c r="X144" s="206">
        <v>307.15737670988068</v>
      </c>
      <c r="Y144" s="206">
        <v>17.725333665603834</v>
      </c>
      <c r="Z144" s="206">
        <v>289.43204304427678</v>
      </c>
      <c r="AA144" s="206">
        <v>8.6008012058158467</v>
      </c>
      <c r="AB144" s="206">
        <v>13.790129568940747</v>
      </c>
      <c r="AC144" s="215">
        <v>25.017612789844691</v>
      </c>
      <c r="AD144" s="206">
        <v>19.430345933446045</v>
      </c>
      <c r="AE144" s="203">
        <v>2.33</v>
      </c>
      <c r="AF144" s="203">
        <v>1</v>
      </c>
      <c r="AG144" s="202">
        <v>1</v>
      </c>
      <c r="AH144" s="204">
        <v>4.6025000000000003E-2</v>
      </c>
      <c r="AI144" s="202" t="s">
        <v>4196</v>
      </c>
    </row>
    <row xmlns:x14ac="http://schemas.microsoft.com/office/spreadsheetml/2009/9/ac" r="145" x14ac:dyDescent="0.25">
      <c r="A145" s="202">
        <v>144</v>
      </c>
      <c r="B145" s="202" t="s">
        <v>3512</v>
      </c>
      <c r="C145" s="202" t="s">
        <v>3630</v>
      </c>
      <c r="D145" s="203" t="s">
        <v>3704</v>
      </c>
      <c r="E145" s="213" t="s">
        <v>4230</v>
      </c>
      <c r="F145" s="204">
        <v>39.384399999999999</v>
      </c>
      <c r="G145" s="204">
        <v>-80.332499999999996</v>
      </c>
      <c r="H145" s="214">
        <v>299</v>
      </c>
      <c r="I145" s="202" t="s">
        <v>3721</v>
      </c>
      <c r="J145" s="202" t="s">
        <v>3818</v>
      </c>
      <c r="K145" s="16">
        <v>45034.690598703703</v>
      </c>
      <c r="L145" s="16">
        <v>45034.690598703703</v>
      </c>
      <c r="M145" s="203" t="s">
        <v>3883</v>
      </c>
      <c r="N145" s="205" t="s">
        <v>3904</v>
      </c>
      <c r="O145" s="16">
        <v>45034.482265370403</v>
      </c>
      <c r="P145" s="203">
        <v>3944</v>
      </c>
      <c r="Q145" s="205" t="s">
        <v>4004</v>
      </c>
      <c r="R145" s="205" t="s">
        <v>4109</v>
      </c>
      <c r="S145" s="202">
        <v>631.6</v>
      </c>
      <c r="T145" s="202">
        <v>618</v>
      </c>
      <c r="U145" s="207">
        <v>565.986511387733</v>
      </c>
      <c r="V145" s="207">
        <v>648.05597144487922</v>
      </c>
      <c r="W145" s="208">
        <v>0.14500250166019232</v>
      </c>
      <c r="X145" s="206">
        <v>72.068361465757306</v>
      </c>
      <c r="Y145" s="206">
        <v>17.056775890658862</v>
      </c>
      <c r="Z145" s="206">
        <v>55.011585575098451</v>
      </c>
      <c r="AA145" s="206">
        <v>5.300370734010599</v>
      </c>
      <c r="AB145" s="206">
        <v>6.5335587062811751</v>
      </c>
      <c r="AC145" s="215">
        <v>169.1135590092702</v>
      </c>
      <c r="AD145" s="206">
        <v>323.00689770770612</v>
      </c>
      <c r="AE145" s="203">
        <v>5.73</v>
      </c>
      <c r="AF145" s="203">
        <v>1</v>
      </c>
      <c r="AG145" s="202">
        <v>0.7</v>
      </c>
      <c r="AH145" s="219">
        <v>3.2531249999999998E-2</v>
      </c>
      <c r="AI145" s="211"/>
    </row>
    <row xmlns:x14ac="http://schemas.microsoft.com/office/spreadsheetml/2009/9/ac" r="146" x14ac:dyDescent="0.25">
      <c r="A146" s="202">
        <v>145</v>
      </c>
      <c r="B146" s="202" t="s">
        <v>3508</v>
      </c>
      <c r="C146" s="202" t="s">
        <v>3626</v>
      </c>
      <c r="D146" s="202" t="s">
        <v>3703</v>
      </c>
      <c r="E146" s="213" t="s">
        <v>4230</v>
      </c>
      <c r="F146" s="204">
        <v>39.174700000000001</v>
      </c>
      <c r="G146" s="204">
        <v>-111.02889999999999</v>
      </c>
      <c r="H146" s="214">
        <v>1725</v>
      </c>
      <c r="I146" s="202" t="s">
        <v>3721</v>
      </c>
      <c r="J146" s="202" t="s">
        <v>3814</v>
      </c>
      <c r="K146" s="16">
        <v>45155.775600394292</v>
      </c>
      <c r="L146" s="16">
        <v>45155.775600394292</v>
      </c>
      <c r="M146" s="203" t="s">
        <v>3882</v>
      </c>
      <c r="N146" s="202" t="s">
        <v>3903</v>
      </c>
      <c r="O146" s="16">
        <v>45155.483933727592</v>
      </c>
      <c r="P146" s="202">
        <v>6165</v>
      </c>
      <c r="Q146" s="202" t="s">
        <v>4000</v>
      </c>
      <c r="R146" s="205" t="s">
        <v>4106</v>
      </c>
      <c r="S146" s="202">
        <v>654</v>
      </c>
      <c r="T146" s="202">
        <v>651.70000000000005</v>
      </c>
      <c r="U146" s="207">
        <v>592.04690501879998</v>
      </c>
      <c r="V146" s="207">
        <v>823.1572576171809</v>
      </c>
      <c r="W146" s="208">
        <v>0.39035818047396464</v>
      </c>
      <c r="X146" s="206">
        <v>193.60766214870782</v>
      </c>
      <c r="Y146" s="206">
        <v>7.0726334362472034</v>
      </c>
      <c r="Z146" s="206">
        <v>186.53502871246062</v>
      </c>
      <c r="AA146" s="206">
        <v>4.3527055744244887</v>
      </c>
      <c r="AB146" s="206">
        <v>15.574633446739748</v>
      </c>
      <c r="AC146" s="215">
        <v>123.8525900111818</v>
      </c>
      <c r="AD146" s="206">
        <v>85.045445141011513</v>
      </c>
      <c r="AE146" s="203">
        <v>2.06</v>
      </c>
      <c r="AF146" s="203">
        <v>1</v>
      </c>
      <c r="AG146" s="202">
        <v>0.7</v>
      </c>
      <c r="AH146" s="204">
        <v>8.8374999999999999E-3</v>
      </c>
      <c r="AI146" s="211"/>
    </row>
    <row xmlns:x14ac="http://schemas.microsoft.com/office/spreadsheetml/2009/9/ac" r="147" x14ac:dyDescent="0.25">
      <c r="A147" s="202">
        <v>146</v>
      </c>
      <c r="B147" s="202" t="s">
        <v>3509</v>
      </c>
      <c r="C147" s="202" t="s">
        <v>3627</v>
      </c>
      <c r="D147" s="203" t="s">
        <v>3703</v>
      </c>
      <c r="E147" s="213" t="s">
        <v>4230</v>
      </c>
      <c r="F147" s="204">
        <v>39.174700000000001</v>
      </c>
      <c r="G147" s="204">
        <v>-111.02889999999999</v>
      </c>
      <c r="H147" s="214">
        <v>1725</v>
      </c>
      <c r="I147" s="202" t="s">
        <v>3721</v>
      </c>
      <c r="J147" s="202" t="s">
        <v>3815</v>
      </c>
      <c r="K147" s="16">
        <v>45100.775041104003</v>
      </c>
      <c r="L147" s="16">
        <v>45100.775041104003</v>
      </c>
      <c r="M147" s="203" t="s">
        <v>3882</v>
      </c>
      <c r="N147" s="205" t="s">
        <v>3903</v>
      </c>
      <c r="O147" s="16">
        <v>45100.483374437397</v>
      </c>
      <c r="P147" s="203">
        <v>6165</v>
      </c>
      <c r="Q147" s="205" t="s">
        <v>4001</v>
      </c>
      <c r="R147" s="205" t="s">
        <v>4106</v>
      </c>
      <c r="S147" s="202">
        <v>422.6</v>
      </c>
      <c r="T147" s="202">
        <v>419.8</v>
      </c>
      <c r="U147" s="207">
        <v>381.85220076079997</v>
      </c>
      <c r="V147" s="207">
        <v>545.00188817223318</v>
      </c>
      <c r="W147" s="208">
        <v>0.42725873279340743</v>
      </c>
      <c r="X147" s="206">
        <v>58.0028344760632</v>
      </c>
      <c r="Y147" s="206">
        <v>14.179202536527768</v>
      </c>
      <c r="Z147" s="206">
        <v>43.823631939535431</v>
      </c>
      <c r="AA147" s="206">
        <v>4.9017303976938544</v>
      </c>
      <c r="AB147" s="206">
        <v>3.8470555707551677</v>
      </c>
      <c r="AC147" s="215">
        <v>53.951432859968634</v>
      </c>
      <c r="AD147" s="206">
        <v>111.31978980106862</v>
      </c>
      <c r="AE147" s="203">
        <v>6.19</v>
      </c>
      <c r="AF147" s="203">
        <v>-1</v>
      </c>
      <c r="AG147" s="202">
        <v>0.7</v>
      </c>
      <c r="AH147" s="204">
        <v>2.678125E-2</v>
      </c>
      <c r="AI147" s="202" t="s">
        <v>4194</v>
      </c>
    </row>
    <row xmlns:x14ac="http://schemas.microsoft.com/office/spreadsheetml/2009/9/ac" r="148" x14ac:dyDescent="0.25">
      <c r="A148" s="202">
        <v>147</v>
      </c>
      <c r="B148" s="202" t="s">
        <v>3510</v>
      </c>
      <c r="C148" s="202" t="s">
        <v>3628</v>
      </c>
      <c r="D148" s="202" t="s">
        <v>3703</v>
      </c>
      <c r="E148" s="213" t="s">
        <v>4230</v>
      </c>
      <c r="F148" s="204">
        <v>39.174700000000001</v>
      </c>
      <c r="G148" s="204">
        <v>-111.02889999999999</v>
      </c>
      <c r="H148" s="214">
        <v>1725</v>
      </c>
      <c r="I148" s="202" t="s">
        <v>3721</v>
      </c>
      <c r="J148" s="202" t="s">
        <v>3816</v>
      </c>
      <c r="K148" s="16">
        <v>45126.776510817304</v>
      </c>
      <c r="L148" s="16">
        <v>45126.776510817304</v>
      </c>
      <c r="M148" s="203" t="s">
        <v>3882</v>
      </c>
      <c r="N148" s="202" t="s">
        <v>3903</v>
      </c>
      <c r="O148" s="16">
        <v>45126.484844150698</v>
      </c>
      <c r="P148" s="202">
        <v>6165</v>
      </c>
      <c r="Q148" s="202" t="s">
        <v>4002</v>
      </c>
      <c r="R148" s="205" t="s">
        <v>4107</v>
      </c>
      <c r="S148" s="202">
        <v>656.41200000000003</v>
      </c>
      <c r="T148" s="202">
        <v>749.55200000000002</v>
      </c>
      <c r="U148" s="207">
        <v>649.000567785827</v>
      </c>
      <c r="V148" s="207">
        <v>566.38126461095669</v>
      </c>
      <c r="W148" s="208">
        <v>0.12730235885114824</v>
      </c>
      <c r="X148" s="206">
        <v>54.034767725772667</v>
      </c>
      <c r="Y148" s="206">
        <v>5.8357221073802572</v>
      </c>
      <c r="Z148" s="206">
        <v>48.199045618392418</v>
      </c>
      <c r="AA148" s="206">
        <v>4.513973543246605</v>
      </c>
      <c r="AB148" s="206">
        <v>18.893336137915341</v>
      </c>
      <c r="AC148" s="215">
        <v>60.618575989874984</v>
      </c>
      <c r="AD148" s="206">
        <v>10.103095998312497</v>
      </c>
      <c r="AE148" s="203">
        <v>0.5</v>
      </c>
      <c r="AF148" s="203">
        <v>1</v>
      </c>
      <c r="AG148" s="202">
        <v>-1</v>
      </c>
      <c r="AH148" s="204">
        <v>8.3999999999999995E-3</v>
      </c>
      <c r="AI148" s="211" t="s">
        <v>4195</v>
      </c>
    </row>
    <row xmlns:x14ac="http://schemas.microsoft.com/office/spreadsheetml/2009/9/ac" r="149" x14ac:dyDescent="0.25">
      <c r="A149" s="202">
        <v>148</v>
      </c>
      <c r="B149" s="202" t="s">
        <v>3530</v>
      </c>
      <c r="C149" s="202" t="s">
        <v>3648</v>
      </c>
      <c r="D149" s="202" t="s">
        <v>3716</v>
      </c>
      <c r="E149" s="213" t="s">
        <v>4230</v>
      </c>
      <c r="F149" s="204">
        <v>29.309100000000001</v>
      </c>
      <c r="G149" s="204">
        <v>-98.320499999999996</v>
      </c>
      <c r="H149" s="214">
        <v>149</v>
      </c>
      <c r="I149" s="202" t="s">
        <v>3721</v>
      </c>
      <c r="J149" s="202" t="s">
        <v>3836</v>
      </c>
      <c r="K149" s="16">
        <v>44847.731281600303</v>
      </c>
      <c r="L149" s="16">
        <v>44847.731281600303</v>
      </c>
      <c r="M149" s="203" t="s">
        <v>3892</v>
      </c>
      <c r="N149" s="202" t="s">
        <v>3905</v>
      </c>
      <c r="O149" s="16">
        <v>44847.481281600303</v>
      </c>
      <c r="P149" s="202">
        <v>7097</v>
      </c>
      <c r="Q149" s="202" t="s">
        <v>4022</v>
      </c>
      <c r="R149" s="205" t="s">
        <v>4125</v>
      </c>
      <c r="S149" s="202">
        <v>1492.3</v>
      </c>
      <c r="T149" s="202">
        <v>1495.9</v>
      </c>
      <c r="U149" s="207">
        <v>1355.5880132872001</v>
      </c>
      <c r="V149" s="207">
        <v>1607.9904414748221</v>
      </c>
      <c r="W149" s="208">
        <v>0.18619405432448827</v>
      </c>
      <c r="X149" s="206">
        <v>153.18825696956267</v>
      </c>
      <c r="Y149" s="206">
        <v>17.199473672326512</v>
      </c>
      <c r="Z149" s="206">
        <v>135.98878329723613</v>
      </c>
      <c r="AA149" s="206">
        <v>5.0819942826771323</v>
      </c>
      <c r="AB149" s="206">
        <v>7.9958126302455765</v>
      </c>
      <c r="AC149" s="215">
        <v>166.20278634457119</v>
      </c>
      <c r="AD149" s="206">
        <v>319.10934978157667</v>
      </c>
      <c r="AE149" s="203">
        <v>5.76</v>
      </c>
      <c r="AF149" s="203">
        <v>-1</v>
      </c>
      <c r="AG149" s="202">
        <v>0.7</v>
      </c>
      <c r="AH149" s="204">
        <v>2.46375E-2</v>
      </c>
      <c r="AI149" s="202" t="s">
        <v>4211</v>
      </c>
    </row>
    <row xmlns:x14ac="http://schemas.microsoft.com/office/spreadsheetml/2009/9/ac" r="150" x14ac:dyDescent="0.25">
      <c r="A150" s="202">
        <v>149</v>
      </c>
      <c r="B150" s="202" t="s">
        <v>3519</v>
      </c>
      <c r="C150" s="202" t="s">
        <v>3637</v>
      </c>
      <c r="D150" s="202" t="s">
        <v>3712</v>
      </c>
      <c r="E150" s="213" t="s">
        <v>4230</v>
      </c>
      <c r="F150" s="204">
        <v>38.347189</v>
      </c>
      <c r="G150" s="204">
        <v>-94.646705900000001</v>
      </c>
      <c r="H150" s="214">
        <v>263</v>
      </c>
      <c r="I150" s="202" t="s">
        <v>3721</v>
      </c>
      <c r="J150" s="202" t="s">
        <v>3825</v>
      </c>
      <c r="K150" s="16">
        <v>44824.72535969819</v>
      </c>
      <c r="L150" s="16">
        <v>44824.72535969819</v>
      </c>
      <c r="M150" s="203" t="s">
        <v>3891</v>
      </c>
      <c r="N150" s="202" t="s">
        <v>3905</v>
      </c>
      <c r="O150" s="16">
        <v>44824.47535969819</v>
      </c>
      <c r="P150" s="202">
        <v>1241</v>
      </c>
      <c r="Q150" s="202" t="s">
        <v>4011</v>
      </c>
      <c r="R150" s="205" t="s">
        <v>4120</v>
      </c>
      <c r="S150" s="202">
        <v>759.1</v>
      </c>
      <c r="T150" s="202">
        <v>765.6</v>
      </c>
      <c r="U150" s="207">
        <v>691.00261645800003</v>
      </c>
      <c r="V150" s="207">
        <v>718.27993942553815</v>
      </c>
      <c r="W150" s="208">
        <v>3.9474992305179007E-2</v>
      </c>
      <c r="X150" s="206">
        <v>87.814110488488026</v>
      </c>
      <c r="Y150" s="206">
        <v>20.448072255996067</v>
      </c>
      <c r="Z150" s="206">
        <v>67.366038232491974</v>
      </c>
      <c r="AA150" s="206">
        <v>6.674835892375472</v>
      </c>
      <c r="AB150" s="206">
        <v>4.9314909813695023</v>
      </c>
      <c r="AC150" s="215">
        <v>129.19027910106925</v>
      </c>
      <c r="AD150" s="206">
        <v>215.74776609878563</v>
      </c>
      <c r="AE150" s="203">
        <v>5.01</v>
      </c>
      <c r="AF150" s="203">
        <v>-1</v>
      </c>
      <c r="AG150" s="202">
        <v>0.7</v>
      </c>
      <c r="AH150" s="204">
        <v>3.1581249999999998E-2</v>
      </c>
      <c r="AI150" s="211" t="s">
        <v>4203</v>
      </c>
    </row>
    <row xmlns:x14ac="http://schemas.microsoft.com/office/spreadsheetml/2009/9/ac" r="151" x14ac:dyDescent="0.25">
      <c r="A151" s="202">
        <v>150</v>
      </c>
      <c r="B151" s="202" t="s">
        <v>3520</v>
      </c>
      <c r="C151" s="202" t="s">
        <v>3638</v>
      </c>
      <c r="D151" s="202" t="s">
        <v>3712</v>
      </c>
      <c r="E151" s="213" t="s">
        <v>4230</v>
      </c>
      <c r="F151" s="204">
        <v>38.347189</v>
      </c>
      <c r="G151" s="204">
        <v>-94.646705900000001</v>
      </c>
      <c r="H151" s="214">
        <v>263</v>
      </c>
      <c r="I151" s="202" t="s">
        <v>3721</v>
      </c>
      <c r="J151" s="202" t="s">
        <v>3835</v>
      </c>
      <c r="K151" s="16">
        <v>45154.730128475603</v>
      </c>
      <c r="L151" s="16">
        <v>45154.730128475603</v>
      </c>
      <c r="M151" s="203" t="s">
        <v>3891</v>
      </c>
      <c r="N151" s="202" t="s">
        <v>3905</v>
      </c>
      <c r="O151" s="16">
        <v>45154.480128475603</v>
      </c>
      <c r="P151" s="202">
        <v>1241</v>
      </c>
      <c r="Q151" s="202" t="s">
        <v>4021</v>
      </c>
      <c r="R151" s="205" t="s">
        <v>4116</v>
      </c>
      <c r="S151" s="202">
        <v>1273.7</v>
      </c>
      <c r="T151" s="202">
        <v>1441.1</v>
      </c>
      <c r="U151" s="207">
        <v>1233.9436115005999</v>
      </c>
      <c r="V151" s="207">
        <v>974.57608034894906</v>
      </c>
      <c r="W151" s="208">
        <v>0.21019399001242348</v>
      </c>
      <c r="X151" s="206">
        <v>172.07147808660008</v>
      </c>
      <c r="Y151" s="206">
        <v>17.275277388398671</v>
      </c>
      <c r="Z151" s="206">
        <v>154.79620069820143</v>
      </c>
      <c r="AA151" s="206">
        <v>7.7027766806095075</v>
      </c>
      <c r="AB151" s="206">
        <v>14.759307883620835</v>
      </c>
      <c r="AC151" s="215">
        <v>136.52801152285042</v>
      </c>
      <c r="AD151" s="206">
        <v>127.42614408799371</v>
      </c>
      <c r="AE151" s="203">
        <v>2.8</v>
      </c>
      <c r="AF151" s="203">
        <v>1</v>
      </c>
      <c r="AG151" s="202">
        <v>0.7</v>
      </c>
      <c r="AH151" s="204">
        <v>4.8675000000000003E-2</v>
      </c>
      <c r="AI151" s="211" t="s">
        <v>4204</v>
      </c>
    </row>
    <row xmlns:x14ac="http://schemas.microsoft.com/office/spreadsheetml/2009/9/ac" r="152" x14ac:dyDescent="0.25">
      <c r="A152" s="202">
        <v>151</v>
      </c>
      <c r="B152" s="202" t="s">
        <v>3522</v>
      </c>
      <c r="C152" s="202" t="s">
        <v>3640</v>
      </c>
      <c r="D152" s="202" t="s">
        <v>3712</v>
      </c>
      <c r="E152" s="213" t="s">
        <v>4230</v>
      </c>
      <c r="F152" s="204">
        <v>38.347189</v>
      </c>
      <c r="G152" s="204">
        <v>-94.646705900000001</v>
      </c>
      <c r="H152" s="214">
        <v>263</v>
      </c>
      <c r="I152" s="202" t="s">
        <v>3721</v>
      </c>
      <c r="J152" s="202" t="s">
        <v>3833</v>
      </c>
      <c r="K152" s="16">
        <v>44934.727399562005</v>
      </c>
      <c r="L152" s="16">
        <v>44934.727399562005</v>
      </c>
      <c r="M152" s="203" t="s">
        <v>3891</v>
      </c>
      <c r="N152" s="202" t="s">
        <v>3905</v>
      </c>
      <c r="O152" s="16">
        <v>44934.477399562005</v>
      </c>
      <c r="P152" s="202">
        <v>1241</v>
      </c>
      <c r="Q152" s="202" t="s">
        <v>4019</v>
      </c>
      <c r="R152" s="205" t="s">
        <v>4118</v>
      </c>
      <c r="S152" s="202">
        <v>1406.5</v>
      </c>
      <c r="T152" s="202">
        <v>1398.2</v>
      </c>
      <c r="U152" s="207">
        <v>1272.5670018061001</v>
      </c>
      <c r="V152" s="207">
        <v>986.88345478238568</v>
      </c>
      <c r="W152" s="208">
        <v>0.22449391396936735</v>
      </c>
      <c r="X152" s="206">
        <v>101.37926630540311</v>
      </c>
      <c r="Y152" s="206">
        <v>10.378223527574688</v>
      </c>
      <c r="Z152" s="206">
        <v>91.001042777828403</v>
      </c>
      <c r="AA152" s="206">
        <v>6.4596838673179873</v>
      </c>
      <c r="AB152" s="206">
        <v>5.2331922587843396</v>
      </c>
      <c r="AC152" s="215">
        <v>27.364633843285731</v>
      </c>
      <c r="AD152" s="206">
        <v>10.945853537314292</v>
      </c>
      <c r="AE152" s="203">
        <v>1.2</v>
      </c>
      <c r="AF152" s="203">
        <v>-1</v>
      </c>
      <c r="AG152" s="202">
        <v>0.7</v>
      </c>
      <c r="AH152" s="204">
        <v>1.9556250000000001E-2</v>
      </c>
      <c r="AI152" s="211" t="s">
        <v>4211</v>
      </c>
    </row>
    <row xmlns:x14ac="http://schemas.microsoft.com/office/spreadsheetml/2009/9/ac" r="153" x14ac:dyDescent="0.25">
      <c r="A153" s="202">
        <v>152</v>
      </c>
      <c r="B153" s="202" t="s">
        <v>3515</v>
      </c>
      <c r="C153" s="202" t="s">
        <v>3633</v>
      </c>
      <c r="D153" s="202" t="s">
        <v>3707</v>
      </c>
      <c r="E153" s="213" t="s">
        <v>4230</v>
      </c>
      <c r="F153" s="204">
        <v>38.558300000000003</v>
      </c>
      <c r="G153" s="204">
        <v>-90.836100000000002</v>
      </c>
      <c r="H153" s="214">
        <v>146</v>
      </c>
      <c r="I153" s="202" t="s">
        <v>3721</v>
      </c>
      <c r="J153" s="202" t="s">
        <v>3821</v>
      </c>
      <c r="K153" s="16">
        <v>45111.719464238296</v>
      </c>
      <c r="L153" s="16">
        <v>45111.719464238296</v>
      </c>
      <c r="M153" s="203" t="s">
        <v>3886</v>
      </c>
      <c r="N153" s="202" t="s">
        <v>3905</v>
      </c>
      <c r="O153" s="16">
        <v>45111.469464238296</v>
      </c>
      <c r="P153" s="202">
        <v>2103</v>
      </c>
      <c r="Q153" s="202" t="s">
        <v>4007</v>
      </c>
      <c r="R153" s="205" t="s">
        <v>4112</v>
      </c>
      <c r="S153" s="202">
        <v>2560.6999999999998</v>
      </c>
      <c r="T153" s="202">
        <v>2558.1</v>
      </c>
      <c r="U153" s="207">
        <v>2322.3989822982699</v>
      </c>
      <c r="V153" s="207">
        <v>2659.7420034741017</v>
      </c>
      <c r="W153" s="208">
        <v>0.14525627325326923</v>
      </c>
      <c r="X153" s="206">
        <v>522.42162600941072</v>
      </c>
      <c r="Y153" s="206">
        <v>23.792326713613463</v>
      </c>
      <c r="Z153" s="206">
        <v>498.62929929579718</v>
      </c>
      <c r="AA153" s="206">
        <v>10.984626611819898</v>
      </c>
      <c r="AB153" s="206">
        <v>17.025777153711111</v>
      </c>
      <c r="AC153" s="215">
        <v>113.61042950080426</v>
      </c>
      <c r="AD153" s="206">
        <v>91.267045032312751</v>
      </c>
      <c r="AE153" s="203">
        <v>2.41</v>
      </c>
      <c r="AF153" s="203">
        <v>1</v>
      </c>
      <c r="AG153" s="202">
        <v>0.7</v>
      </c>
      <c r="AH153" s="204">
        <v>2.243125E-2</v>
      </c>
      <c r="AI153" s="202" t="s">
        <v>4199</v>
      </c>
    </row>
    <row xmlns:x14ac="http://schemas.microsoft.com/office/spreadsheetml/2009/9/ac" r="154" x14ac:dyDescent="0.25">
      <c r="A154" s="202">
        <v>153</v>
      </c>
      <c r="B154" s="202" t="s">
        <v>3516</v>
      </c>
      <c r="C154" s="202" t="s">
        <v>3634</v>
      </c>
      <c r="D154" s="203" t="s">
        <v>3707</v>
      </c>
      <c r="E154" s="213" t="s">
        <v>4230</v>
      </c>
      <c r="F154" s="210">
        <v>38.558300000000003</v>
      </c>
      <c r="G154" s="210">
        <v>-90.836100000000002</v>
      </c>
      <c r="H154" s="207">
        <v>146</v>
      </c>
      <c r="I154" s="202" t="s">
        <v>3721</v>
      </c>
      <c r="J154" s="202" t="s">
        <v>3822</v>
      </c>
      <c r="K154" s="16">
        <v>45221.7206478269</v>
      </c>
      <c r="L154" s="16">
        <v>45221.7206478269</v>
      </c>
      <c r="M154" s="203" t="s">
        <v>3886</v>
      </c>
      <c r="N154" s="205" t="s">
        <v>3905</v>
      </c>
      <c r="O154" s="16">
        <v>45221.4706478269</v>
      </c>
      <c r="P154" s="203">
        <v>2103</v>
      </c>
      <c r="Q154" s="205" t="s">
        <v>4008</v>
      </c>
      <c r="R154" s="205" t="s">
        <v>4117</v>
      </c>
      <c r="S154" s="206">
        <v>2197.6999999999998</v>
      </c>
      <c r="T154" s="206">
        <v>2194</v>
      </c>
      <c r="U154" s="207">
        <v>1992.7688710955699</v>
      </c>
      <c r="V154" s="207">
        <v>1787.7879653774423</v>
      </c>
      <c r="W154" s="208">
        <v>0.10286235834536832</v>
      </c>
      <c r="X154" s="206">
        <v>195.60092270676617</v>
      </c>
      <c r="Y154" s="206">
        <v>20.564785087195315</v>
      </c>
      <c r="Z154" s="206">
        <v>175.03613761957087</v>
      </c>
      <c r="AA154" s="206">
        <v>10.364105086929431</v>
      </c>
      <c r="AB154" s="206">
        <v>6.3756681284287131</v>
      </c>
      <c r="AC154" s="215">
        <v>100.01093799777874</v>
      </c>
      <c r="AD154" s="206">
        <v>64.007000318578392</v>
      </c>
      <c r="AE154" s="203">
        <v>1.92</v>
      </c>
      <c r="AF154" s="203">
        <v>-1</v>
      </c>
      <c r="AG154" s="202">
        <v>0.7</v>
      </c>
      <c r="AH154" s="204">
        <v>5.2475000000000001E-2</v>
      </c>
      <c r="AI154" s="211" t="s">
        <v>4200</v>
      </c>
    </row>
    <row xmlns:x14ac="http://schemas.microsoft.com/office/spreadsheetml/2009/9/ac" r="155" x14ac:dyDescent="0.25">
      <c r="A155" s="202">
        <v>154</v>
      </c>
      <c r="B155" s="202" t="s">
        <v>3506</v>
      </c>
      <c r="C155" s="202" t="s">
        <v>3624</v>
      </c>
      <c r="D155" s="203" t="s">
        <v>3701</v>
      </c>
      <c r="E155" s="213" t="s">
        <v>4230</v>
      </c>
      <c r="F155" s="210">
        <v>42.110300000000002</v>
      </c>
      <c r="G155" s="210">
        <v>-104.8828</v>
      </c>
      <c r="H155" s="207">
        <v>1393</v>
      </c>
      <c r="I155" s="202" t="s">
        <v>3721</v>
      </c>
      <c r="J155" s="202" t="s">
        <v>3812</v>
      </c>
      <c r="K155" s="16">
        <v>45199.761611215901</v>
      </c>
      <c r="L155" s="16">
        <v>45199.761611215901</v>
      </c>
      <c r="M155" s="203" t="s">
        <v>3880</v>
      </c>
      <c r="N155" s="205" t="s">
        <v>3903</v>
      </c>
      <c r="O155" s="16">
        <v>45199.469944549201</v>
      </c>
      <c r="P155" s="203">
        <v>6204</v>
      </c>
      <c r="Q155" s="205" t="s">
        <v>3998</v>
      </c>
      <c r="R155" s="205" t="s">
        <v>4112</v>
      </c>
      <c r="S155" s="206">
        <v>798.9</v>
      </c>
      <c r="T155" s="206">
        <v>661.1</v>
      </c>
      <c r="U155" s="207">
        <v>691.41387354013295</v>
      </c>
      <c r="V155" s="207">
        <v>778.78070722773668</v>
      </c>
      <c r="W155" s="208">
        <v>0.1263596769331134</v>
      </c>
      <c r="X155" s="206">
        <v>115.29699935462551</v>
      </c>
      <c r="Y155" s="206">
        <v>13.495174205296751</v>
      </c>
      <c r="Z155" s="206">
        <v>101.80182514932876</v>
      </c>
      <c r="AA155" s="206">
        <v>5.6018937794531878</v>
      </c>
      <c r="AB155" s="206">
        <v>6.6339483419878116</v>
      </c>
      <c r="AC155" s="215">
        <v>15.347570073608921</v>
      </c>
      <c r="AD155" s="206">
        <v>17.393912750090109</v>
      </c>
      <c r="AE155" s="203">
        <v>3.4</v>
      </c>
      <c r="AF155" s="203">
        <v>-1</v>
      </c>
      <c r="AG155" s="202">
        <v>0.7</v>
      </c>
      <c r="AH155" s="204">
        <v>5.1943749999999997E-2</v>
      </c>
      <c r="AI155" s="211" t="s">
        <v>4202</v>
      </c>
    </row>
    <row xmlns:x14ac="http://schemas.microsoft.com/office/spreadsheetml/2009/9/ac" r="156" x14ac:dyDescent="0.25">
      <c r="A156" s="202">
        <v>155</v>
      </c>
      <c r="B156" s="202" t="s">
        <v>3518</v>
      </c>
      <c r="C156" s="202" t="s">
        <v>3636</v>
      </c>
      <c r="D156" s="203" t="s">
        <v>3713</v>
      </c>
      <c r="E156" s="213" t="s">
        <v>4230</v>
      </c>
      <c r="F156" s="210">
        <v>32.259700000000002</v>
      </c>
      <c r="G156" s="210">
        <v>-94.570300000000003</v>
      </c>
      <c r="H156" s="207">
        <v>98</v>
      </c>
      <c r="I156" s="202" t="s">
        <v>3721</v>
      </c>
      <c r="J156" s="202" t="s">
        <v>3824</v>
      </c>
      <c r="K156" s="16">
        <v>45270.727184496202</v>
      </c>
      <c r="L156" s="16">
        <v>45270.727184496202</v>
      </c>
      <c r="M156" s="203" t="s">
        <v>3892</v>
      </c>
      <c r="N156" s="205" t="s">
        <v>3905</v>
      </c>
      <c r="O156" s="16">
        <v>45270.477184496202</v>
      </c>
      <c r="P156" s="203">
        <v>6146</v>
      </c>
      <c r="Q156" s="205" t="s">
        <v>4010</v>
      </c>
      <c r="R156" s="205" t="s">
        <v>4118</v>
      </c>
      <c r="S156" s="206">
        <v>1027.5999999999999</v>
      </c>
      <c r="T156" s="206">
        <v>1026.4000000000001</v>
      </c>
      <c r="U156" s="207">
        <v>931.73315906439996</v>
      </c>
      <c r="V156" s="207">
        <v>720.41331843948433</v>
      </c>
      <c r="W156" s="208">
        <v>0.22680296238153905</v>
      </c>
      <c r="X156" s="206">
        <v>91.991448225105088</v>
      </c>
      <c r="Y156" s="206">
        <v>22.019788360419529</v>
      </c>
      <c r="Z156" s="206">
        <v>69.971659864685577</v>
      </c>
      <c r="AA156" s="206">
        <v>7.5116791544201522</v>
      </c>
      <c r="AB156" s="206">
        <v>8.1066475035564647</v>
      </c>
      <c r="AC156" s="215">
        <v>110.24138586457127</v>
      </c>
      <c r="AD156" s="206">
        <v>176.01874609709878</v>
      </c>
      <c r="AE156" s="203">
        <v>4.79</v>
      </c>
      <c r="AF156" s="203">
        <v>-1</v>
      </c>
      <c r="AG156" s="202">
        <v>0.7</v>
      </c>
      <c r="AH156" s="204">
        <v>4.1356249999999997E-2</v>
      </c>
      <c r="AI156" s="211" t="s">
        <v>4202</v>
      </c>
    </row>
    <row xmlns:x14ac="http://schemas.microsoft.com/office/spreadsheetml/2009/9/ac" r="157" x14ac:dyDescent="0.25">
      <c r="A157" s="202">
        <v>156</v>
      </c>
      <c r="B157" s="202" t="s">
        <v>3521</v>
      </c>
      <c r="C157" s="202" t="s">
        <v>3639</v>
      </c>
      <c r="D157" s="203" t="s">
        <v>3713</v>
      </c>
      <c r="E157" s="213" t="s">
        <v>4230</v>
      </c>
      <c r="F157" s="210">
        <v>32.259700000000002</v>
      </c>
      <c r="G157" s="210">
        <v>-94.570300000000003</v>
      </c>
      <c r="H157" s="207">
        <v>98</v>
      </c>
      <c r="I157" s="202" t="s">
        <v>3721</v>
      </c>
      <c r="J157" s="202" t="s">
        <v>3827</v>
      </c>
      <c r="K157" s="16">
        <v>44775.720485155711</v>
      </c>
      <c r="L157" s="16">
        <v>44775.720485155711</v>
      </c>
      <c r="M157" s="203" t="s">
        <v>3892</v>
      </c>
      <c r="N157" s="205" t="s">
        <v>3905</v>
      </c>
      <c r="O157" s="16">
        <v>44775.470485155711</v>
      </c>
      <c r="P157" s="203">
        <v>6146</v>
      </c>
      <c r="Q157" s="205" t="s">
        <v>4013</v>
      </c>
      <c r="R157" s="205" t="s">
        <v>4117</v>
      </c>
      <c r="S157" s="206">
        <v>2263.6</v>
      </c>
      <c r="T157" s="206">
        <v>2623.6</v>
      </c>
      <c r="U157" s="207">
        <v>2146.036220944</v>
      </c>
      <c r="V157" s="207">
        <v>2225.1148814986145</v>
      </c>
      <c r="W157" s="208">
        <v>3.68487072971347E-2</v>
      </c>
      <c r="X157" s="206">
        <v>318.52778495187323</v>
      </c>
      <c r="Y157" s="206">
        <v>26.845902846386554</v>
      </c>
      <c r="Z157" s="206">
        <v>291.68188210548669</v>
      </c>
      <c r="AA157" s="206">
        <v>10.632997316320333</v>
      </c>
      <c r="AB157" s="206">
        <v>9.1091549595891816</v>
      </c>
      <c r="AC157" s="215">
        <v>128.63624628604981</v>
      </c>
      <c r="AD157" s="206">
        <v>145.35895830323628</v>
      </c>
      <c r="AE157" s="203">
        <v>3.39</v>
      </c>
      <c r="AF157" s="203">
        <v>-1</v>
      </c>
      <c r="AG157" s="202">
        <v>0.7</v>
      </c>
      <c r="AH157" s="204">
        <v>4.6868750000000001E-2</v>
      </c>
      <c r="AI157" s="211" t="s">
        <v>4205</v>
      </c>
    </row>
    <row xmlns:x14ac="http://schemas.microsoft.com/office/spreadsheetml/2009/9/ac" r="158" x14ac:dyDescent="0.25">
      <c r="A158" s="202">
        <v>157</v>
      </c>
      <c r="B158" s="202" t="s">
        <v>3523</v>
      </c>
      <c r="C158" s="202" t="s">
        <v>3641</v>
      </c>
      <c r="D158" s="203" t="s">
        <v>3713</v>
      </c>
      <c r="E158" s="213" t="s">
        <v>4230</v>
      </c>
      <c r="F158" s="210">
        <v>32.259700000000002</v>
      </c>
      <c r="G158" s="210">
        <v>-94.570300000000003</v>
      </c>
      <c r="H158" s="207">
        <v>98</v>
      </c>
      <c r="I158" s="202" t="s">
        <v>3721</v>
      </c>
      <c r="J158" s="202" t="s">
        <v>3829</v>
      </c>
      <c r="K158" s="16">
        <v>44885.722747714608</v>
      </c>
      <c r="L158" s="16">
        <v>44885.722747714608</v>
      </c>
      <c r="M158" s="203" t="s">
        <v>3892</v>
      </c>
      <c r="N158" s="205" t="s">
        <v>3905</v>
      </c>
      <c r="O158" s="16">
        <v>44885.472747714608</v>
      </c>
      <c r="P158" s="203">
        <v>6146</v>
      </c>
      <c r="Q158" s="205" t="s">
        <v>4015</v>
      </c>
      <c r="R158" s="205" t="s">
        <v>4119</v>
      </c>
      <c r="S158" s="206">
        <v>2635.2</v>
      </c>
      <c r="T158" s="206">
        <v>2664.4</v>
      </c>
      <c r="U158" s="207">
        <v>2399.44315831733</v>
      </c>
      <c r="V158" s="207">
        <v>1835.4869307553561</v>
      </c>
      <c r="W158" s="208">
        <v>0.23503629398641912</v>
      </c>
      <c r="X158" s="206">
        <v>299.4185681726604</v>
      </c>
      <c r="Y158" s="206">
        <v>25.23785137882393</v>
      </c>
      <c r="Z158" s="206">
        <v>274.1807167938365</v>
      </c>
      <c r="AA158" s="206">
        <v>10.600829927597681</v>
      </c>
      <c r="AB158" s="206">
        <v>7.9184943318262144</v>
      </c>
      <c r="AC158" s="215">
        <v>161.85912717932695</v>
      </c>
      <c r="AD158" s="206">
        <v>160.24053590753368</v>
      </c>
      <c r="AE158" s="203">
        <v>2.97</v>
      </c>
      <c r="AF158" s="203">
        <v>-1</v>
      </c>
      <c r="AG158" s="202">
        <v>0.7</v>
      </c>
      <c r="AH158" s="204">
        <v>4.4787500000000001E-2</v>
      </c>
      <c r="AI158" s="211" t="s">
        <v>4207</v>
      </c>
    </row>
    <row xmlns:x14ac="http://schemas.microsoft.com/office/spreadsheetml/2009/9/ac" r="159" x14ac:dyDescent="0.25">
      <c r="A159" s="202">
        <v>158</v>
      </c>
      <c r="B159" s="202" t="s">
        <v>3524</v>
      </c>
      <c r="C159" s="202" t="s">
        <v>3642</v>
      </c>
      <c r="D159" s="203" t="s">
        <v>3714</v>
      </c>
      <c r="E159" s="213" t="s">
        <v>4230</v>
      </c>
      <c r="F159" s="210">
        <v>31.184999999999999</v>
      </c>
      <c r="G159" s="210">
        <v>-96.485299999999995</v>
      </c>
      <c r="H159" s="207">
        <v>129</v>
      </c>
      <c r="I159" s="202" t="s">
        <v>3721</v>
      </c>
      <c r="J159" s="202" t="s">
        <v>3830</v>
      </c>
      <c r="K159" s="16">
        <v>44769.725592004892</v>
      </c>
      <c r="L159" s="16">
        <v>44769.725592004892</v>
      </c>
      <c r="M159" s="203" t="s">
        <v>3892</v>
      </c>
      <c r="N159" s="205" t="s">
        <v>3905</v>
      </c>
      <c r="O159" s="16">
        <v>44769.475592004892</v>
      </c>
      <c r="P159" s="203">
        <v>6180</v>
      </c>
      <c r="Q159" s="205" t="s">
        <v>4016</v>
      </c>
      <c r="R159" s="205" t="s">
        <v>4120</v>
      </c>
      <c r="S159" s="206">
        <v>1241</v>
      </c>
      <c r="T159" s="206">
        <v>1493.7</v>
      </c>
      <c r="U159" s="207">
        <v>1217.5144958592</v>
      </c>
      <c r="V159" s="207">
        <v>1563.4000778665256</v>
      </c>
      <c r="W159" s="208">
        <v>0.28409155142192716</v>
      </c>
      <c r="X159" s="206">
        <v>201.54627747297826</v>
      </c>
      <c r="Y159" s="206">
        <v>16.660079196743531</v>
      </c>
      <c r="Z159" s="206">
        <v>184.88619827623469</v>
      </c>
      <c r="AA159" s="206">
        <v>5.8845603059597655</v>
      </c>
      <c r="AB159" s="206">
        <v>10.963434548357743</v>
      </c>
      <c r="AC159" s="215">
        <v>8.6089560684680464</v>
      </c>
      <c r="AD159" s="206">
        <v>10.875981166497965</v>
      </c>
      <c r="AE159" s="203">
        <v>3.79</v>
      </c>
      <c r="AF159" s="203">
        <v>-1</v>
      </c>
      <c r="AG159" s="202">
        <v>0.7</v>
      </c>
      <c r="AH159" s="204">
        <v>2.939375E-2</v>
      </c>
      <c r="AI159" s="211"/>
    </row>
    <row xmlns:x14ac="http://schemas.microsoft.com/office/spreadsheetml/2009/9/ac" r="160" x14ac:dyDescent="0.25">
      <c r="A160" s="202">
        <v>159</v>
      </c>
      <c r="B160" s="202" t="s">
        <v>3525</v>
      </c>
      <c r="C160" s="202" t="s">
        <v>3643</v>
      </c>
      <c r="D160" s="203" t="s">
        <v>3714</v>
      </c>
      <c r="E160" s="213" t="s">
        <v>4230</v>
      </c>
      <c r="F160" s="210">
        <v>31.184999999999999</v>
      </c>
      <c r="G160" s="210">
        <v>-96.485299999999995</v>
      </c>
      <c r="H160" s="207">
        <v>129</v>
      </c>
      <c r="I160" s="202" t="s">
        <v>3721</v>
      </c>
      <c r="J160" s="202" t="s">
        <v>3834</v>
      </c>
      <c r="K160" s="16">
        <v>44989.729572756405</v>
      </c>
      <c r="L160" s="16">
        <v>44989.729572756405</v>
      </c>
      <c r="M160" s="203" t="s">
        <v>3892</v>
      </c>
      <c r="N160" s="205" t="s">
        <v>3905</v>
      </c>
      <c r="O160" s="16">
        <v>44989.479572756405</v>
      </c>
      <c r="P160" s="203">
        <v>6180</v>
      </c>
      <c r="Q160" s="205" t="s">
        <v>4020</v>
      </c>
      <c r="R160" s="205" t="s">
        <v>4124</v>
      </c>
      <c r="S160" s="206">
        <v>650.4</v>
      </c>
      <c r="T160" s="206">
        <v>654.29999999999995</v>
      </c>
      <c r="U160" s="207">
        <v>591.801965139</v>
      </c>
      <c r="V160" s="207">
        <v>574.75926861617393</v>
      </c>
      <c r="W160" s="208">
        <v>2.8797972171016969E-2</v>
      </c>
      <c r="X160" s="206">
        <v>82.636025857254168</v>
      </c>
      <c r="Y160" s="206">
        <v>14.825601283743829</v>
      </c>
      <c r="Z160" s="206">
        <v>67.810424573510332</v>
      </c>
      <c r="AA160" s="206">
        <v>5.5032519733942218</v>
      </c>
      <c r="AB160" s="206">
        <v>8.1175238384913122</v>
      </c>
      <c r="AC160" s="215">
        <v>27.271901553843549</v>
      </c>
      <c r="AD160" s="206">
        <v>34.544408634868496</v>
      </c>
      <c r="AE160" s="203">
        <v>3.8</v>
      </c>
      <c r="AF160" s="203">
        <v>-1</v>
      </c>
      <c r="AG160" s="202">
        <v>0.7</v>
      </c>
      <c r="AH160" s="204">
        <v>3.0612500000000001E-2</v>
      </c>
      <c r="AI160" s="211" t="s">
        <v>4208</v>
      </c>
    </row>
    <row xmlns:x14ac="http://schemas.microsoft.com/office/spreadsheetml/2009/9/ac" r="161" x14ac:dyDescent="0.25">
      <c r="A161" s="202">
        <v>160</v>
      </c>
      <c r="B161" s="202" t="s">
        <v>3526</v>
      </c>
      <c r="C161" s="202" t="s">
        <v>3644</v>
      </c>
      <c r="D161" s="203" t="s">
        <v>3714</v>
      </c>
      <c r="E161" s="213" t="s">
        <v>4230</v>
      </c>
      <c r="F161" s="210">
        <v>31.184999999999999</v>
      </c>
      <c r="G161" s="210">
        <v>-96.485299999999995</v>
      </c>
      <c r="H161" s="207">
        <v>129</v>
      </c>
      <c r="I161" s="202" t="s">
        <v>3721</v>
      </c>
      <c r="J161" s="202" t="s">
        <v>3835</v>
      </c>
      <c r="K161" s="16">
        <v>45154.731520996895</v>
      </c>
      <c r="L161" s="16">
        <v>45154.731520996895</v>
      </c>
      <c r="M161" s="203" t="s">
        <v>3892</v>
      </c>
      <c r="N161" s="205" t="s">
        <v>3905</v>
      </c>
      <c r="O161" s="16">
        <v>45154.481520996895</v>
      </c>
      <c r="P161" s="203">
        <v>6180</v>
      </c>
      <c r="Q161" s="205" t="s">
        <v>4021</v>
      </c>
      <c r="R161" s="205" t="s">
        <v>4125</v>
      </c>
      <c r="S161" s="206">
        <v>1820.5</v>
      </c>
      <c r="T161" s="206">
        <v>1806.6</v>
      </c>
      <c r="U161" s="207">
        <v>1644.5943918327</v>
      </c>
      <c r="V161" s="207">
        <v>2362.8516552220985</v>
      </c>
      <c r="W161" s="208">
        <v>0.43673824193756877</v>
      </c>
      <c r="X161" s="206">
        <v>420.89074363108074</v>
      </c>
      <c r="Y161" s="206">
        <v>14.277485388195641</v>
      </c>
      <c r="Z161" s="206">
        <v>406.61325824288514</v>
      </c>
      <c r="AA161" s="206">
        <v>5.8935914178474107</v>
      </c>
      <c r="AB161" s="206">
        <v>22.061795499501059</v>
      </c>
      <c r="AC161" s="215">
        <v>1.6855796563247623</v>
      </c>
      <c r="AD161" s="206">
        <v>1.4608357021481273</v>
      </c>
      <c r="AE161" s="203">
        <v>2.6</v>
      </c>
      <c r="AF161" s="203">
        <v>1</v>
      </c>
      <c r="AG161" s="202">
        <v>1</v>
      </c>
      <c r="AH161" s="204">
        <v>2.6525E-2</v>
      </c>
      <c r="AI161" s="211" t="s">
        <v>4209</v>
      </c>
    </row>
    <row xmlns:x14ac="http://schemas.microsoft.com/office/spreadsheetml/2009/9/ac" r="162" x14ac:dyDescent="0.25">
      <c r="A162" s="202">
        <v>161</v>
      </c>
      <c r="B162" s="202" t="s">
        <v>3527</v>
      </c>
      <c r="C162" s="202" t="s">
        <v>3645</v>
      </c>
      <c r="D162" s="203" t="s">
        <v>3714</v>
      </c>
      <c r="E162" s="213" t="s">
        <v>4230</v>
      </c>
      <c r="F162" s="210">
        <v>31.184999999999999</v>
      </c>
      <c r="G162" s="210">
        <v>-96.485299999999995</v>
      </c>
      <c r="H162" s="207">
        <v>129</v>
      </c>
      <c r="I162" s="202" t="s">
        <v>3721</v>
      </c>
      <c r="J162" s="202" t="s">
        <v>3833</v>
      </c>
      <c r="K162" s="16">
        <v>44934.728792083399</v>
      </c>
      <c r="L162" s="16">
        <v>44934.728792083399</v>
      </c>
      <c r="M162" s="203" t="s">
        <v>3892</v>
      </c>
      <c r="N162" s="205" t="s">
        <v>3905</v>
      </c>
      <c r="O162" s="16">
        <v>44934.478792083399</v>
      </c>
      <c r="P162" s="203">
        <v>6180</v>
      </c>
      <c r="Q162" s="205" t="s">
        <v>4019</v>
      </c>
      <c r="R162" s="205" t="s">
        <v>4123</v>
      </c>
      <c r="S162" s="206">
        <v>1957.3</v>
      </c>
      <c r="T162" s="206">
        <v>1974.5</v>
      </c>
      <c r="U162" s="207">
        <v>1783.17442074053</v>
      </c>
      <c r="V162" s="207">
        <v>1183.8178779073139</v>
      </c>
      <c r="W162" s="208">
        <v>0.33611773243377435</v>
      </c>
      <c r="X162" s="206">
        <v>138.23479940475136</v>
      </c>
      <c r="Y162" s="206">
        <v>15.098816911464354</v>
      </c>
      <c r="Z162" s="206">
        <v>123.13598249328702</v>
      </c>
      <c r="AA162" s="206">
        <v>5.1173199595080252</v>
      </c>
      <c r="AB162" s="206">
        <v>8.8791922737322881</v>
      </c>
      <c r="AC162" s="215">
        <v>6.0495417037260921</v>
      </c>
      <c r="AD162" s="206">
        <v>8.872661165464935</v>
      </c>
      <c r="AE162" s="203">
        <v>4.4000000000000004</v>
      </c>
      <c r="AF162" s="203">
        <v>1</v>
      </c>
      <c r="AG162" s="202">
        <v>1</v>
      </c>
      <c r="AH162" s="204">
        <v>2.790625E-2</v>
      </c>
      <c r="AI162" s="202" t="s">
        <v>4210</v>
      </c>
    </row>
    <row xmlns:x14ac="http://schemas.microsoft.com/office/spreadsheetml/2009/9/ac" r="163" x14ac:dyDescent="0.25">
      <c r="A163" s="202">
        <v>162</v>
      </c>
      <c r="B163" s="202" t="s">
        <v>3528</v>
      </c>
      <c r="C163" s="202" t="s">
        <v>3646</v>
      </c>
      <c r="D163" s="203" t="s">
        <v>3715</v>
      </c>
      <c r="E163" s="213" t="s">
        <v>4230</v>
      </c>
      <c r="F163" s="210">
        <v>29.917200000000001</v>
      </c>
      <c r="G163" s="210">
        <v>-96.750600000000006</v>
      </c>
      <c r="H163" s="207">
        <v>115</v>
      </c>
      <c r="I163" s="202" t="s">
        <v>3721</v>
      </c>
      <c r="J163" s="202" t="s">
        <v>3834</v>
      </c>
      <c r="K163" s="16">
        <v>44989.729833844402</v>
      </c>
      <c r="L163" s="16">
        <v>44989.729833844402</v>
      </c>
      <c r="M163" s="203" t="s">
        <v>3892</v>
      </c>
      <c r="N163" s="205" t="s">
        <v>3905</v>
      </c>
      <c r="O163" s="16">
        <v>44989.479833844402</v>
      </c>
      <c r="P163" s="203">
        <v>6179</v>
      </c>
      <c r="Q163" s="205" t="s">
        <v>4020</v>
      </c>
      <c r="R163" s="205" t="s">
        <v>4124</v>
      </c>
      <c r="S163" s="206">
        <v>672.8</v>
      </c>
      <c r="T163" s="206">
        <v>881.2</v>
      </c>
      <c r="U163" s="207">
        <v>704.88254298000004</v>
      </c>
      <c r="V163" s="207">
        <v>1204.9255374197521</v>
      </c>
      <c r="W163" s="208">
        <v>0.70939903310095176</v>
      </c>
      <c r="X163" s="206">
        <v>192.80786528882442</v>
      </c>
      <c r="Y163" s="206">
        <v>15.259519257047492</v>
      </c>
      <c r="Z163" s="206">
        <v>177.54834603177693</v>
      </c>
      <c r="AA163" s="206">
        <v>6.1804652679458467</v>
      </c>
      <c r="AB163" s="206">
        <v>8.3957165949254193</v>
      </c>
      <c r="AC163" s="215">
        <v>19.592820293692625</v>
      </c>
      <c r="AD163" s="206">
        <v>19.658129694671597</v>
      </c>
      <c r="AE163" s="203">
        <v>3.01</v>
      </c>
      <c r="AF163" s="203">
        <v>1</v>
      </c>
      <c r="AG163" s="202">
        <v>1</v>
      </c>
      <c r="AH163" s="204">
        <v>2.1537500000000001E-2</v>
      </c>
      <c r="AI163" s="211"/>
    </row>
    <row xmlns:x14ac="http://schemas.microsoft.com/office/spreadsheetml/2009/9/ac" r="164" x14ac:dyDescent="0.25">
      <c r="A164" s="202">
        <v>163</v>
      </c>
      <c r="B164" s="202" t="s">
        <v>3529</v>
      </c>
      <c r="C164" s="202" t="s">
        <v>3647</v>
      </c>
      <c r="D164" s="203" t="s">
        <v>3715</v>
      </c>
      <c r="E164" s="213" t="s">
        <v>4230</v>
      </c>
      <c r="F164" s="210">
        <v>29.917200000000001</v>
      </c>
      <c r="G164" s="210">
        <v>-96.750600000000006</v>
      </c>
      <c r="H164" s="207">
        <v>115</v>
      </c>
      <c r="I164" s="202" t="s">
        <v>3721</v>
      </c>
      <c r="J164" s="202" t="s">
        <v>3835</v>
      </c>
      <c r="K164" s="16">
        <v>45154.731782136398</v>
      </c>
      <c r="L164" s="16">
        <v>45154.731782136398</v>
      </c>
      <c r="M164" s="203" t="s">
        <v>3892</v>
      </c>
      <c r="N164" s="205" t="s">
        <v>3905</v>
      </c>
      <c r="O164" s="16">
        <v>45154.481782136398</v>
      </c>
      <c r="P164" s="203">
        <v>6179</v>
      </c>
      <c r="Q164" s="205" t="s">
        <v>4021</v>
      </c>
      <c r="R164" s="205" t="s">
        <v>4125</v>
      </c>
      <c r="S164" s="206">
        <v>1354.8</v>
      </c>
      <c r="T164" s="206">
        <v>1363.7</v>
      </c>
      <c r="U164" s="207">
        <v>1233.4945550543</v>
      </c>
      <c r="V164" s="207">
        <v>1394.5845935222353</v>
      </c>
      <c r="W164" s="208">
        <v>0.13059647309172265</v>
      </c>
      <c r="X164" s="206">
        <v>277.69451820711055</v>
      </c>
      <c r="Y164" s="206">
        <v>11.126656899939002</v>
      </c>
      <c r="Z164" s="206">
        <v>266.56786130717154</v>
      </c>
      <c r="AA164" s="206">
        <v>4.9290552583597629</v>
      </c>
      <c r="AB164" s="206">
        <v>10.591577442950934</v>
      </c>
      <c r="AC164" s="215">
        <v>5.8772322818723239</v>
      </c>
      <c r="AD164" s="206">
        <v>4.6430135026791364</v>
      </c>
      <c r="AE164" s="203">
        <v>2.37</v>
      </c>
      <c r="AF164" s="203">
        <v>1</v>
      </c>
      <c r="AG164" s="202">
        <v>1</v>
      </c>
      <c r="AH164" s="204">
        <v>2.7112500000000001E-2</v>
      </c>
      <c r="AI164" s="202"/>
    </row>
    <row xmlns:x14ac="http://schemas.microsoft.com/office/spreadsheetml/2009/9/ac" r="165" x14ac:dyDescent="0.25">
      <c r="A165" s="202">
        <v>164</v>
      </c>
      <c r="B165" s="202" t="s">
        <v>3514</v>
      </c>
      <c r="C165" s="202" t="s">
        <v>3632</v>
      </c>
      <c r="D165" s="203" t="s">
        <v>3706</v>
      </c>
      <c r="E165" s="213" t="s">
        <v>4230</v>
      </c>
      <c r="F165" s="210">
        <v>37.151699999999998</v>
      </c>
      <c r="G165" s="210">
        <v>-88.775000000000006</v>
      </c>
      <c r="H165" s="207">
        <v>105</v>
      </c>
      <c r="I165" s="202" t="s">
        <v>3721</v>
      </c>
      <c r="J165" s="202" t="s">
        <v>3820</v>
      </c>
      <c r="K165" s="16">
        <v>45230.713437286715</v>
      </c>
      <c r="L165" s="16">
        <v>45230.713437286715</v>
      </c>
      <c r="M165" s="203" t="s">
        <v>3885</v>
      </c>
      <c r="N165" s="205" t="s">
        <v>3905</v>
      </c>
      <c r="O165" s="16">
        <v>45230.463437286715</v>
      </c>
      <c r="P165" s="203">
        <v>1379</v>
      </c>
      <c r="Q165" s="205" t="s">
        <v>4006</v>
      </c>
      <c r="R165" s="205" t="s">
        <v>4111</v>
      </c>
      <c r="S165" s="206">
        <v>879.1</v>
      </c>
      <c r="T165" s="206">
        <v>888.79899999999998</v>
      </c>
      <c r="U165" s="207">
        <v>798.53262982654701</v>
      </c>
      <c r="V165" s="207">
        <v>495.60359905905523</v>
      </c>
      <c r="W165" s="208">
        <v>0.37935711009491546</v>
      </c>
      <c r="X165" s="207">
        <v>83.704715955183858</v>
      </c>
      <c r="Y165" s="206">
        <v>22.292908026365108</v>
      </c>
      <c r="Z165" s="206">
        <v>61.411807928818753</v>
      </c>
      <c r="AA165" s="206">
        <v>8.233129347432989</v>
      </c>
      <c r="AB165" s="206">
        <v>3.7843183114793333</v>
      </c>
      <c r="AC165" s="215">
        <v>97.438802406120601</v>
      </c>
      <c r="AD165" s="206">
        <v>116.92656288734473</v>
      </c>
      <c r="AE165" s="203">
        <v>3.6</v>
      </c>
      <c r="AF165" s="203">
        <v>1</v>
      </c>
      <c r="AG165" s="202">
        <v>0.5</v>
      </c>
      <c r="AH165" s="204">
        <v>6.186875E-2</v>
      </c>
      <c r="AI165" s="211" t="s">
        <v>4198</v>
      </c>
    </row>
    <row xmlns:x14ac="http://schemas.microsoft.com/office/spreadsheetml/2009/9/ac" r="166" x14ac:dyDescent="0.25">
      <c r="A166" s="202">
        <v>165</v>
      </c>
      <c r="B166" s="202" t="s">
        <v>3517</v>
      </c>
      <c r="C166" s="202" t="s">
        <v>3635</v>
      </c>
      <c r="D166" s="203" t="s">
        <v>3708</v>
      </c>
      <c r="E166" s="213" t="s">
        <v>4230</v>
      </c>
      <c r="F166" s="210">
        <v>45.379199999999997</v>
      </c>
      <c r="G166" s="210">
        <v>-93.895799999999994</v>
      </c>
      <c r="H166" s="207">
        <v>292</v>
      </c>
      <c r="I166" s="202" t="s">
        <v>3721</v>
      </c>
      <c r="J166" s="202" t="s">
        <v>3823</v>
      </c>
      <c r="K166" s="16">
        <v>44763.727737987007</v>
      </c>
      <c r="L166" s="16">
        <v>44763.727737987007</v>
      </c>
      <c r="M166" s="203" t="s">
        <v>3887</v>
      </c>
      <c r="N166" s="205" t="s">
        <v>3905</v>
      </c>
      <c r="O166" s="16">
        <v>44763.477737987007</v>
      </c>
      <c r="P166" s="203">
        <v>6090</v>
      </c>
      <c r="Q166" s="205" t="s">
        <v>4009</v>
      </c>
      <c r="R166" s="205" t="s">
        <v>4118</v>
      </c>
      <c r="S166" s="206">
        <v>2400.9</v>
      </c>
      <c r="T166" s="206">
        <v>2419.9</v>
      </c>
      <c r="U166" s="207">
        <v>2185.8162717929999</v>
      </c>
      <c r="V166" s="207">
        <v>2166.3887562269692</v>
      </c>
      <c r="W166" s="208">
        <v>8.8879910982154683E-3</v>
      </c>
      <c r="X166" s="206">
        <v>209.5860089576891</v>
      </c>
      <c r="Y166" s="206">
        <v>29.469080662194152</v>
      </c>
      <c r="Z166" s="206">
        <v>180.11692829549497</v>
      </c>
      <c r="AA166" s="206">
        <v>8.977319511156475</v>
      </c>
      <c r="AB166" s="206">
        <v>11.751838340863934</v>
      </c>
      <c r="AC166" s="215">
        <v>4.3968703259063204</v>
      </c>
      <c r="AD166" s="206">
        <v>8.6471783076157642</v>
      </c>
      <c r="AE166" s="203">
        <v>5.9</v>
      </c>
      <c r="AF166" s="203">
        <v>1</v>
      </c>
      <c r="AG166" s="202">
        <v>1</v>
      </c>
      <c r="AH166" s="204">
        <v>3.7900000000000003E-2</v>
      </c>
      <c r="AI166" s="202" t="s">
        <v>4201</v>
      </c>
    </row>
  </sheetData>
  <phoneticPr fontId="10" type="noConversion"/>
  <conditionalFormatting sqref="I2:I166">
    <cfRule type="cellIs" dxfId="380" priority="12" operator="equal">
      <formula>"ZY1E"</formula>
    </cfRule>
    <cfRule type="containsText" dxfId="379" priority="13" operator="containsText" text="GF5">
      <formula>NOT(ISERROR(SEARCH("GF5",I2)))</formula>
    </cfRule>
    <cfRule type="containsText" dxfId="378" priority="15" operator="containsText" text="GF5B">
      <formula>NOT(ISERROR(SEARCH("GF5B",I2)))</formula>
    </cfRule>
    <cfRule type="cellIs" dxfId="377" priority="16" operator="equal">
      <formula>"ZY1F"</formula>
    </cfRule>
    <cfRule type="containsText" dxfId="376" priority="17" operator="containsText" text="GF5A">
      <formula>NOT(ISERROR(SEARCH("GF5A",I2)))</formula>
    </cfRule>
  </conditionalFormatting>
  <conditionalFormatting sqref="W2:W40">
    <cfRule type="cellIs" dxfId="375" priority="22" operator="greaterThan">
      <formula>0.3</formula>
    </cfRule>
  </conditionalFormatting>
  <conditionalFormatting sqref="W41:W77">
    <cfRule type="cellIs" dxfId="374" priority="23" operator="greaterThanOrEqual">
      <formula>0.3</formula>
    </cfRule>
  </conditionalFormatting>
  <conditionalFormatting sqref="W118:W119">
    <cfRule type="cellIs" dxfId="373" priority="11" operator="greaterThan">
      <formula>0.3</formula>
    </cfRule>
  </conditionalFormatting>
  <conditionalFormatting sqref="AD115:AE117">
    <cfRule type="cellIs" dxfId="372" priority="24" operator="greaterThan">
      <formula>1000</formula>
    </cfRule>
  </conditionalFormatting>
  <conditionalFormatting sqref="AD2:AF102 U2:V166 X2:AB166 AD118:AE119 AD103:AE114">
    <cfRule type="cellIs" dxfId="371" priority="14" operator="greaterThan">
      <formula>1000</formula>
    </cfRule>
  </conditionalFormatting>
  <conditionalFormatting sqref="AF2:AF102">
    <cfRule type="colorScale" priority="25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G2:AG166">
    <cfRule type="cellIs" dxfId="370" priority="3" operator="equal">
      <formula>-1</formula>
    </cfRule>
    <cfRule type="cellIs" dxfId="369" priority="4" operator="equal">
      <formula>1</formula>
    </cfRule>
    <cfRule type="cellIs" dxfId="368" priority="5" operator="equal">
      <formula>0.7</formula>
    </cfRule>
    <cfRule type="cellIs" dxfId="367" priority="6" operator="equal">
      <formula>0.5</formula>
    </cfRule>
    <cfRule type="cellIs" dxfId="366" priority="7" operator="equal">
      <formula>0</formula>
    </cfRule>
  </conditionalFormatting>
  <conditionalFormatting sqref="AH2:AH114">
    <cfRule type="cellIs" dxfId="365" priority="19" operator="equal">
      <formula>-1</formula>
    </cfRule>
    <cfRule type="cellIs" dxfId="364" priority="20" operator="equal">
      <formula>1</formula>
    </cfRule>
    <cfRule type="cellIs" dxfId="363" priority="21" operator="equal">
      <formula>0</formula>
    </cfRule>
  </conditionalFormatting>
  <conditionalFormatting sqref="AH118:AH119">
    <cfRule type="cellIs" dxfId="362" priority="8" operator="equal">
      <formula>-1</formula>
    </cfRule>
    <cfRule type="cellIs" dxfId="361" priority="9" operator="equal">
      <formula>1</formula>
    </cfRule>
    <cfRule type="cellIs" dxfId="360" priority="10" operator="equal">
      <formula>0</formula>
    </cfRule>
  </conditionalFormatting>
  <conditionalFormatting sqref="AF103:AF166">
    <cfRule type="cellIs" dxfId="359" priority="1" operator="greaterThan">
      <formula>1000</formula>
    </cfRule>
  </conditionalFormatting>
  <conditionalFormatting sqref="AF103:AF166">
    <cfRule type="colorScale" priority="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2"/>
  <dimension ref="A1:I22"/>
  <sheetViews>
    <sheetView workbookViewId="0">
      <selection activeCell="J17" sqref="J17"/>
    </sheetView>
  </sheetViews>
  <sheetFormatPr xmlns:x14ac="http://schemas.microsoft.com/office/spreadsheetml/2009/9/ac" defaultColWidth="9" defaultRowHeight="15" x14ac:dyDescent="0.25"/>
  <cols>
    <col min="1" max="1" width="7.7109375" customWidth="true"/>
    <col min="2" max="2" width="29.140625" customWidth="true"/>
    <col min="3" max="3" width="12.5703125" customWidth="true"/>
    <col min="4" max="4" width="11.7109375" customWidth="true"/>
    <col min="5" max="6" width="10.28515625" customWidth="true"/>
    <col min="8" max="8" width="23.85546875" customWidth="true"/>
    <col min="9" max="9" width="22.5703125" bestFit="true" customWidth="true"/>
  </cols>
  <sheetData>
    <row xmlns:x14ac="http://schemas.microsoft.com/office/spreadsheetml/2009/9/ac" r="1" x14ac:dyDescent="0.25">
      <c r="A1" s="5" t="s">
        <v>10</v>
      </c>
      <c r="B1" s="5" t="s">
        <v>3</v>
      </c>
      <c r="C1" s="5" t="s">
        <v>13</v>
      </c>
      <c r="D1" s="5" t="s">
        <v>5</v>
      </c>
      <c r="E1" s="5" t="s">
        <v>4</v>
      </c>
      <c r="F1" s="199" t="s">
        <v>4226</v>
      </c>
      <c r="G1" s="5" t="s">
        <v>11</v>
      </c>
      <c r="H1" s="6" t="s">
        <v>746</v>
      </c>
      <c r="I1" s="6" t="s">
        <v>4227</v>
      </c>
    </row>
    <row xmlns:x14ac="http://schemas.microsoft.com/office/spreadsheetml/2009/9/ac" r="2" x14ac:dyDescent="0.25">
      <c r="A2" s="5" t="s">
        <v>78</v>
      </c>
      <c r="B2" s="5" t="s">
        <v>75</v>
      </c>
      <c r="C2" s="5">
        <v>6469</v>
      </c>
      <c r="D2" s="5">
        <v>-101.8344</v>
      </c>
      <c r="E2" s="5">
        <v>47.371400000000001</v>
      </c>
      <c r="F2" s="5">
        <v>590</v>
      </c>
      <c r="G2" s="5" t="s">
        <v>56</v>
      </c>
      <c r="H2" s="5" t="str">
        <f>"POINT("&amp;D2&amp;" "&amp;E2&amp;")"</f>
        <v>POINT(-101.8344 47.3714)</v>
      </c>
      <c r="I2" s="200" t="str">
        <f>E2&amp;","&amp;D2</f>
        <v>47.3714,-101.8344</v>
      </c>
    </row>
    <row xmlns:x14ac="http://schemas.microsoft.com/office/spreadsheetml/2009/9/ac" r="3" x14ac:dyDescent="0.25">
      <c r="A3" s="5" t="s">
        <v>31</v>
      </c>
      <c r="B3" s="5" t="s">
        <v>28</v>
      </c>
      <c r="C3" s="5">
        <v>6021</v>
      </c>
      <c r="D3" s="5">
        <v>-107.5912</v>
      </c>
      <c r="E3" s="5">
        <v>40.462699999999998</v>
      </c>
      <c r="F3" s="5">
        <v>1939</v>
      </c>
      <c r="G3" s="5" t="s">
        <v>32</v>
      </c>
      <c r="H3" s="5" t="str">
        <f t="shared" ref="H3:H21" si="0">"POINT("&amp;D3&amp;" "&amp;E3&amp;")"</f>
        <v>POINT(-107.5912 40.4627)</v>
      </c>
      <c r="I3" s="200" t="str">
        <f t="shared" ref="I3:I21" si="1">E3&amp;","&amp;D3</f>
        <v>40.4627,-107.5912</v>
      </c>
    </row>
    <row xmlns:x14ac="http://schemas.microsoft.com/office/spreadsheetml/2009/9/ac" r="4" x14ac:dyDescent="0.25">
      <c r="A4" s="5" t="s">
        <v>48</v>
      </c>
      <c r="B4" s="5" t="s">
        <v>45</v>
      </c>
      <c r="C4" s="5">
        <v>2442</v>
      </c>
      <c r="D4" s="5">
        <v>-108.48139999999999</v>
      </c>
      <c r="E4" s="5">
        <v>36.69</v>
      </c>
      <c r="F4" s="5">
        <v>1630</v>
      </c>
      <c r="G4" s="5" t="s">
        <v>32</v>
      </c>
      <c r="H4" s="5" t="str">
        <f t="shared" si="0"/>
        <v>POINT(-108.4814 36.69)</v>
      </c>
      <c r="I4" s="200" t="str">
        <f t="shared" si="1"/>
        <v>36.69,-108.4814</v>
      </c>
    </row>
    <row xmlns:x14ac="http://schemas.microsoft.com/office/spreadsheetml/2009/9/ac" r="5" x14ac:dyDescent="0.25">
      <c r="A5" s="5" t="s">
        <v>494</v>
      </c>
      <c r="B5" s="5" t="s">
        <v>493</v>
      </c>
      <c r="C5" s="5">
        <v>3403</v>
      </c>
      <c r="D5" s="5">
        <v>-86.400599999999997</v>
      </c>
      <c r="E5" s="5">
        <v>36.315600000000003</v>
      </c>
      <c r="F5" s="5">
        <v>140</v>
      </c>
      <c r="G5" s="5" t="s">
        <v>56</v>
      </c>
      <c r="H5" s="5" t="str">
        <f t="shared" si="0"/>
        <v>POINT(-86.4006 36.3156)</v>
      </c>
      <c r="I5" s="200" t="str">
        <f t="shared" si="1"/>
        <v>36.3156,-86.4006</v>
      </c>
    </row>
    <row xmlns:x14ac="http://schemas.microsoft.com/office/spreadsheetml/2009/9/ac" r="6" x14ac:dyDescent="0.25">
      <c r="A6" s="5" t="s">
        <v>172</v>
      </c>
      <c r="B6" s="5" t="s">
        <v>170</v>
      </c>
      <c r="C6" s="5">
        <v>6077</v>
      </c>
      <c r="D6" s="5">
        <v>-101.1408</v>
      </c>
      <c r="E6" s="5">
        <v>41.080800000000004</v>
      </c>
      <c r="F6" s="5">
        <v>948</v>
      </c>
      <c r="G6" s="5" t="s">
        <v>56</v>
      </c>
      <c r="H6" s="5" t="str">
        <f t="shared" si="0"/>
        <v>POINT(-101.1408 41.0808)</v>
      </c>
      <c r="I6" s="200" t="str">
        <f t="shared" si="1"/>
        <v>41.0808,-101.1408</v>
      </c>
    </row>
    <row xmlns:x14ac="http://schemas.microsoft.com/office/spreadsheetml/2009/9/ac" r="7" x14ac:dyDescent="0.25">
      <c r="A7" s="5" t="s">
        <v>55</v>
      </c>
      <c r="B7" s="5" t="s">
        <v>177</v>
      </c>
      <c r="C7" s="5">
        <v>6193</v>
      </c>
      <c r="D7" s="5">
        <v>-101.7475</v>
      </c>
      <c r="E7" s="5">
        <v>35.297199999999997</v>
      </c>
      <c r="F7" s="5">
        <v>1090</v>
      </c>
      <c r="G7" s="5" t="s">
        <v>56</v>
      </c>
      <c r="H7" s="5" t="str">
        <f t="shared" si="0"/>
        <v>POINT(-101.7475 35.2972)</v>
      </c>
      <c r="I7" s="200" t="str">
        <f t="shared" si="1"/>
        <v>35.2972,-101.7475</v>
      </c>
    </row>
    <row xmlns:x14ac="http://schemas.microsoft.com/office/spreadsheetml/2009/9/ac" r="8" x14ac:dyDescent="0.25">
      <c r="A8" s="5" t="s">
        <v>338</v>
      </c>
      <c r="B8" s="5" t="s">
        <v>336</v>
      </c>
      <c r="C8" s="5">
        <v>3944</v>
      </c>
      <c r="D8" s="5">
        <v>-80.332499999999996</v>
      </c>
      <c r="E8" s="5">
        <v>39.384399999999999</v>
      </c>
      <c r="F8" s="5">
        <v>299</v>
      </c>
      <c r="G8" s="5" t="s">
        <v>40</v>
      </c>
      <c r="H8" s="5" t="str">
        <f t="shared" si="0"/>
        <v>POINT(-80.3325 39.3844)</v>
      </c>
      <c r="I8" s="200" t="str">
        <f t="shared" si="1"/>
        <v>39.3844,-80.3325</v>
      </c>
    </row>
    <row xmlns:x14ac="http://schemas.microsoft.com/office/spreadsheetml/2009/9/ac" r="9" x14ac:dyDescent="0.25">
      <c r="A9" s="5" t="s">
        <v>185</v>
      </c>
      <c r="B9" s="5" t="s">
        <v>183</v>
      </c>
      <c r="C9" s="5">
        <v>6165</v>
      </c>
      <c r="D9" s="5">
        <v>-111.02889999999999</v>
      </c>
      <c r="E9" s="5">
        <v>39.174700000000001</v>
      </c>
      <c r="F9" s="5">
        <v>1725</v>
      </c>
      <c r="G9" s="5" t="s">
        <v>32</v>
      </c>
      <c r="H9" s="5" t="str">
        <f t="shared" si="0"/>
        <v>POINT(-111.0289 39.1747)</v>
      </c>
      <c r="I9" s="200" t="str">
        <f t="shared" si="1"/>
        <v>39.1747,-111.0289</v>
      </c>
    </row>
    <row xmlns:x14ac="http://schemas.microsoft.com/office/spreadsheetml/2009/9/ac" r="10" x14ac:dyDescent="0.25">
      <c r="A10" s="5" t="s">
        <v>55</v>
      </c>
      <c r="B10" s="5" t="s">
        <v>53</v>
      </c>
      <c r="C10" s="5">
        <v>7097</v>
      </c>
      <c r="D10" s="5">
        <v>-98.320499999999996</v>
      </c>
      <c r="E10" s="5">
        <v>29.309100000000001</v>
      </c>
      <c r="F10" s="5">
        <v>149</v>
      </c>
      <c r="G10" s="5" t="s">
        <v>56</v>
      </c>
      <c r="H10" s="5" t="str">
        <f t="shared" si="0"/>
        <v>POINT(-98.3205 29.3091)</v>
      </c>
      <c r="I10" s="200" t="str">
        <f t="shared" si="1"/>
        <v>29.3091,-98.3205</v>
      </c>
    </row>
    <row xmlns:x14ac="http://schemas.microsoft.com/office/spreadsheetml/2009/9/ac" r="11" x14ac:dyDescent="0.25">
      <c r="A11" s="5" t="s">
        <v>64</v>
      </c>
      <c r="B11" s="5" t="s">
        <v>62</v>
      </c>
      <c r="C11" s="5">
        <v>8066</v>
      </c>
      <c r="D11" s="5">
        <v>-108.78749999999999</v>
      </c>
      <c r="E11" s="5">
        <v>41.7378</v>
      </c>
      <c r="F11" s="5">
        <v>2044</v>
      </c>
      <c r="G11" s="5" t="s">
        <v>32</v>
      </c>
      <c r="H11" s="5" t="str">
        <f t="shared" si="0"/>
        <v>POINT(-108.7875 41.7378)</v>
      </c>
      <c r="I11" s="200" t="str">
        <f t="shared" si="1"/>
        <v>41.7378,-108.7875</v>
      </c>
    </row>
    <row xmlns:x14ac="http://schemas.microsoft.com/office/spreadsheetml/2009/9/ac" r="12" x14ac:dyDescent="0.25">
      <c r="A12" s="5" t="s">
        <v>117</v>
      </c>
      <c r="B12" s="5" t="s">
        <v>115</v>
      </c>
      <c r="C12" s="5">
        <v>1241</v>
      </c>
      <c r="D12" s="5">
        <v>-94.646705900000001</v>
      </c>
      <c r="E12" s="5">
        <v>38.347189</v>
      </c>
      <c r="F12" s="5">
        <v>263</v>
      </c>
      <c r="G12" s="5" t="s">
        <v>56</v>
      </c>
      <c r="H12" s="5" t="str">
        <f t="shared" si="0"/>
        <v>POINT(-94.6467059 38.347189)</v>
      </c>
      <c r="I12" s="200" t="str">
        <f t="shared" si="1"/>
        <v>38.347189,-94.6467059</v>
      </c>
    </row>
    <row xmlns:x14ac="http://schemas.microsoft.com/office/spreadsheetml/2009/9/ac" r="13" x14ac:dyDescent="0.25">
      <c r="A13" s="5" t="s">
        <v>365</v>
      </c>
      <c r="B13" s="5" t="s">
        <v>363</v>
      </c>
      <c r="C13" s="5">
        <v>2103</v>
      </c>
      <c r="D13" s="5">
        <v>-90.836100000000002</v>
      </c>
      <c r="E13" s="5">
        <v>38.558300000000003</v>
      </c>
      <c r="F13" s="5">
        <v>146</v>
      </c>
      <c r="G13" s="5" t="s">
        <v>56</v>
      </c>
      <c r="H13" s="5" t="str">
        <f t="shared" si="0"/>
        <v>POINT(-90.8361 38.5583)</v>
      </c>
      <c r="I13" s="200" t="str">
        <f t="shared" si="1"/>
        <v>38.5583,-90.8361</v>
      </c>
    </row>
    <row xmlns:x14ac="http://schemas.microsoft.com/office/spreadsheetml/2009/9/ac" r="14" x14ac:dyDescent="0.25">
      <c r="A14" s="5" t="s">
        <v>64</v>
      </c>
      <c r="B14" s="5" t="s">
        <v>231</v>
      </c>
      <c r="C14" s="5">
        <v>6204</v>
      </c>
      <c r="D14" s="5">
        <v>-104.8828</v>
      </c>
      <c r="E14" s="5">
        <v>42.110300000000002</v>
      </c>
      <c r="F14" s="5">
        <v>1393</v>
      </c>
      <c r="G14" s="5" t="s">
        <v>32</v>
      </c>
      <c r="H14" s="5" t="str">
        <f t="shared" si="0"/>
        <v>POINT(-104.8828 42.1103)</v>
      </c>
      <c r="I14" s="200" t="str">
        <f t="shared" si="1"/>
        <v>42.1103,-104.8828</v>
      </c>
    </row>
    <row xmlns:x14ac="http://schemas.microsoft.com/office/spreadsheetml/2009/9/ac" r="15" x14ac:dyDescent="0.25">
      <c r="A15" s="5" t="s">
        <v>55</v>
      </c>
      <c r="B15" s="5" t="s">
        <v>68</v>
      </c>
      <c r="C15" s="5">
        <v>6146</v>
      </c>
      <c r="D15" s="5">
        <v>-94.570300000000003</v>
      </c>
      <c r="E15" s="5">
        <v>32.259700000000002</v>
      </c>
      <c r="F15" s="5">
        <v>98</v>
      </c>
      <c r="G15" s="5" t="s">
        <v>56</v>
      </c>
      <c r="H15" s="5" t="str">
        <f t="shared" si="0"/>
        <v>POINT(-94.5703 32.2597)</v>
      </c>
      <c r="I15" s="200" t="str">
        <f t="shared" si="1"/>
        <v>32.2597,-94.5703</v>
      </c>
    </row>
    <row xmlns:x14ac="http://schemas.microsoft.com/office/spreadsheetml/2009/9/ac" r="16" x14ac:dyDescent="0.25">
      <c r="A16" s="5" t="s">
        <v>55</v>
      </c>
      <c r="B16" s="5" t="s">
        <v>129</v>
      </c>
      <c r="C16" s="5">
        <v>6180</v>
      </c>
      <c r="D16" s="5">
        <v>-96.485299999999995</v>
      </c>
      <c r="E16" s="5">
        <v>31.184999999999999</v>
      </c>
      <c r="F16" s="5">
        <v>129</v>
      </c>
      <c r="G16" s="5" t="s">
        <v>56</v>
      </c>
      <c r="H16" s="5" t="str">
        <f t="shared" si="0"/>
        <v>POINT(-96.4853 31.185)</v>
      </c>
      <c r="I16" s="200" t="str">
        <f t="shared" si="1"/>
        <v>31.185,-96.4853</v>
      </c>
    </row>
    <row xmlns:x14ac="http://schemas.microsoft.com/office/spreadsheetml/2009/9/ac" r="17" x14ac:dyDescent="0.25">
      <c r="A17" s="5" t="s">
        <v>55</v>
      </c>
      <c r="B17" s="5" t="s">
        <v>133</v>
      </c>
      <c r="C17" s="5">
        <v>6179</v>
      </c>
      <c r="D17" s="5">
        <v>-96.750600000000006</v>
      </c>
      <c r="E17" s="5">
        <v>29.917200000000001</v>
      </c>
      <c r="F17" s="5">
        <v>115</v>
      </c>
      <c r="G17" s="5" t="s">
        <v>56</v>
      </c>
      <c r="H17" s="5" t="str">
        <f t="shared" si="0"/>
        <v>POINT(-96.7506 29.9172)</v>
      </c>
      <c r="I17" s="200" t="str">
        <f t="shared" si="1"/>
        <v>29.9172,-96.7506</v>
      </c>
    </row>
    <row xmlns:x14ac="http://schemas.microsoft.com/office/spreadsheetml/2009/9/ac" r="18" x14ac:dyDescent="0.25">
      <c r="A18" s="5" t="s">
        <v>39</v>
      </c>
      <c r="B18" s="5" t="s">
        <v>136</v>
      </c>
      <c r="C18" s="5">
        <v>1379</v>
      </c>
      <c r="D18" s="5">
        <v>-88.775000000000006</v>
      </c>
      <c r="E18" s="5">
        <v>37.151699999999998</v>
      </c>
      <c r="F18" s="5">
        <v>105</v>
      </c>
      <c r="G18" s="5" t="s">
        <v>56</v>
      </c>
      <c r="H18" s="5" t="str">
        <f t="shared" si="0"/>
        <v>POINT(-88.775 37.1517)</v>
      </c>
      <c r="I18" s="200" t="str">
        <f t="shared" si="1"/>
        <v>37.1517,-88.775</v>
      </c>
    </row>
    <row xmlns:x14ac="http://schemas.microsoft.com/office/spreadsheetml/2009/9/ac" r="19" x14ac:dyDescent="0.25">
      <c r="A19" s="5" t="s">
        <v>309</v>
      </c>
      <c r="B19" s="5" t="s">
        <v>307</v>
      </c>
      <c r="C19" s="5">
        <v>6090</v>
      </c>
      <c r="D19" s="5">
        <v>-93.895799999999994</v>
      </c>
      <c r="E19" s="5">
        <v>45.379199999999997</v>
      </c>
      <c r="F19" s="5">
        <v>292</v>
      </c>
      <c r="G19" s="5" t="s">
        <v>56</v>
      </c>
      <c r="H19" s="5" t="str">
        <f t="shared" si="0"/>
        <v>POINT(-93.8958 45.3792)</v>
      </c>
      <c r="I19" s="200" t="str">
        <f t="shared" si="1"/>
        <v>45.3792,-93.8958</v>
      </c>
    </row>
    <row xmlns:x14ac="http://schemas.microsoft.com/office/spreadsheetml/2009/9/ac" r="20" x14ac:dyDescent="0.25">
      <c r="A20" s="5" t="s">
        <v>39</v>
      </c>
      <c r="B20" s="5" t="s">
        <v>37</v>
      </c>
      <c r="C20" s="5">
        <v>6071</v>
      </c>
      <c r="D20" s="5">
        <v>-85.411699999999996</v>
      </c>
      <c r="E20" s="5">
        <v>38.584699999999998</v>
      </c>
      <c r="F20" s="5">
        <v>144</v>
      </c>
      <c r="G20" s="5" t="s">
        <v>40</v>
      </c>
      <c r="H20" s="5" t="str">
        <f t="shared" si="0"/>
        <v>POINT(-85.4117 38.5847)</v>
      </c>
      <c r="I20" s="200" t="str">
        <f t="shared" si="1"/>
        <v>38.5847,-85.4117</v>
      </c>
    </row>
    <row xmlns:x14ac="http://schemas.microsoft.com/office/spreadsheetml/2009/9/ac" r="21" x14ac:dyDescent="0.25">
      <c r="A21" s="5" t="s">
        <v>468</v>
      </c>
      <c r="B21" s="5" t="s">
        <v>466</v>
      </c>
      <c r="C21" s="5">
        <v>6009</v>
      </c>
      <c r="D21" s="5">
        <v>-92.139200000000002</v>
      </c>
      <c r="E21" s="5">
        <v>34.4236</v>
      </c>
      <c r="F21" s="5">
        <v>93</v>
      </c>
      <c r="G21" s="5" t="s">
        <v>56</v>
      </c>
      <c r="H21" s="5" t="str">
        <f t="shared" si="0"/>
        <v>POINT(-92.1392 34.4236)</v>
      </c>
      <c r="I21" s="200" t="str">
        <f t="shared" si="1"/>
        <v>34.4236,-92.1392</v>
      </c>
    </row>
    <row xmlns:x14ac="http://schemas.microsoft.com/office/spreadsheetml/2009/9/ac" r="22" x14ac:dyDescent="0.25">
      <c r="A22" s="7"/>
      <c r="B22" s="7"/>
      <c r="C22" s="7"/>
      <c r="D22" s="7"/>
      <c r="E22" s="7"/>
      <c r="F22" s="7"/>
      <c r="H22" s="7"/>
    </row>
  </sheetData>
  <phoneticPr fontId="10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33BAAC-3C90-469E-988D-E9A6809ACFEB}">
  <dimension ref="A1:AI119"/>
  <sheetViews>
    <sheetView zoomScale="70" zoomScaleNormal="70" workbookViewId="0">
      <pane xSplit="1" topLeftCell="B1" activePane="topRight" state="frozen"/>
      <selection pane="topRight" activeCell="D38" sqref="D38"/>
    </sheetView>
  </sheetViews>
  <sheetFormatPr xmlns:x14ac="http://schemas.microsoft.com/office/spreadsheetml/2009/9/ac" defaultColWidth="9" defaultRowHeight="15" x14ac:dyDescent="0.25"/>
  <cols>
    <col min="1" max="1" width="5.42578125" customWidth="true"/>
    <col min="2" max="2" width="55.140625" customWidth="true"/>
    <col min="3" max="3" width="36.5703125" customWidth="true"/>
    <col min="4" max="4" width="27.5703125" customWidth="true"/>
    <col min="5" max="5" width="9.28515625" bestFit="true" customWidth="true"/>
    <col min="6" max="6" width="8.140625" customWidth="true"/>
    <col min="7" max="7" width="9.42578125" customWidth="true"/>
    <col min="8" max="8" width="7.85546875" customWidth="true"/>
    <col min="9" max="9" width="9.140625" bestFit="true" customWidth="true"/>
    <col min="10" max="11" width="15.28515625" customWidth="true"/>
    <col min="12" max="12" width="5.5703125" bestFit="true" customWidth="true"/>
    <col min="13" max="13" width="5.42578125" bestFit="true" customWidth="true"/>
    <col min="14" max="14" width="18" customWidth="true"/>
    <col min="15" max="15" width="9.140625" bestFit="true" customWidth="true"/>
    <col min="16" max="16" width="10.85546875" bestFit="true" customWidth="true"/>
    <col min="17" max="17" width="5.7109375" bestFit="true" customWidth="true"/>
    <col min="18" max="19" width="8.85546875" style="8" bestFit="true" customWidth="true"/>
    <col min="20" max="20" width="11.85546875" style="9" bestFit="true" customWidth="true"/>
    <col min="21" max="21" width="9.42578125" style="9" bestFit="true" customWidth="true"/>
    <col min="22" max="22" width="10.140625" style="9" bestFit="true" customWidth="true"/>
    <col min="23" max="23" width="9.42578125" style="9" bestFit="true" customWidth="true"/>
    <col min="24" max="24" width="12.7109375" style="9" bestFit="true" customWidth="true"/>
    <col min="25" max="25" width="14.28515625" style="9" bestFit="true" customWidth="true"/>
    <col min="26" max="26" width="13.7109375" style="9" bestFit="true" customWidth="true"/>
    <col min="27" max="27" width="4.7109375" style="9" customWidth="true"/>
    <col min="28" max="28" width="8.7109375" style="9" bestFit="true" customWidth="true"/>
    <col min="29" max="29" width="5.7109375" style="9" customWidth="true"/>
    <col min="30" max="30" width="5.7109375" style="9" bestFit="true" customWidth="true"/>
    <col min="31" max="31" width="5.42578125" style="9" bestFit="true" customWidth="true"/>
    <col min="32" max="32" width="6" style="9" bestFit="true" customWidth="true"/>
    <col min="33" max="33" width="6.7109375" style="9" bestFit="true" customWidth="true"/>
    <col min="34" max="34" width="91.7109375" bestFit="true" customWidth="true"/>
    <col min="35" max="35" width="12.7109375" customWidth="true"/>
    <col min="36" max="44" width="8.85546875" customWidth="true"/>
  </cols>
  <sheetData>
    <row xmlns:x14ac="http://schemas.microsoft.com/office/spreadsheetml/2009/9/ac" r="1" ht="18" customHeight="true" x14ac:dyDescent="0.25">
      <c r="A1" s="144" t="s">
        <v>4223</v>
      </c>
      <c r="B1" s="145" t="s">
        <v>3412</v>
      </c>
      <c r="C1" s="145" t="s">
        <v>4212</v>
      </c>
      <c r="D1" s="146" t="s">
        <v>4224</v>
      </c>
      <c r="E1" s="146" t="s">
        <v>4225</v>
      </c>
      <c r="F1" s="152" t="s">
        <v>4213</v>
      </c>
      <c r="G1" s="152" t="s">
        <v>4214</v>
      </c>
      <c r="H1" s="145" t="s">
        <v>4215</v>
      </c>
      <c r="I1" s="145" t="s">
        <v>4216</v>
      </c>
      <c r="J1" s="145" t="s">
        <v>4217</v>
      </c>
      <c r="K1" s="145" t="s">
        <v>3837</v>
      </c>
      <c r="L1" s="146" t="s">
        <v>4218</v>
      </c>
      <c r="M1" s="145" t="s">
        <v>4219</v>
      </c>
      <c r="N1" s="145" t="s">
        <v>4220</v>
      </c>
      <c r="O1" s="146" t="s">
        <v>3906</v>
      </c>
      <c r="P1" s="145" t="s">
        <v>3907</v>
      </c>
      <c r="Q1" s="145" t="s">
        <v>4023</v>
      </c>
      <c r="R1" s="145" t="s">
        <v>4126</v>
      </c>
      <c r="S1" s="145" t="s">
        <v>4127</v>
      </c>
      <c r="T1" s="147" t="s">
        <v>4128</v>
      </c>
      <c r="U1" s="148" t="s">
        <v>4129</v>
      </c>
      <c r="V1" s="149" t="s">
        <v>4130</v>
      </c>
      <c r="W1" s="148" t="s">
        <v>4131</v>
      </c>
      <c r="X1" s="148" t="s">
        <v>4132</v>
      </c>
      <c r="Y1" s="148" t="s">
        <v>4133</v>
      </c>
      <c r="Z1" s="148" t="s">
        <v>4134</v>
      </c>
      <c r="AA1" s="148" t="s">
        <v>4135</v>
      </c>
      <c r="AB1" s="148" t="s">
        <v>4136</v>
      </c>
      <c r="AC1" s="148" t="s">
        <v>4137</v>
      </c>
      <c r="AD1" s="148" t="s">
        <v>4138</v>
      </c>
      <c r="AE1" s="148" t="s">
        <v>4139</v>
      </c>
      <c r="AF1" s="149" t="s">
        <v>4221</v>
      </c>
      <c r="AG1" s="150" t="s">
        <v>4140</v>
      </c>
      <c r="AH1" s="151" t="s">
        <v>4141</v>
      </c>
    </row>
    <row xmlns:x14ac="http://schemas.microsoft.com/office/spreadsheetml/2009/9/ac" r="2" x14ac:dyDescent="0.25">
      <c r="A2" s="170">
        <v>1</v>
      </c>
      <c r="B2" s="170" t="s">
        <v>3413</v>
      </c>
      <c r="C2" s="170" t="s">
        <v>3531</v>
      </c>
      <c r="D2" s="171" t="s">
        <v>3649</v>
      </c>
      <c r="E2" s="171"/>
      <c r="F2" s="172">
        <v>40.462699999999998</v>
      </c>
      <c r="G2" s="172">
        <v>-107.5912</v>
      </c>
      <c r="H2" s="170" t="s">
        <v>3717</v>
      </c>
      <c r="I2" s="170" t="s">
        <v>3722</v>
      </c>
      <c r="J2" s="197">
        <v>43680.1723263889</v>
      </c>
      <c r="K2" s="197">
        <v>43679.8389930556</v>
      </c>
      <c r="L2" s="171" t="s">
        <v>3838</v>
      </c>
      <c r="M2" s="173" t="s">
        <v>3893</v>
      </c>
      <c r="N2" s="197">
        <v>43679.5473263889</v>
      </c>
      <c r="O2" s="171">
        <v>6021</v>
      </c>
      <c r="P2" s="173" t="s">
        <v>3908</v>
      </c>
      <c r="Q2" s="173" t="s">
        <v>4024</v>
      </c>
      <c r="R2" s="174">
        <v>1356.3</v>
      </c>
      <c r="S2" s="174">
        <v>1381</v>
      </c>
      <c r="T2" s="175">
        <v>1233.40232460573</v>
      </c>
      <c r="U2" s="175">
        <v>1275.6376580471326</v>
      </c>
      <c r="V2" s="176">
        <v>3.4242949440608211E-2</v>
      </c>
      <c r="W2" s="174">
        <v>210.75198914351611</v>
      </c>
      <c r="X2" s="174">
        <v>24.936946996520714</v>
      </c>
      <c r="Y2" s="174">
        <v>185.81504214699544</v>
      </c>
      <c r="Z2" s="174">
        <v>10.477125291601336</v>
      </c>
      <c r="AA2" s="174">
        <v>8.683042085970893</v>
      </c>
      <c r="AB2" s="196">
        <v>0.34090427340629503</v>
      </c>
      <c r="AC2" s="174">
        <v>0.37044931043484058</v>
      </c>
      <c r="AD2" s="171">
        <v>3.26</v>
      </c>
      <c r="AE2" s="177">
        <v>1</v>
      </c>
      <c r="AF2" s="178">
        <v>1</v>
      </c>
      <c r="AG2" s="179">
        <v>7.1410081743869216E-2</v>
      </c>
      <c r="AH2" s="180"/>
    </row>
    <row xmlns:x14ac="http://schemas.microsoft.com/office/spreadsheetml/2009/9/ac" r="3" hidden="true" x14ac:dyDescent="0.25">
      <c r="A3" s="181">
        <v>2</v>
      </c>
      <c r="B3" s="181" t="s">
        <v>3414</v>
      </c>
      <c r="C3" s="181" t="s">
        <v>3532</v>
      </c>
      <c r="D3" s="182" t="s">
        <v>3650</v>
      </c>
      <c r="E3" s="182"/>
      <c r="F3" s="183">
        <v>39.174700000000001</v>
      </c>
      <c r="G3" s="183">
        <v>-111.02889999999999</v>
      </c>
      <c r="H3" s="181" t="s">
        <v>3717</v>
      </c>
      <c r="I3" s="181" t="s">
        <v>3723</v>
      </c>
      <c r="J3" s="197">
        <v>43787.180891203701</v>
      </c>
      <c r="K3" s="197">
        <v>43786.847557870402</v>
      </c>
      <c r="L3" s="182" t="s">
        <v>3839</v>
      </c>
      <c r="M3" s="184" t="s">
        <v>3893</v>
      </c>
      <c r="N3" s="197">
        <v>43786.555891203701</v>
      </c>
      <c r="O3" s="182">
        <v>6165</v>
      </c>
      <c r="P3" s="184" t="s">
        <v>3909</v>
      </c>
      <c r="Q3" s="184" t="s">
        <v>4025</v>
      </c>
      <c r="R3" s="185">
        <v>889</v>
      </c>
      <c r="S3" s="185">
        <v>885.7</v>
      </c>
      <c r="T3" s="186">
        <v>805.48933064599998</v>
      </c>
      <c r="U3" s="186">
        <v>365.21622830843404</v>
      </c>
      <c r="V3" s="187">
        <v>0.54659085550452702</v>
      </c>
      <c r="W3" s="185">
        <v>202.63913921015975</v>
      </c>
      <c r="X3" s="185">
        <v>8.3400923849265691</v>
      </c>
      <c r="Y3" s="185">
        <v>194.29904682523315</v>
      </c>
      <c r="Z3" s="185">
        <v>11.501314229757053</v>
      </c>
      <c r="AA3" s="185">
        <v>4.2992757822086238</v>
      </c>
      <c r="AB3" s="196">
        <v>167.7123091107278</v>
      </c>
      <c r="AC3" s="185">
        <v>50.872733763587433</v>
      </c>
      <c r="AD3" s="182">
        <v>0.91</v>
      </c>
      <c r="AE3" s="188">
        <v>-1</v>
      </c>
      <c r="AF3" s="188">
        <v>0.5</v>
      </c>
      <c r="AG3" s="189">
        <v>3.5443750000000003E-2</v>
      </c>
      <c r="AH3" s="181"/>
    </row>
    <row xmlns:x14ac="http://schemas.microsoft.com/office/spreadsheetml/2009/9/ac" r="4" x14ac:dyDescent="0.25">
      <c r="A4" s="170">
        <v>3</v>
      </c>
      <c r="B4" s="170" t="s">
        <v>3415</v>
      </c>
      <c r="C4" s="170" t="s">
        <v>3533</v>
      </c>
      <c r="D4" s="171" t="s">
        <v>3651</v>
      </c>
      <c r="E4" s="171"/>
      <c r="F4" s="190">
        <v>38.584699999999998</v>
      </c>
      <c r="G4" s="190">
        <v>-85.411699999999996</v>
      </c>
      <c r="H4" s="170" t="s">
        <v>3717</v>
      </c>
      <c r="I4" s="170" t="s">
        <v>3724</v>
      </c>
      <c r="J4" s="197">
        <v>43824.108831018508</v>
      </c>
      <c r="K4" s="197">
        <v>43823.775497685194</v>
      </c>
      <c r="L4" s="171" t="s">
        <v>3840</v>
      </c>
      <c r="M4" s="173" t="s">
        <v>3894</v>
      </c>
      <c r="N4" s="197">
        <v>43823.567164351894</v>
      </c>
      <c r="O4" s="171">
        <v>6071</v>
      </c>
      <c r="P4" s="173" t="s">
        <v>3910</v>
      </c>
      <c r="Q4" s="173" t="s">
        <v>4026</v>
      </c>
      <c r="R4" s="174">
        <v>1037.4000000000001</v>
      </c>
      <c r="S4" s="174">
        <v>1080.8</v>
      </c>
      <c r="T4" s="175">
        <v>964.73653990560001</v>
      </c>
      <c r="U4" s="175">
        <v>926.38609013478106</v>
      </c>
      <c r="V4" s="176">
        <v>3.9752251712754205E-2</v>
      </c>
      <c r="W4" s="174">
        <v>455.36671119387398</v>
      </c>
      <c r="X4" s="174">
        <v>13.515504165249306</v>
      </c>
      <c r="Y4" s="174">
        <v>441.85120702862514</v>
      </c>
      <c r="Z4" s="174">
        <v>13.603411391466572</v>
      </c>
      <c r="AA4" s="174">
        <v>6.0512519852157833</v>
      </c>
      <c r="AB4" s="196">
        <v>71.539702516976959</v>
      </c>
      <c r="AC4" s="174">
        <v>25.277361555998525</v>
      </c>
      <c r="AD4" s="171">
        <v>1.06</v>
      </c>
      <c r="AE4" s="177">
        <v>1</v>
      </c>
      <c r="AF4" s="178">
        <v>1</v>
      </c>
      <c r="AG4" s="179">
        <v>3.3762500000000001E-2</v>
      </c>
      <c r="AH4" s="170"/>
    </row>
    <row xmlns:x14ac="http://schemas.microsoft.com/office/spreadsheetml/2009/9/ac" r="5" x14ac:dyDescent="0.25">
      <c r="A5" s="181">
        <v>4</v>
      </c>
      <c r="B5" s="181" t="s">
        <v>3416</v>
      </c>
      <c r="C5" s="181" t="s">
        <v>3534</v>
      </c>
      <c r="D5" s="182" t="s">
        <v>3652</v>
      </c>
      <c r="E5" s="182"/>
      <c r="F5" s="183">
        <v>36.69</v>
      </c>
      <c r="G5" s="183">
        <v>-108.48139999999999</v>
      </c>
      <c r="H5" s="181" t="s">
        <v>3718</v>
      </c>
      <c r="I5" s="181" t="s">
        <v>3725</v>
      </c>
      <c r="J5" s="197">
        <v>45287.842355950103</v>
      </c>
      <c r="K5" s="197">
        <v>45287.842355950103</v>
      </c>
      <c r="L5" s="182" t="s">
        <v>3841</v>
      </c>
      <c r="M5" s="184" t="s">
        <v>3895</v>
      </c>
      <c r="N5" s="197">
        <v>45287.550689283489</v>
      </c>
      <c r="O5" s="182">
        <v>2442</v>
      </c>
      <c r="P5" s="184" t="s">
        <v>3911</v>
      </c>
      <c r="Q5" s="184" t="s">
        <v>4027</v>
      </c>
      <c r="R5" s="185">
        <v>797</v>
      </c>
      <c r="S5" s="185">
        <v>796.8</v>
      </c>
      <c r="T5" s="186">
        <v>722.98995039040005</v>
      </c>
      <c r="U5" s="186">
        <v>705.12541596097492</v>
      </c>
      <c r="V5" s="187">
        <v>2.4709243081150221E-2</v>
      </c>
      <c r="W5" s="185">
        <v>100.66653550777838</v>
      </c>
      <c r="X5" s="185">
        <v>22.633275809779143</v>
      </c>
      <c r="Y5" s="185">
        <v>78.033259697999242</v>
      </c>
      <c r="Z5" s="185">
        <v>7.7735469947985898</v>
      </c>
      <c r="AA5" s="185">
        <v>3.3638176822000312</v>
      </c>
      <c r="AB5" s="196">
        <v>137.34274869195548</v>
      </c>
      <c r="AC5" s="185">
        <v>200.520413090255</v>
      </c>
      <c r="AD5" s="182">
        <v>4.38</v>
      </c>
      <c r="AE5" s="188">
        <v>-1</v>
      </c>
      <c r="AF5" s="188">
        <v>0.7</v>
      </c>
      <c r="AG5" s="189">
        <v>5.6368750000000002E-2</v>
      </c>
      <c r="AH5" s="181"/>
    </row>
    <row xmlns:x14ac="http://schemas.microsoft.com/office/spreadsheetml/2009/9/ac" r="6" x14ac:dyDescent="0.25">
      <c r="A6" s="170">
        <v>5</v>
      </c>
      <c r="B6" s="170" t="s">
        <v>3417</v>
      </c>
      <c r="C6" s="170" t="s">
        <v>3535</v>
      </c>
      <c r="D6" s="171" t="s">
        <v>3653</v>
      </c>
      <c r="E6" s="171"/>
      <c r="F6" s="190">
        <v>41.7378</v>
      </c>
      <c r="G6" s="190">
        <v>-108.78749999999999</v>
      </c>
      <c r="H6" s="170" t="s">
        <v>3718</v>
      </c>
      <c r="I6" s="170" t="s">
        <v>3726</v>
      </c>
      <c r="J6" s="197">
        <v>45273.839514928703</v>
      </c>
      <c r="K6" s="197">
        <v>45273.839514928703</v>
      </c>
      <c r="L6" s="171" t="s">
        <v>3842</v>
      </c>
      <c r="M6" s="173" t="s">
        <v>3895</v>
      </c>
      <c r="N6" s="197">
        <v>45273.547848262002</v>
      </c>
      <c r="O6" s="171">
        <v>8066</v>
      </c>
      <c r="P6" s="173" t="s">
        <v>3912</v>
      </c>
      <c r="Q6" s="173" t="s">
        <v>4028</v>
      </c>
      <c r="R6" s="174">
        <v>1825.9</v>
      </c>
      <c r="S6" s="174">
        <v>1677</v>
      </c>
      <c r="T6" s="175">
        <v>1638.41797572787</v>
      </c>
      <c r="U6" s="175">
        <v>1035.068718520283</v>
      </c>
      <c r="V6" s="176">
        <v>0.36825112159767903</v>
      </c>
      <c r="W6" s="174">
        <v>162.66282655881943</v>
      </c>
      <c r="X6" s="174">
        <v>38.620614073574572</v>
      </c>
      <c r="Y6" s="174">
        <v>124.04221248524485</v>
      </c>
      <c r="Z6" s="174">
        <v>15.323489577706919</v>
      </c>
      <c r="AA6" s="174">
        <v>4.1355639295832187</v>
      </c>
      <c r="AB6" s="196">
        <v>75.895688090089209</v>
      </c>
      <c r="AC6" s="174">
        <v>101.19425078678562</v>
      </c>
      <c r="AD6" s="171">
        <v>4</v>
      </c>
      <c r="AE6" s="178">
        <v>1</v>
      </c>
      <c r="AF6" s="178">
        <v>1</v>
      </c>
      <c r="AG6" s="179">
        <v>3.8824999999999998E-2</v>
      </c>
      <c r="AH6" s="170"/>
    </row>
    <row xmlns:x14ac="http://schemas.microsoft.com/office/spreadsheetml/2009/9/ac" r="7" hidden="true" x14ac:dyDescent="0.25">
      <c r="A7" s="181">
        <v>6</v>
      </c>
      <c r="B7" s="181" t="s">
        <v>3418</v>
      </c>
      <c r="C7" s="181" t="s">
        <v>3536</v>
      </c>
      <c r="D7" s="182" t="s">
        <v>3653</v>
      </c>
      <c r="E7" s="182"/>
      <c r="F7" s="183">
        <v>41.7378</v>
      </c>
      <c r="G7" s="183">
        <v>-108.78749999999999</v>
      </c>
      <c r="H7" s="181" t="s">
        <v>3718</v>
      </c>
      <c r="I7" s="181" t="s">
        <v>3727</v>
      </c>
      <c r="J7" s="197">
        <v>45192.841508567908</v>
      </c>
      <c r="K7" s="197">
        <v>45192.841508567908</v>
      </c>
      <c r="L7" s="182" t="s">
        <v>3842</v>
      </c>
      <c r="M7" s="184" t="s">
        <v>3895</v>
      </c>
      <c r="N7" s="197">
        <v>45192.5498419012</v>
      </c>
      <c r="O7" s="182">
        <v>8066</v>
      </c>
      <c r="P7" s="184" t="s">
        <v>3913</v>
      </c>
      <c r="Q7" s="184" t="s">
        <v>4029</v>
      </c>
      <c r="R7" s="185">
        <v>460.9</v>
      </c>
      <c r="S7" s="185">
        <v>452.2</v>
      </c>
      <c r="T7" s="186">
        <v>416.67448700569997</v>
      </c>
      <c r="U7" s="186">
        <v>297.88923030805825</v>
      </c>
      <c r="V7" s="187">
        <v>0.28507926547472245</v>
      </c>
      <c r="W7" s="185">
        <v>32.35156122921682</v>
      </c>
      <c r="X7" s="185">
        <v>0</v>
      </c>
      <c r="Y7" s="185">
        <v>0</v>
      </c>
      <c r="Z7" s="185">
        <v>0</v>
      </c>
      <c r="AA7" s="185">
        <v>0</v>
      </c>
      <c r="AB7" s="196">
        <v>0</v>
      </c>
      <c r="AC7" s="185">
        <v>0</v>
      </c>
      <c r="AD7" s="182">
        <v>7.1</v>
      </c>
      <c r="AE7" s="188">
        <v>-1</v>
      </c>
      <c r="AF7" s="188">
        <v>0</v>
      </c>
      <c r="AG7" s="189">
        <v>3.5056249999999997E-2</v>
      </c>
      <c r="AH7" s="181"/>
    </row>
    <row xmlns:x14ac="http://schemas.microsoft.com/office/spreadsheetml/2009/9/ac" r="8" x14ac:dyDescent="0.25">
      <c r="A8" s="170">
        <v>7</v>
      </c>
      <c r="B8" s="170" t="s">
        <v>3419</v>
      </c>
      <c r="C8" s="170" t="s">
        <v>3537</v>
      </c>
      <c r="D8" s="171" t="s">
        <v>3654</v>
      </c>
      <c r="E8" s="171"/>
      <c r="F8" s="190">
        <v>32.259700000000002</v>
      </c>
      <c r="G8" s="190">
        <v>-94.570300000000003</v>
      </c>
      <c r="H8" s="170" t="s">
        <v>3718</v>
      </c>
      <c r="I8" s="170" t="s">
        <v>3728</v>
      </c>
      <c r="J8" s="197">
        <v>45177.807373213298</v>
      </c>
      <c r="K8" s="197">
        <v>45177.807373213298</v>
      </c>
      <c r="L8" s="171" t="s">
        <v>3843</v>
      </c>
      <c r="M8" s="173" t="s">
        <v>3896</v>
      </c>
      <c r="N8" s="197">
        <v>45177.557373213298</v>
      </c>
      <c r="O8" s="171">
        <v>6146</v>
      </c>
      <c r="P8" s="173" t="s">
        <v>3914</v>
      </c>
      <c r="Q8" s="173" t="s">
        <v>4030</v>
      </c>
      <c r="R8" s="174">
        <v>2712.1</v>
      </c>
      <c r="S8" s="174">
        <v>2709.3</v>
      </c>
      <c r="T8" s="175">
        <v>2459.4443570209301</v>
      </c>
      <c r="U8" s="175">
        <v>2593.7778948404111</v>
      </c>
      <c r="V8" s="176">
        <v>5.4619466155435323E-2</v>
      </c>
      <c r="W8" s="174">
        <v>374.40056528136063</v>
      </c>
      <c r="X8" s="174">
        <v>20.277987975187948</v>
      </c>
      <c r="Y8" s="174">
        <v>354.12257730617267</v>
      </c>
      <c r="Z8" s="174">
        <v>6.639837098060049</v>
      </c>
      <c r="AA8" s="174">
        <v>11.424405196612778</v>
      </c>
      <c r="AB8" s="196">
        <v>20.987530740331749</v>
      </c>
      <c r="AC8" s="174">
        <v>24.345535658784829</v>
      </c>
      <c r="AD8" s="171">
        <v>3.48</v>
      </c>
      <c r="AE8" s="177">
        <v>1</v>
      </c>
      <c r="AF8" s="178">
        <v>1</v>
      </c>
      <c r="AG8" s="179">
        <v>5.1212500000000001E-2</v>
      </c>
      <c r="AH8" s="191" t="s">
        <v>4142</v>
      </c>
    </row>
    <row xmlns:x14ac="http://schemas.microsoft.com/office/spreadsheetml/2009/9/ac" r="9" x14ac:dyDescent="0.25">
      <c r="A9" s="181">
        <v>8</v>
      </c>
      <c r="B9" s="181" t="s">
        <v>3420</v>
      </c>
      <c r="C9" s="181" t="s">
        <v>3538</v>
      </c>
      <c r="D9" s="181" t="s">
        <v>3655</v>
      </c>
      <c r="E9" s="181"/>
      <c r="F9" s="192">
        <v>29.309100000000001</v>
      </c>
      <c r="G9" s="192">
        <v>-98.320499999999996</v>
      </c>
      <c r="H9" s="181" t="s">
        <v>3718</v>
      </c>
      <c r="I9" s="181" t="s">
        <v>3729</v>
      </c>
      <c r="J9" s="197">
        <v>45152.821007391205</v>
      </c>
      <c r="K9" s="197">
        <v>45152.821007391205</v>
      </c>
      <c r="L9" s="182" t="s">
        <v>3843</v>
      </c>
      <c r="M9" s="181" t="s">
        <v>3896</v>
      </c>
      <c r="N9" s="197">
        <v>45152.571007391205</v>
      </c>
      <c r="O9" s="181">
        <v>7097</v>
      </c>
      <c r="P9" s="181" t="s">
        <v>3915</v>
      </c>
      <c r="Q9" s="184" t="s">
        <v>4031</v>
      </c>
      <c r="R9" s="181">
        <v>1389.2</v>
      </c>
      <c r="S9" s="181">
        <v>1408.7</v>
      </c>
      <c r="T9" s="186">
        <v>1272.644112509</v>
      </c>
      <c r="U9" s="186">
        <v>1105.9328392031164</v>
      </c>
      <c r="V9" s="187">
        <v>0.1309959883263945</v>
      </c>
      <c r="W9" s="185">
        <v>370.20688730609817</v>
      </c>
      <c r="X9" s="185">
        <v>9.2284874011266886</v>
      </c>
      <c r="Y9" s="185">
        <v>360.97839990497147</v>
      </c>
      <c r="Z9" s="185">
        <v>4.9311045433665628</v>
      </c>
      <c r="AA9" s="185">
        <v>11.369337710426784</v>
      </c>
      <c r="AB9" s="196">
        <v>20.124538947465012</v>
      </c>
      <c r="AC9" s="185">
        <v>11.403905403563506</v>
      </c>
      <c r="AD9" s="182">
        <v>1.7</v>
      </c>
      <c r="AE9" s="64">
        <v>1</v>
      </c>
      <c r="AF9" s="188">
        <v>1</v>
      </c>
      <c r="AG9" s="189">
        <v>2.321875E-2</v>
      </c>
      <c r="AH9" s="193" t="s">
        <v>4143</v>
      </c>
    </row>
    <row xmlns:x14ac="http://schemas.microsoft.com/office/spreadsheetml/2009/9/ac" r="10" hidden="true" x14ac:dyDescent="0.25">
      <c r="A10" s="170">
        <v>9</v>
      </c>
      <c r="B10" s="170" t="s">
        <v>3421</v>
      </c>
      <c r="C10" s="170" t="s">
        <v>3539</v>
      </c>
      <c r="D10" s="171" t="s">
        <v>3656</v>
      </c>
      <c r="E10" s="171"/>
      <c r="F10" s="172">
        <v>41.080800000000004</v>
      </c>
      <c r="G10" s="172">
        <v>-101.1408</v>
      </c>
      <c r="H10" s="170" t="s">
        <v>3719</v>
      </c>
      <c r="I10" s="170" t="s">
        <v>3730</v>
      </c>
      <c r="J10" s="197">
        <v>44741.070601851898</v>
      </c>
      <c r="K10" s="197">
        <v>44740.737268518496</v>
      </c>
      <c r="L10" s="171" t="s">
        <v>3844</v>
      </c>
      <c r="M10" s="173" t="s">
        <v>3896</v>
      </c>
      <c r="N10" s="197">
        <v>44740.487268518496</v>
      </c>
      <c r="O10" s="171">
        <v>6077</v>
      </c>
      <c r="P10" s="173" t="s">
        <v>3916</v>
      </c>
      <c r="Q10" s="173" t="s">
        <v>4032</v>
      </c>
      <c r="R10" s="174">
        <v>1314.5</v>
      </c>
      <c r="S10" s="174">
        <v>1320.1</v>
      </c>
      <c r="T10" s="175">
        <v>1195.96583433507</v>
      </c>
      <c r="U10" s="175">
        <v>300.69130224113752</v>
      </c>
      <c r="V10" s="176">
        <v>0.74857868543685024</v>
      </c>
      <c r="W10" s="174">
        <v>84.743842017667205</v>
      </c>
      <c r="X10" s="174">
        <v>7.0584854609799317</v>
      </c>
      <c r="Y10" s="174">
        <v>77.685356556687267</v>
      </c>
      <c r="Z10" s="174">
        <v>3.8663360691973749</v>
      </c>
      <c r="AA10" s="174">
        <v>16.929898942122932</v>
      </c>
      <c r="AB10" s="196">
        <v>34.068276952153269</v>
      </c>
      <c r="AC10" s="174">
        <v>22.712184634768846</v>
      </c>
      <c r="AD10" s="171">
        <v>2</v>
      </c>
      <c r="AE10" s="177">
        <v>1</v>
      </c>
      <c r="AF10" s="178">
        <v>0.5</v>
      </c>
      <c r="AG10" s="179">
        <v>2.6756249999999999E-2</v>
      </c>
      <c r="AH10" s="191" t="s">
        <v>4144</v>
      </c>
    </row>
    <row xmlns:x14ac="http://schemas.microsoft.com/office/spreadsheetml/2009/9/ac" r="11" x14ac:dyDescent="0.25">
      <c r="A11" s="181">
        <v>10</v>
      </c>
      <c r="B11" s="181" t="s">
        <v>3422</v>
      </c>
      <c r="C11" s="181" t="s">
        <v>3540</v>
      </c>
      <c r="D11" s="182" t="s">
        <v>3656</v>
      </c>
      <c r="E11" s="182"/>
      <c r="F11" s="192">
        <v>41.080800000000004</v>
      </c>
      <c r="G11" s="192">
        <v>-101.1408</v>
      </c>
      <c r="H11" s="181" t="s">
        <v>3719</v>
      </c>
      <c r="I11" s="181" t="s">
        <v>3731</v>
      </c>
      <c r="J11" s="197">
        <v>44551.067604166703</v>
      </c>
      <c r="K11" s="197">
        <v>44550.734270833302</v>
      </c>
      <c r="L11" s="182" t="s">
        <v>3844</v>
      </c>
      <c r="M11" s="184" t="s">
        <v>3896</v>
      </c>
      <c r="N11" s="197">
        <v>44550.484270833302</v>
      </c>
      <c r="O11" s="182">
        <v>6077</v>
      </c>
      <c r="P11" s="184" t="s">
        <v>3917</v>
      </c>
      <c r="Q11" s="184" t="s">
        <v>4033</v>
      </c>
      <c r="R11" s="185">
        <v>1201.3</v>
      </c>
      <c r="S11" s="185">
        <v>1283</v>
      </c>
      <c r="T11" s="186">
        <v>1135.50650733777</v>
      </c>
      <c r="U11" s="186">
        <v>1002.0917318528246</v>
      </c>
      <c r="V11" s="187">
        <v>0.11749362475935117</v>
      </c>
      <c r="W11" s="185">
        <v>136.8241939773666</v>
      </c>
      <c r="X11" s="185">
        <v>19.860816331101596</v>
      </c>
      <c r="Y11" s="185">
        <v>116.963377646265</v>
      </c>
      <c r="Z11" s="185">
        <v>7.0982482285068835</v>
      </c>
      <c r="AA11" s="185">
        <v>4.2073806287993039</v>
      </c>
      <c r="AB11" s="196">
        <v>1.4163287570452709</v>
      </c>
      <c r="AC11" s="185">
        <v>1.9450914930088388</v>
      </c>
      <c r="AD11" s="182">
        <v>4.12</v>
      </c>
      <c r="AE11" s="64">
        <v>1</v>
      </c>
      <c r="AF11" s="188">
        <v>1</v>
      </c>
      <c r="AG11" s="189">
        <v>1.5668749999999999E-2</v>
      </c>
      <c r="AH11" s="181"/>
    </row>
    <row xmlns:x14ac="http://schemas.microsoft.com/office/spreadsheetml/2009/9/ac" r="12" x14ac:dyDescent="0.25">
      <c r="A12" s="170">
        <v>11</v>
      </c>
      <c r="B12" s="170" t="s">
        <v>3423</v>
      </c>
      <c r="C12" s="170" t="s">
        <v>3541</v>
      </c>
      <c r="D12" s="171" t="s">
        <v>3657</v>
      </c>
      <c r="E12" s="171"/>
      <c r="F12" s="172">
        <v>47.371037299999998</v>
      </c>
      <c r="G12" s="172">
        <v>-101.8356849</v>
      </c>
      <c r="H12" s="170" t="s">
        <v>3719</v>
      </c>
      <c r="I12" s="170" t="s">
        <v>3732</v>
      </c>
      <c r="J12" s="197">
        <v>44732.077442129608</v>
      </c>
      <c r="K12" s="197">
        <v>44731.744108796294</v>
      </c>
      <c r="L12" s="171" t="s">
        <v>3845</v>
      </c>
      <c r="M12" s="173" t="s">
        <v>3896</v>
      </c>
      <c r="N12" s="197">
        <v>44731.494108796294</v>
      </c>
      <c r="O12" s="171">
        <v>6469</v>
      </c>
      <c r="P12" s="173" t="s">
        <v>3918</v>
      </c>
      <c r="Q12" s="173" t="s">
        <v>4034</v>
      </c>
      <c r="R12" s="174">
        <v>522.70000000000005</v>
      </c>
      <c r="S12" s="174">
        <v>565.6</v>
      </c>
      <c r="T12" s="175">
        <v>507.26595514209998</v>
      </c>
      <c r="U12" s="175">
        <v>652.09553685880815</v>
      </c>
      <c r="V12" s="176">
        <v>0.28551015546891406</v>
      </c>
      <c r="W12" s="174">
        <v>91.058667452500572</v>
      </c>
      <c r="X12" s="174">
        <v>20.924551048528524</v>
      </c>
      <c r="Y12" s="174">
        <v>70.134116403972044</v>
      </c>
      <c r="Z12" s="174">
        <v>6.4737389108738768</v>
      </c>
      <c r="AA12" s="174">
        <v>7.756209403019529</v>
      </c>
      <c r="AB12" s="196">
        <v>67.486675237253223</v>
      </c>
      <c r="AC12" s="174">
        <v>101.90487960825237</v>
      </c>
      <c r="AD12" s="171">
        <v>4.53</v>
      </c>
      <c r="AE12" s="177">
        <v>-1</v>
      </c>
      <c r="AF12" s="178">
        <v>1</v>
      </c>
      <c r="AG12" s="179">
        <v>8.4868750000000007E-2</v>
      </c>
      <c r="AH12" s="170"/>
    </row>
    <row xmlns:x14ac="http://schemas.microsoft.com/office/spreadsheetml/2009/9/ac" r="13" hidden="true" x14ac:dyDescent="0.25">
      <c r="A13" s="181">
        <v>12</v>
      </c>
      <c r="B13" s="181" t="s">
        <v>3424</v>
      </c>
      <c r="C13" s="181" t="s">
        <v>3542</v>
      </c>
      <c r="D13" s="182" t="s">
        <v>3658</v>
      </c>
      <c r="E13" s="182"/>
      <c r="F13" s="192">
        <v>35.297199999999997</v>
      </c>
      <c r="G13" s="192">
        <v>-101.7475</v>
      </c>
      <c r="H13" s="181" t="s">
        <v>3719</v>
      </c>
      <c r="I13" s="181" t="s">
        <v>3733</v>
      </c>
      <c r="J13" s="197">
        <v>44676.068460648101</v>
      </c>
      <c r="K13" s="197">
        <v>44675.735127314802</v>
      </c>
      <c r="L13" s="182" t="s">
        <v>3846</v>
      </c>
      <c r="M13" s="184" t="s">
        <v>3896</v>
      </c>
      <c r="N13" s="197">
        <v>44675.485127314802</v>
      </c>
      <c r="O13" s="182">
        <v>6193</v>
      </c>
      <c r="P13" s="184" t="s">
        <v>3919</v>
      </c>
      <c r="Q13" s="184" t="s">
        <v>4035</v>
      </c>
      <c r="R13" s="185">
        <v>296.2</v>
      </c>
      <c r="S13" s="185">
        <v>292.8</v>
      </c>
      <c r="T13" s="186">
        <v>266.75464884786697</v>
      </c>
      <c r="U13" s="186">
        <v>97.286960519559344</v>
      </c>
      <c r="V13" s="187">
        <v>0.63529422658705703</v>
      </c>
      <c r="W13" s="185">
        <v>20.023464320393785</v>
      </c>
      <c r="X13" s="185">
        <v>12.207545641677992</v>
      </c>
      <c r="Y13" s="185">
        <v>7.8159186787157964</v>
      </c>
      <c r="Z13" s="185">
        <v>3.1986760226278985</v>
      </c>
      <c r="AA13" s="185">
        <v>2.6945728646079625</v>
      </c>
      <c r="AB13" s="196">
        <v>107.05828340870926</v>
      </c>
      <c r="AC13" s="185">
        <v>237.66938916733454</v>
      </c>
      <c r="AD13" s="182">
        <v>6.66</v>
      </c>
      <c r="AE13" s="64">
        <v>-1</v>
      </c>
      <c r="AF13" s="188">
        <v>0</v>
      </c>
      <c r="AG13" s="189">
        <v>4.5662500000000002E-2</v>
      </c>
      <c r="AH13" s="181"/>
    </row>
    <row xmlns:x14ac="http://schemas.microsoft.com/office/spreadsheetml/2009/9/ac" r="14" hidden="true" x14ac:dyDescent="0.25">
      <c r="A14" s="170">
        <v>13</v>
      </c>
      <c r="B14" s="170" t="s">
        <v>3425</v>
      </c>
      <c r="C14" s="170" t="s">
        <v>3543</v>
      </c>
      <c r="D14" s="171" t="s">
        <v>3659</v>
      </c>
      <c r="E14" s="171"/>
      <c r="F14" s="172">
        <v>47.371037299999998</v>
      </c>
      <c r="G14" s="172">
        <v>-101.8356849</v>
      </c>
      <c r="H14" s="170" t="s">
        <v>3719</v>
      </c>
      <c r="I14" s="170" t="s">
        <v>3734</v>
      </c>
      <c r="J14" s="197">
        <v>44637.077025462997</v>
      </c>
      <c r="K14" s="197">
        <v>44636.74369212961</v>
      </c>
      <c r="L14" s="171" t="s">
        <v>3847</v>
      </c>
      <c r="M14" s="173" t="s">
        <v>3896</v>
      </c>
      <c r="N14" s="197">
        <v>44636.49369212961</v>
      </c>
      <c r="O14" s="171">
        <v>6469</v>
      </c>
      <c r="P14" s="173" t="s">
        <v>3920</v>
      </c>
      <c r="Q14" s="173" t="s">
        <v>4036</v>
      </c>
      <c r="R14" s="174">
        <v>560.6</v>
      </c>
      <c r="S14" s="174">
        <v>524.1</v>
      </c>
      <c r="T14" s="175">
        <v>480.97422940233298</v>
      </c>
      <c r="U14" s="175">
        <v>1073.4539295354625</v>
      </c>
      <c r="V14" s="176">
        <v>1.2318325263899381</v>
      </c>
      <c r="W14" s="175">
        <v>110.34396393836583</v>
      </c>
      <c r="X14" s="174">
        <v>39.791989948772546</v>
      </c>
      <c r="Y14" s="174">
        <v>70.551973989593293</v>
      </c>
      <c r="Z14" s="174">
        <v>10.087669611491924</v>
      </c>
      <c r="AA14" s="174">
        <v>9.3373685107893323</v>
      </c>
      <c r="AB14" s="196">
        <v>7.2562196074569556</v>
      </c>
      <c r="AC14" s="174">
        <v>22.204031998818284</v>
      </c>
      <c r="AD14" s="171">
        <v>9.18</v>
      </c>
      <c r="AE14" s="177">
        <v>-1</v>
      </c>
      <c r="AF14" s="178">
        <v>0</v>
      </c>
      <c r="AG14" s="179">
        <v>4.0106250000000003E-2</v>
      </c>
      <c r="AH14" s="170"/>
    </row>
    <row xmlns:x14ac="http://schemas.microsoft.com/office/spreadsheetml/2009/9/ac" r="15" x14ac:dyDescent="0.25">
      <c r="A15" s="181">
        <v>14</v>
      </c>
      <c r="B15" s="181" t="s">
        <v>3426</v>
      </c>
      <c r="C15" s="181" t="s">
        <v>3544</v>
      </c>
      <c r="D15" s="182" t="s">
        <v>3659</v>
      </c>
      <c r="E15" s="182"/>
      <c r="F15" s="192">
        <v>47.371037299999998</v>
      </c>
      <c r="G15" s="192">
        <v>-101.8356849</v>
      </c>
      <c r="H15" s="181" t="s">
        <v>3719</v>
      </c>
      <c r="I15" s="181" t="s">
        <v>3735</v>
      </c>
      <c r="J15" s="197">
        <v>44739.078784722202</v>
      </c>
      <c r="K15" s="197">
        <v>44738.745451388902</v>
      </c>
      <c r="L15" s="182" t="s">
        <v>3847</v>
      </c>
      <c r="M15" s="184" t="s">
        <v>3896</v>
      </c>
      <c r="N15" s="197">
        <v>44738.495451388902</v>
      </c>
      <c r="O15" s="182">
        <v>6469</v>
      </c>
      <c r="P15" s="184" t="s">
        <v>3921</v>
      </c>
      <c r="Q15" s="184" t="s">
        <v>4037</v>
      </c>
      <c r="R15" s="185">
        <v>667</v>
      </c>
      <c r="S15" s="185">
        <v>827.8</v>
      </c>
      <c r="T15" s="186">
        <v>733.94874204960001</v>
      </c>
      <c r="U15" s="186">
        <v>751.32261195567514</v>
      </c>
      <c r="V15" s="187">
        <v>2.3671775575985671E-2</v>
      </c>
      <c r="W15" s="185">
        <v>95.351187571706049</v>
      </c>
      <c r="X15" s="185">
        <v>34.55397780123382</v>
      </c>
      <c r="Y15" s="185">
        <v>60.797209770472222</v>
      </c>
      <c r="Z15" s="185">
        <v>8.8382259594356665</v>
      </c>
      <c r="AA15" s="185">
        <v>3.5193847152263582</v>
      </c>
      <c r="AB15" s="196">
        <v>59.157715304871147</v>
      </c>
      <c r="AC15" s="185">
        <v>129.94978128636694</v>
      </c>
      <c r="AD15" s="182">
        <v>6.59</v>
      </c>
      <c r="AE15" s="64">
        <v>1</v>
      </c>
      <c r="AF15" s="188">
        <v>1</v>
      </c>
      <c r="AG15" s="189">
        <v>6.9731249999999995E-2</v>
      </c>
      <c r="AH15" s="193" t="s">
        <v>4145</v>
      </c>
    </row>
    <row xmlns:x14ac="http://schemas.microsoft.com/office/spreadsheetml/2009/9/ac" r="16" x14ac:dyDescent="0.25">
      <c r="A16" s="170">
        <v>15</v>
      </c>
      <c r="B16" s="170" t="s">
        <v>3427</v>
      </c>
      <c r="C16" s="170" t="s">
        <v>3545</v>
      </c>
      <c r="D16" s="171" t="s">
        <v>3660</v>
      </c>
      <c r="E16" s="171"/>
      <c r="F16" s="172">
        <v>40.462699999999998</v>
      </c>
      <c r="G16" s="172">
        <v>-107.5912</v>
      </c>
      <c r="H16" s="170" t="s">
        <v>3719</v>
      </c>
      <c r="I16" s="170" t="s">
        <v>3736</v>
      </c>
      <c r="J16" s="197">
        <v>45196.092118055603</v>
      </c>
      <c r="K16" s="197">
        <v>45195.758784722202</v>
      </c>
      <c r="L16" s="171" t="s">
        <v>3848</v>
      </c>
      <c r="M16" s="173" t="s">
        <v>3897</v>
      </c>
      <c r="N16" s="197">
        <v>45195.467118055603</v>
      </c>
      <c r="O16" s="171">
        <v>6021</v>
      </c>
      <c r="P16" s="173" t="s">
        <v>3922</v>
      </c>
      <c r="Q16" s="173" t="s">
        <v>4038</v>
      </c>
      <c r="R16" s="174">
        <v>761.2</v>
      </c>
      <c r="S16" s="174">
        <v>909.1</v>
      </c>
      <c r="T16" s="175">
        <v>717.38354869720001</v>
      </c>
      <c r="U16" s="175">
        <v>642.87921495866613</v>
      </c>
      <c r="V16" s="176">
        <v>0.10385564859110169</v>
      </c>
      <c r="W16" s="174">
        <v>306.69663649460398</v>
      </c>
      <c r="X16" s="174">
        <v>7.8746886688167717</v>
      </c>
      <c r="Y16" s="174">
        <v>298.82194782578728</v>
      </c>
      <c r="Z16" s="174">
        <v>8.0075708575845272</v>
      </c>
      <c r="AA16" s="174">
        <v>6.9269081713914256</v>
      </c>
      <c r="AB16" s="196">
        <v>16.236359054260731</v>
      </c>
      <c r="AC16" s="174">
        <v>5.9533316532289353</v>
      </c>
      <c r="AD16" s="171">
        <v>1.1000000000000001</v>
      </c>
      <c r="AE16" s="177">
        <v>-1</v>
      </c>
      <c r="AF16" s="178">
        <v>0.7</v>
      </c>
      <c r="AG16" s="179">
        <v>5.0756250000000003E-2</v>
      </c>
      <c r="AH16" s="170"/>
    </row>
    <row xmlns:x14ac="http://schemas.microsoft.com/office/spreadsheetml/2009/9/ac" r="17" x14ac:dyDescent="0.25">
      <c r="A17" s="181">
        <v>16</v>
      </c>
      <c r="B17" s="181" t="s">
        <v>3428</v>
      </c>
      <c r="C17" s="181" t="s">
        <v>3546</v>
      </c>
      <c r="D17" s="182" t="s">
        <v>3660</v>
      </c>
      <c r="E17" s="182"/>
      <c r="F17" s="192">
        <v>40.462699999999998</v>
      </c>
      <c r="G17" s="192">
        <v>-107.5912</v>
      </c>
      <c r="H17" s="181" t="s">
        <v>3719</v>
      </c>
      <c r="I17" s="181" t="s">
        <v>3737</v>
      </c>
      <c r="J17" s="197">
        <v>44853.090995370403</v>
      </c>
      <c r="K17" s="197">
        <v>44852.757662037002</v>
      </c>
      <c r="L17" s="182" t="s">
        <v>3848</v>
      </c>
      <c r="M17" s="184" t="s">
        <v>3897</v>
      </c>
      <c r="N17" s="197">
        <v>44852.465995370403</v>
      </c>
      <c r="O17" s="182">
        <v>6021</v>
      </c>
      <c r="P17" s="184" t="s">
        <v>3923</v>
      </c>
      <c r="Q17" s="184" t="s">
        <v>4039</v>
      </c>
      <c r="R17" s="185">
        <v>830.6</v>
      </c>
      <c r="S17" s="185">
        <v>831.6</v>
      </c>
      <c r="T17" s="186">
        <v>753.67396224633296</v>
      </c>
      <c r="U17" s="186">
        <v>772.34843092794597</v>
      </c>
      <c r="V17" s="187">
        <v>2.4777914080982129E-2</v>
      </c>
      <c r="W17" s="185">
        <v>277.70011735795606</v>
      </c>
      <c r="X17" s="185">
        <v>8.6734740467420668</v>
      </c>
      <c r="Y17" s="185">
        <v>269.02664331121406</v>
      </c>
      <c r="Z17" s="185">
        <v>6.3112166112917167</v>
      </c>
      <c r="AA17" s="185">
        <v>6.1269117209797859</v>
      </c>
      <c r="AB17" s="196">
        <v>17.778722608639441</v>
      </c>
      <c r="AC17" s="185">
        <v>9.6597726173607619</v>
      </c>
      <c r="AD17" s="182">
        <v>1.63</v>
      </c>
      <c r="AE17" s="64">
        <v>1</v>
      </c>
      <c r="AF17" s="188">
        <v>1</v>
      </c>
      <c r="AG17" s="189">
        <v>5.393125E-2</v>
      </c>
      <c r="AH17" s="193" t="s">
        <v>4146</v>
      </c>
    </row>
    <row xmlns:x14ac="http://schemas.microsoft.com/office/spreadsheetml/2009/9/ac" r="18" x14ac:dyDescent="0.25">
      <c r="A18" s="170">
        <v>17</v>
      </c>
      <c r="B18" s="170" t="s">
        <v>3429</v>
      </c>
      <c r="C18" s="170" t="s">
        <v>3547</v>
      </c>
      <c r="D18" s="171" t="s">
        <v>3661</v>
      </c>
      <c r="E18" s="171"/>
      <c r="F18" s="172">
        <v>36.69</v>
      </c>
      <c r="G18" s="172">
        <v>-108.48139999999999</v>
      </c>
      <c r="H18" s="170" t="s">
        <v>3719</v>
      </c>
      <c r="I18" s="170" t="s">
        <v>3738</v>
      </c>
      <c r="J18" s="197">
        <v>44723.08758101851</v>
      </c>
      <c r="K18" s="197">
        <v>44722.754247685196</v>
      </c>
      <c r="L18" s="171" t="s">
        <v>3849</v>
      </c>
      <c r="M18" s="173" t="s">
        <v>3897</v>
      </c>
      <c r="N18" s="197">
        <v>44722.46258101851</v>
      </c>
      <c r="O18" s="171">
        <v>2442</v>
      </c>
      <c r="P18" s="173" t="s">
        <v>3924</v>
      </c>
      <c r="Q18" s="173" t="s">
        <v>4040</v>
      </c>
      <c r="R18" s="174">
        <v>1471.5</v>
      </c>
      <c r="S18" s="174">
        <v>1052.8599999999999</v>
      </c>
      <c r="T18" s="175">
        <v>1296.94396295464</v>
      </c>
      <c r="U18" s="175">
        <v>1013.2583959954553</v>
      </c>
      <c r="V18" s="176">
        <v>0.21873386596665662</v>
      </c>
      <c r="W18" s="174">
        <v>172.11116614493903</v>
      </c>
      <c r="X18" s="174">
        <v>9.5251924018431122</v>
      </c>
      <c r="Y18" s="174">
        <v>162.58597374309588</v>
      </c>
      <c r="Z18" s="174">
        <v>4.0323221368169664</v>
      </c>
      <c r="AA18" s="174">
        <v>12.60471793440327</v>
      </c>
      <c r="AB18" s="196">
        <v>1.4678495011422683</v>
      </c>
      <c r="AC18" s="174">
        <v>1.4531710061308456</v>
      </c>
      <c r="AD18" s="171">
        <v>2.97</v>
      </c>
      <c r="AE18" s="177">
        <v>1</v>
      </c>
      <c r="AF18" s="178">
        <v>1</v>
      </c>
      <c r="AG18" s="179">
        <v>7.0374999999999993E-2</v>
      </c>
      <c r="AH18" s="191" t="s">
        <v>4147</v>
      </c>
    </row>
    <row xmlns:x14ac="http://schemas.microsoft.com/office/spreadsheetml/2009/9/ac" r="19" x14ac:dyDescent="0.25">
      <c r="A19" s="181">
        <v>18</v>
      </c>
      <c r="B19" s="181" t="s">
        <v>3430</v>
      </c>
      <c r="C19" s="181" t="s">
        <v>3548</v>
      </c>
      <c r="D19" s="182" t="s">
        <v>3661</v>
      </c>
      <c r="E19" s="182"/>
      <c r="F19" s="192">
        <v>36.69</v>
      </c>
      <c r="G19" s="192">
        <v>-108.48139999999999</v>
      </c>
      <c r="H19" s="181" t="s">
        <v>3719</v>
      </c>
      <c r="I19" s="181" t="s">
        <v>3739</v>
      </c>
      <c r="J19" s="197">
        <v>44672.086921296293</v>
      </c>
      <c r="K19" s="197">
        <v>44671.753587962994</v>
      </c>
      <c r="L19" s="182" t="s">
        <v>3849</v>
      </c>
      <c r="M19" s="184" t="s">
        <v>3897</v>
      </c>
      <c r="N19" s="197">
        <v>44671.461921296293</v>
      </c>
      <c r="O19" s="182">
        <v>2442</v>
      </c>
      <c r="P19" s="184" t="s">
        <v>3925</v>
      </c>
      <c r="Q19" s="184" t="s">
        <v>4041</v>
      </c>
      <c r="R19" s="185">
        <v>539.29999999999995</v>
      </c>
      <c r="S19" s="185">
        <v>621.1</v>
      </c>
      <c r="T19" s="186">
        <v>495.42870625966702</v>
      </c>
      <c r="U19" s="186">
        <v>232.69626978817314</v>
      </c>
      <c r="V19" s="187">
        <v>0.53031330876049199</v>
      </c>
      <c r="W19" s="185">
        <v>56.623260616224023</v>
      </c>
      <c r="X19" s="185">
        <v>6.4982034536510485</v>
      </c>
      <c r="Y19" s="185">
        <v>50.125057162572986</v>
      </c>
      <c r="Z19" s="185">
        <v>3.348180939307956</v>
      </c>
      <c r="AA19" s="185">
        <v>3.8935361497292376</v>
      </c>
      <c r="AB19" s="196">
        <v>126.11764003281328</v>
      </c>
      <c r="AC19" s="185">
        <v>96.690190691823503</v>
      </c>
      <c r="AD19" s="182">
        <v>2.2999999999999998</v>
      </c>
      <c r="AE19" s="64">
        <v>-1</v>
      </c>
      <c r="AF19" s="188">
        <v>0.7</v>
      </c>
      <c r="AG19" s="189">
        <v>5.7987499999999997E-2</v>
      </c>
      <c r="AH19" s="193" t="s">
        <v>4148</v>
      </c>
    </row>
    <row xmlns:x14ac="http://schemas.microsoft.com/office/spreadsheetml/2009/9/ac" r="20" x14ac:dyDescent="0.25">
      <c r="A20" s="170">
        <v>19</v>
      </c>
      <c r="B20" s="170" t="s">
        <v>3431</v>
      </c>
      <c r="C20" s="170" t="s">
        <v>3549</v>
      </c>
      <c r="D20" s="171" t="s">
        <v>3661</v>
      </c>
      <c r="E20" s="171"/>
      <c r="F20" s="190">
        <v>36.69</v>
      </c>
      <c r="G20" s="190">
        <v>-108.48139999999999</v>
      </c>
      <c r="H20" s="170" t="s">
        <v>3719</v>
      </c>
      <c r="I20" s="170" t="s">
        <v>3740</v>
      </c>
      <c r="J20" s="197">
        <v>45298.092048611099</v>
      </c>
      <c r="K20" s="197">
        <v>45297.7587152778</v>
      </c>
      <c r="L20" s="171" t="s">
        <v>3849</v>
      </c>
      <c r="M20" s="173" t="s">
        <v>3897</v>
      </c>
      <c r="N20" s="197">
        <v>45297.467048611099</v>
      </c>
      <c r="O20" s="171">
        <v>2442</v>
      </c>
      <c r="P20" s="173" t="s">
        <v>3926</v>
      </c>
      <c r="Q20" s="173" t="s">
        <v>4042</v>
      </c>
      <c r="R20" s="174">
        <v>1357.4</v>
      </c>
      <c r="S20" s="174">
        <v>1191</v>
      </c>
      <c r="T20" s="175">
        <v>1201.2214579288</v>
      </c>
      <c r="U20" s="175">
        <v>622.69401983136902</v>
      </c>
      <c r="V20" s="176">
        <v>0.48161597037648157</v>
      </c>
      <c r="W20" s="174">
        <v>275.63317508038404</v>
      </c>
      <c r="X20" s="174">
        <v>19.592715835176577</v>
      </c>
      <c r="Y20" s="174">
        <v>256.04045924520744</v>
      </c>
      <c r="Z20" s="174">
        <v>17.893836811393221</v>
      </c>
      <c r="AA20" s="174">
        <v>6.6340528033388457</v>
      </c>
      <c r="AB20" s="196">
        <v>4.0529709066184978</v>
      </c>
      <c r="AC20" s="174">
        <v>1.7833071989121392</v>
      </c>
      <c r="AD20" s="171">
        <v>1.32</v>
      </c>
      <c r="AE20" s="178">
        <v>1</v>
      </c>
      <c r="AF20" s="178">
        <v>1</v>
      </c>
      <c r="AG20" s="179">
        <v>7.056875E-2</v>
      </c>
      <c r="AH20" s="191"/>
    </row>
    <row xmlns:x14ac="http://schemas.microsoft.com/office/spreadsheetml/2009/9/ac" r="21" x14ac:dyDescent="0.25">
      <c r="A21" s="181">
        <v>20</v>
      </c>
      <c r="B21" s="181" t="s">
        <v>3432</v>
      </c>
      <c r="C21" s="181" t="s">
        <v>3550</v>
      </c>
      <c r="D21" s="182" t="s">
        <v>3662</v>
      </c>
      <c r="E21" s="182"/>
      <c r="F21" s="192">
        <v>41.7378</v>
      </c>
      <c r="G21" s="192">
        <v>-108.78749999999999</v>
      </c>
      <c r="H21" s="181" t="s">
        <v>3719</v>
      </c>
      <c r="I21" s="181" t="s">
        <v>3741</v>
      </c>
      <c r="J21" s="197">
        <v>44605.090347222198</v>
      </c>
      <c r="K21" s="197">
        <v>44604.757013888899</v>
      </c>
      <c r="L21" s="182" t="s">
        <v>3850</v>
      </c>
      <c r="M21" s="184" t="s">
        <v>3897</v>
      </c>
      <c r="N21" s="197">
        <v>44604.465347222198</v>
      </c>
      <c r="O21" s="182">
        <v>8066</v>
      </c>
      <c r="P21" s="184" t="s">
        <v>3927</v>
      </c>
      <c r="Q21" s="184" t="s">
        <v>4043</v>
      </c>
      <c r="R21" s="185">
        <v>580.1</v>
      </c>
      <c r="S21" s="185">
        <v>545</v>
      </c>
      <c r="T21" s="186">
        <v>520.95083694499999</v>
      </c>
      <c r="U21" s="186">
        <v>699.74772275903194</v>
      </c>
      <c r="V21" s="187">
        <v>0.34321258962274909</v>
      </c>
      <c r="W21" s="185">
        <v>91.213672503505634</v>
      </c>
      <c r="X21" s="185">
        <v>15.390493479751722</v>
      </c>
      <c r="Y21" s="185">
        <v>75.823179023753909</v>
      </c>
      <c r="Z21" s="185">
        <v>5.4856288502940522</v>
      </c>
      <c r="AA21" s="185">
        <v>5.4601868988589377</v>
      </c>
      <c r="AB21" s="196">
        <v>53.506820167110419</v>
      </c>
      <c r="AC21" s="185">
        <v>80.08187418344194</v>
      </c>
      <c r="AD21" s="182">
        <v>4.49</v>
      </c>
      <c r="AE21" s="64">
        <v>1</v>
      </c>
      <c r="AF21" s="188">
        <v>1</v>
      </c>
      <c r="AG21" s="189">
        <v>3.5749999999999997E-2</v>
      </c>
      <c r="AH21" s="193" t="s">
        <v>4149</v>
      </c>
    </row>
    <row xmlns:x14ac="http://schemas.microsoft.com/office/spreadsheetml/2009/9/ac" r="22" x14ac:dyDescent="0.25">
      <c r="A22" s="170">
        <v>21</v>
      </c>
      <c r="B22" s="170" t="s">
        <v>3433</v>
      </c>
      <c r="C22" s="170" t="s">
        <v>3551</v>
      </c>
      <c r="D22" s="171" t="s">
        <v>3662</v>
      </c>
      <c r="E22" s="171"/>
      <c r="F22" s="190">
        <v>41.7378</v>
      </c>
      <c r="G22" s="190">
        <v>-108.78749999999999</v>
      </c>
      <c r="H22" s="170" t="s">
        <v>3719</v>
      </c>
      <c r="I22" s="170" t="s">
        <v>3742</v>
      </c>
      <c r="J22" s="197">
        <v>45231.097268518497</v>
      </c>
      <c r="K22" s="197">
        <v>45230.763935185198</v>
      </c>
      <c r="L22" s="171" t="s">
        <v>3850</v>
      </c>
      <c r="M22" s="173" t="s">
        <v>3897</v>
      </c>
      <c r="N22" s="197">
        <v>45230.472268518497</v>
      </c>
      <c r="O22" s="171">
        <v>8066</v>
      </c>
      <c r="P22" s="173" t="s">
        <v>3928</v>
      </c>
      <c r="Q22" s="173" t="s">
        <v>4044</v>
      </c>
      <c r="R22" s="174">
        <v>1208.8</v>
      </c>
      <c r="S22" s="174">
        <v>1174.8</v>
      </c>
      <c r="T22" s="175">
        <v>1086.3234866586699</v>
      </c>
      <c r="U22" s="175">
        <v>1144.0035990140848</v>
      </c>
      <c r="V22" s="176">
        <v>5.3096626431992373E-2</v>
      </c>
      <c r="W22" s="174">
        <v>116.31467579600563</v>
      </c>
      <c r="X22" s="174">
        <v>17.559506564531475</v>
      </c>
      <c r="Y22" s="174">
        <v>98.755169231474142</v>
      </c>
      <c r="Z22" s="174">
        <v>5.4151317782795587</v>
      </c>
      <c r="AA22" s="174">
        <v>6.1824283213401037</v>
      </c>
      <c r="AB22" s="196">
        <v>40.540826078507962</v>
      </c>
      <c r="AC22" s="174">
        <v>81.216788243944279</v>
      </c>
      <c r="AD22" s="171">
        <v>6.01</v>
      </c>
      <c r="AE22" s="178">
        <v>-1</v>
      </c>
      <c r="AF22" s="178">
        <v>1</v>
      </c>
      <c r="AG22" s="179">
        <v>3.9293750000000002E-2</v>
      </c>
      <c r="AH22" s="170"/>
    </row>
    <row xmlns:x14ac="http://schemas.microsoft.com/office/spreadsheetml/2009/9/ac" r="23" x14ac:dyDescent="0.25">
      <c r="A23" s="181">
        <v>22</v>
      </c>
      <c r="B23" s="181" t="s">
        <v>3434</v>
      </c>
      <c r="C23" s="181" t="s">
        <v>3552</v>
      </c>
      <c r="D23" s="182" t="s">
        <v>3662</v>
      </c>
      <c r="E23" s="182"/>
      <c r="F23" s="183">
        <v>41.7378</v>
      </c>
      <c r="G23" s="183">
        <v>-108.78749999999999</v>
      </c>
      <c r="H23" s="181" t="s">
        <v>3719</v>
      </c>
      <c r="I23" s="181" t="s">
        <v>3743</v>
      </c>
      <c r="J23" s="197">
        <v>45282.097650462994</v>
      </c>
      <c r="K23" s="197">
        <v>45281.764317129608</v>
      </c>
      <c r="L23" s="182" t="s">
        <v>3850</v>
      </c>
      <c r="M23" s="184" t="s">
        <v>3897</v>
      </c>
      <c r="N23" s="197">
        <v>45281.472650462994</v>
      </c>
      <c r="O23" s="182">
        <v>8066</v>
      </c>
      <c r="P23" s="184" t="s">
        <v>3929</v>
      </c>
      <c r="Q23" s="184" t="s">
        <v>4044</v>
      </c>
      <c r="R23" s="185">
        <v>994.7</v>
      </c>
      <c r="S23" s="185">
        <v>868</v>
      </c>
      <c r="T23" s="186">
        <v>864.06322535866695</v>
      </c>
      <c r="U23" s="186">
        <v>749.32445752742524</v>
      </c>
      <c r="V23" s="187">
        <v>0.13278978258056801</v>
      </c>
      <c r="W23" s="185">
        <v>139.2661080398448</v>
      </c>
      <c r="X23" s="185">
        <v>27.320645792328843</v>
      </c>
      <c r="Y23" s="185">
        <v>111.94546224751596</v>
      </c>
      <c r="Z23" s="185">
        <v>12.346616884890604</v>
      </c>
      <c r="AA23" s="185">
        <v>4.1419927187498962</v>
      </c>
      <c r="AB23" s="196">
        <v>111.09517483802557</v>
      </c>
      <c r="AC23" s="185">
        <v>117.76088532830711</v>
      </c>
      <c r="AD23" s="182">
        <v>3.18</v>
      </c>
      <c r="AE23" s="188">
        <v>1</v>
      </c>
      <c r="AF23" s="188">
        <v>0.7</v>
      </c>
      <c r="AG23" s="189">
        <v>3.6700000000000003E-2</v>
      </c>
      <c r="AH23" s="181"/>
    </row>
    <row xmlns:x14ac="http://schemas.microsoft.com/office/spreadsheetml/2009/9/ac" r="24" hidden="true" x14ac:dyDescent="0.25">
      <c r="A24" s="170">
        <v>23</v>
      </c>
      <c r="B24" s="170" t="s">
        <v>3435</v>
      </c>
      <c r="C24" s="170" t="s">
        <v>3553</v>
      </c>
      <c r="D24" s="171" t="s">
        <v>3663</v>
      </c>
      <c r="E24" s="171"/>
      <c r="F24" s="172">
        <v>39.174700000000001</v>
      </c>
      <c r="G24" s="172">
        <v>-111.02889999999999</v>
      </c>
      <c r="H24" s="170" t="s">
        <v>3719</v>
      </c>
      <c r="I24" s="170" t="s">
        <v>3744</v>
      </c>
      <c r="J24" s="197">
        <v>44670.095821759292</v>
      </c>
      <c r="K24" s="197">
        <v>44669.762488425906</v>
      </c>
      <c r="L24" s="171" t="s">
        <v>3851</v>
      </c>
      <c r="M24" s="173" t="s">
        <v>3897</v>
      </c>
      <c r="N24" s="197">
        <v>44669.470821759292</v>
      </c>
      <c r="O24" s="171">
        <v>6165</v>
      </c>
      <c r="P24" s="173" t="s">
        <v>3930</v>
      </c>
      <c r="Q24" s="173" t="s">
        <v>4045</v>
      </c>
      <c r="R24" s="174">
        <v>909.6</v>
      </c>
      <c r="S24" s="174">
        <v>899.7</v>
      </c>
      <c r="T24" s="175">
        <v>822.63058630830005</v>
      </c>
      <c r="U24" s="175">
        <v>133.40592269069398</v>
      </c>
      <c r="V24" s="176">
        <v>0.83783009663015739</v>
      </c>
      <c r="W24" s="174">
        <v>100.06167820751001</v>
      </c>
      <c r="X24" s="174">
        <v>2.275136875231341</v>
      </c>
      <c r="Y24" s="174">
        <v>97.786541332278688</v>
      </c>
      <c r="Z24" s="174">
        <v>4.2187968950326091</v>
      </c>
      <c r="AA24" s="174">
        <v>9.4228526471633511</v>
      </c>
      <c r="AB24" s="196">
        <v>10.402409068032966</v>
      </c>
      <c r="AC24" s="174">
        <v>2.080481813606593</v>
      </c>
      <c r="AD24" s="171">
        <v>0.6</v>
      </c>
      <c r="AE24" s="177">
        <v>1</v>
      </c>
      <c r="AF24" s="178">
        <v>-1</v>
      </c>
      <c r="AG24" s="179">
        <v>2.2006250000000002E-2</v>
      </c>
      <c r="AH24" s="191" t="s">
        <v>4150</v>
      </c>
    </row>
    <row xmlns:x14ac="http://schemas.microsoft.com/office/spreadsheetml/2009/9/ac" r="25" x14ac:dyDescent="0.25">
      <c r="A25" s="181">
        <v>24</v>
      </c>
      <c r="B25" s="181" t="s">
        <v>3436</v>
      </c>
      <c r="C25" s="181" t="s">
        <v>3554</v>
      </c>
      <c r="D25" s="182" t="s">
        <v>3663</v>
      </c>
      <c r="E25" s="182"/>
      <c r="F25" s="183">
        <v>39.174700000000001</v>
      </c>
      <c r="G25" s="183">
        <v>-111.02889999999999</v>
      </c>
      <c r="H25" s="181" t="s">
        <v>3719</v>
      </c>
      <c r="I25" s="181" t="s">
        <v>3745</v>
      </c>
      <c r="J25" s="197">
        <v>45296.100983796299</v>
      </c>
      <c r="K25" s="197">
        <v>45295.767650463</v>
      </c>
      <c r="L25" s="182" t="s">
        <v>3851</v>
      </c>
      <c r="M25" s="184" t="s">
        <v>3897</v>
      </c>
      <c r="N25" s="197">
        <v>45295.475983796299</v>
      </c>
      <c r="O25" s="182">
        <v>6165</v>
      </c>
      <c r="P25" s="184" t="s">
        <v>3931</v>
      </c>
      <c r="Q25" s="184" t="s">
        <v>4046</v>
      </c>
      <c r="R25" s="185">
        <v>353.2</v>
      </c>
      <c r="S25" s="185">
        <v>352.6</v>
      </c>
      <c r="T25" s="186">
        <v>320.19085398300001</v>
      </c>
      <c r="U25" s="186">
        <v>267.57949941776252</v>
      </c>
      <c r="V25" s="187">
        <v>0.16431248397879222</v>
      </c>
      <c r="W25" s="185">
        <v>202.33729098702125</v>
      </c>
      <c r="X25" s="185">
        <v>6.2015179138013208</v>
      </c>
      <c r="Y25" s="185">
        <v>196.13577307321995</v>
      </c>
      <c r="Z25" s="185">
        <v>11.988906014954878</v>
      </c>
      <c r="AA25" s="185">
        <v>5.1351859620175562</v>
      </c>
      <c r="AB25" s="196">
        <v>145.34341463839905</v>
      </c>
      <c r="AC25" s="185">
        <v>29.068682927679813</v>
      </c>
      <c r="AD25" s="182">
        <v>0.6</v>
      </c>
      <c r="AE25" s="188">
        <v>1</v>
      </c>
      <c r="AF25" s="188">
        <v>0.7</v>
      </c>
      <c r="AG25" s="189">
        <v>6.2787499999999996E-2</v>
      </c>
      <c r="AH25" s="181"/>
    </row>
    <row xmlns:x14ac="http://schemas.microsoft.com/office/spreadsheetml/2009/9/ac" r="26" hidden="true" x14ac:dyDescent="0.25">
      <c r="A26" s="170">
        <v>25</v>
      </c>
      <c r="B26" s="170" t="s">
        <v>3437</v>
      </c>
      <c r="C26" s="170" t="s">
        <v>3555</v>
      </c>
      <c r="D26" s="171" t="s">
        <v>3664</v>
      </c>
      <c r="E26" s="171"/>
      <c r="F26" s="172">
        <v>39.384399999999999</v>
      </c>
      <c r="G26" s="172">
        <v>-80.332499999999996</v>
      </c>
      <c r="H26" s="170" t="s">
        <v>3719</v>
      </c>
      <c r="I26" s="170" t="s">
        <v>3746</v>
      </c>
      <c r="J26" s="197">
        <v>45212.016354166699</v>
      </c>
      <c r="K26" s="197">
        <v>45211.683020833298</v>
      </c>
      <c r="L26" s="171" t="s">
        <v>3852</v>
      </c>
      <c r="M26" s="173" t="s">
        <v>3898</v>
      </c>
      <c r="N26" s="197">
        <v>45211.474687499998</v>
      </c>
      <c r="O26" s="171">
        <v>3944</v>
      </c>
      <c r="P26" s="173" t="s">
        <v>3932</v>
      </c>
      <c r="Q26" s="173" t="s">
        <v>4047</v>
      </c>
      <c r="R26" s="174">
        <v>229.9</v>
      </c>
      <c r="S26" s="174">
        <v>228.3</v>
      </c>
      <c r="T26" s="175">
        <v>208.00536508546699</v>
      </c>
      <c r="U26" s="175">
        <v>232.8871740175629</v>
      </c>
      <c r="V26" s="176">
        <v>0.1196209959386012</v>
      </c>
      <c r="W26" s="174">
        <v>155.77641760934065</v>
      </c>
      <c r="X26" s="174">
        <v>9.5392235026136891</v>
      </c>
      <c r="Y26" s="174">
        <v>146.23719410672695</v>
      </c>
      <c r="Z26" s="174">
        <v>13.665081587442943</v>
      </c>
      <c r="AA26" s="174">
        <v>7.0499039414648914</v>
      </c>
      <c r="AB26" s="196">
        <v>83.266100967917453</v>
      </c>
      <c r="AC26" s="174">
        <v>20.261417902193248</v>
      </c>
      <c r="AD26" s="171">
        <v>0.73</v>
      </c>
      <c r="AE26" s="177">
        <v>-1</v>
      </c>
      <c r="AF26" s="178">
        <v>0.5</v>
      </c>
      <c r="AG26" s="179">
        <v>4.9093749999999999E-2</v>
      </c>
      <c r="AH26" s="191" t="s">
        <v>4151</v>
      </c>
    </row>
    <row xmlns:x14ac="http://schemas.microsoft.com/office/spreadsheetml/2009/9/ac" r="27" hidden="true" x14ac:dyDescent="0.25">
      <c r="A27" s="181">
        <v>26</v>
      </c>
      <c r="B27" s="181" t="s">
        <v>3438</v>
      </c>
      <c r="C27" s="181" t="s">
        <v>3556</v>
      </c>
      <c r="D27" s="182" t="s">
        <v>3665</v>
      </c>
      <c r="E27" s="182"/>
      <c r="F27" s="183">
        <v>38.584699999999998</v>
      </c>
      <c r="G27" s="183">
        <v>-85.411699999999996</v>
      </c>
      <c r="H27" s="181" t="s">
        <v>3719</v>
      </c>
      <c r="I27" s="181" t="s">
        <v>3747</v>
      </c>
      <c r="J27" s="197">
        <v>45231.029178240708</v>
      </c>
      <c r="K27" s="197">
        <v>45230.695844907408</v>
      </c>
      <c r="L27" s="182" t="s">
        <v>3853</v>
      </c>
      <c r="M27" s="184" t="s">
        <v>3898</v>
      </c>
      <c r="N27" s="197">
        <v>45230.487511574094</v>
      </c>
      <c r="O27" s="182">
        <v>6071</v>
      </c>
      <c r="P27" s="184" t="s">
        <v>3933</v>
      </c>
      <c r="Q27" s="184" t="s">
        <v>4048</v>
      </c>
      <c r="R27" s="185">
        <v>278.2</v>
      </c>
      <c r="S27" s="185">
        <v>284.99</v>
      </c>
      <c r="T27" s="186">
        <v>256.69064373722</v>
      </c>
      <c r="U27" s="186">
        <v>1221.2840601131795</v>
      </c>
      <c r="V27" s="187">
        <v>3.7578051242235211</v>
      </c>
      <c r="W27" s="186">
        <v>217.74065381740886</v>
      </c>
      <c r="X27" s="185">
        <v>36.453518790824923</v>
      </c>
      <c r="Y27" s="185">
        <v>181.28713502658397</v>
      </c>
      <c r="Z27" s="185">
        <v>12.657182504460975</v>
      </c>
      <c r="AA27" s="185">
        <v>4.6067522352323431</v>
      </c>
      <c r="AB27" s="196">
        <v>14.89454460969165</v>
      </c>
      <c r="AC27" s="185">
        <v>15.887514250337761</v>
      </c>
      <c r="AD27" s="182">
        <v>3.2</v>
      </c>
      <c r="AE27" s="64">
        <v>-1</v>
      </c>
      <c r="AF27" s="188">
        <v>0.5</v>
      </c>
      <c r="AG27" s="189">
        <v>4.5068749999999998E-2</v>
      </c>
      <c r="AH27" s="194" t="s">
        <v>4152</v>
      </c>
    </row>
    <row xmlns:x14ac="http://schemas.microsoft.com/office/spreadsheetml/2009/9/ac" r="28" x14ac:dyDescent="0.25">
      <c r="A28" s="170">
        <v>27</v>
      </c>
      <c r="B28" s="170" t="s">
        <v>3439</v>
      </c>
      <c r="C28" s="170" t="s">
        <v>3557</v>
      </c>
      <c r="D28" s="171" t="s">
        <v>3665</v>
      </c>
      <c r="E28" s="171"/>
      <c r="F28" s="172">
        <v>38.584699999999998</v>
      </c>
      <c r="G28" s="172">
        <v>-85.411699999999996</v>
      </c>
      <c r="H28" s="170" t="s">
        <v>3719</v>
      </c>
      <c r="I28" s="170" t="s">
        <v>3748</v>
      </c>
      <c r="J28" s="197">
        <v>45122.0292708333</v>
      </c>
      <c r="K28" s="197">
        <v>45121.695937500001</v>
      </c>
      <c r="L28" s="171" t="s">
        <v>3853</v>
      </c>
      <c r="M28" s="173" t="s">
        <v>3898</v>
      </c>
      <c r="N28" s="197">
        <v>45121.487604166701</v>
      </c>
      <c r="O28" s="171">
        <v>6071</v>
      </c>
      <c r="P28" s="173" t="s">
        <v>3934</v>
      </c>
      <c r="Q28" s="173" t="s">
        <v>4048</v>
      </c>
      <c r="R28" s="174">
        <v>1373.5</v>
      </c>
      <c r="S28" s="174">
        <v>1399.05</v>
      </c>
      <c r="T28" s="175">
        <v>1262.2432394648999</v>
      </c>
      <c r="U28" s="175">
        <v>1355.5752669864326</v>
      </c>
      <c r="V28" s="176">
        <v>7.3941396240790047E-2</v>
      </c>
      <c r="W28" s="174">
        <v>546.08531937765383</v>
      </c>
      <c r="X28" s="174">
        <v>17.593130273798327</v>
      </c>
      <c r="Y28" s="174">
        <v>528.49218910385548</v>
      </c>
      <c r="Z28" s="174">
        <v>11.114534528293442</v>
      </c>
      <c r="AA28" s="174">
        <v>8.8653756661691077</v>
      </c>
      <c r="AB28" s="196">
        <v>17.338929176438683</v>
      </c>
      <c r="AC28" s="174">
        <v>8.7850574493956</v>
      </c>
      <c r="AD28" s="171">
        <v>1.52</v>
      </c>
      <c r="AE28" s="177">
        <v>1</v>
      </c>
      <c r="AF28" s="178">
        <v>1</v>
      </c>
      <c r="AG28" s="179">
        <v>5.525E-2</v>
      </c>
      <c r="AH28" s="170"/>
    </row>
    <row xmlns:x14ac="http://schemas.microsoft.com/office/spreadsheetml/2009/9/ac" r="29" hidden="true" x14ac:dyDescent="0.25">
      <c r="A29" s="181">
        <v>28</v>
      </c>
      <c r="B29" s="181" t="s">
        <v>3440</v>
      </c>
      <c r="C29" s="181" t="s">
        <v>3558</v>
      </c>
      <c r="D29" s="182" t="s">
        <v>3666</v>
      </c>
      <c r="E29" s="182"/>
      <c r="F29" s="183">
        <v>37.151699999999998</v>
      </c>
      <c r="G29" s="183">
        <v>-88.775000000000006</v>
      </c>
      <c r="H29" s="181" t="s">
        <v>3719</v>
      </c>
      <c r="I29" s="181" t="s">
        <v>3749</v>
      </c>
      <c r="J29" s="197">
        <v>45273.037743055589</v>
      </c>
      <c r="K29" s="197">
        <v>45272.704409722202</v>
      </c>
      <c r="L29" s="182" t="s">
        <v>3853</v>
      </c>
      <c r="M29" s="184" t="s">
        <v>3899</v>
      </c>
      <c r="N29" s="197">
        <v>45272.454409722202</v>
      </c>
      <c r="O29" s="182">
        <v>1379</v>
      </c>
      <c r="P29" s="184" t="s">
        <v>3935</v>
      </c>
      <c r="Q29" s="184" t="s">
        <v>4049</v>
      </c>
      <c r="R29" s="185">
        <v>943.29899999999998</v>
      </c>
      <c r="S29" s="185">
        <v>928</v>
      </c>
      <c r="T29" s="186">
        <v>843.25534065372597</v>
      </c>
      <c r="U29" s="186">
        <v>1183.5065735894277</v>
      </c>
      <c r="V29" s="187">
        <v>0.40349727601123181</v>
      </c>
      <c r="W29" s="186">
        <v>382.0395476821891</v>
      </c>
      <c r="X29" s="185">
        <v>18.432992100109509</v>
      </c>
      <c r="Y29" s="185">
        <v>363.60655558207964</v>
      </c>
      <c r="Z29" s="185">
        <v>10.349892177223236</v>
      </c>
      <c r="AA29" s="185">
        <v>5.1957934769596648</v>
      </c>
      <c r="AB29" s="196">
        <v>72.176164173022585</v>
      </c>
      <c r="AC29" s="185">
        <v>42.583936862083327</v>
      </c>
      <c r="AD29" s="182">
        <v>1.77</v>
      </c>
      <c r="AE29" s="64">
        <v>1</v>
      </c>
      <c r="AF29" s="188">
        <v>0.5</v>
      </c>
      <c r="AG29" s="189">
        <v>4.9568750000000002E-2</v>
      </c>
      <c r="AH29" s="193" t="s">
        <v>4153</v>
      </c>
    </row>
    <row xmlns:x14ac="http://schemas.microsoft.com/office/spreadsheetml/2009/9/ac" r="30" hidden="true" x14ac:dyDescent="0.25">
      <c r="A30" s="170">
        <v>29</v>
      </c>
      <c r="B30" s="170" t="s">
        <v>3441</v>
      </c>
      <c r="C30" s="170" t="s">
        <v>3559</v>
      </c>
      <c r="D30" s="171" t="s">
        <v>3666</v>
      </c>
      <c r="E30" s="171"/>
      <c r="F30" s="190">
        <v>37.151699999999998</v>
      </c>
      <c r="G30" s="190">
        <v>-88.775000000000006</v>
      </c>
      <c r="H30" s="170" t="s">
        <v>3719</v>
      </c>
      <c r="I30" s="170" t="s">
        <v>3750</v>
      </c>
      <c r="J30" s="197">
        <v>44647.032268518509</v>
      </c>
      <c r="K30" s="197">
        <v>44646.698935185195</v>
      </c>
      <c r="L30" s="171" t="s">
        <v>3853</v>
      </c>
      <c r="M30" s="173" t="s">
        <v>3899</v>
      </c>
      <c r="N30" s="197">
        <v>44646.448935185195</v>
      </c>
      <c r="O30" s="171">
        <v>1379</v>
      </c>
      <c r="P30" s="173" t="s">
        <v>3936</v>
      </c>
      <c r="Q30" s="173" t="s">
        <v>4050</v>
      </c>
      <c r="R30" s="174">
        <v>811.40099999999995</v>
      </c>
      <c r="S30" s="174">
        <v>780.99800000000005</v>
      </c>
      <c r="T30" s="175">
        <v>714.94506635557104</v>
      </c>
      <c r="U30" s="175">
        <v>670.61448103404302</v>
      </c>
      <c r="V30" s="176">
        <v>6.2005582537275152E-2</v>
      </c>
      <c r="W30" s="174">
        <v>87.636313804826841</v>
      </c>
      <c r="X30" s="174">
        <v>26.748913002306892</v>
      </c>
      <c r="Y30" s="174">
        <v>60.887400802519942</v>
      </c>
      <c r="Z30" s="174">
        <v>6.6280552158406927</v>
      </c>
      <c r="AA30" s="174">
        <v>4.429233913629556</v>
      </c>
      <c r="AB30" s="196">
        <v>174.45593255467509</v>
      </c>
      <c r="AC30" s="174">
        <v>326.23259387724244</v>
      </c>
      <c r="AD30" s="171">
        <v>5.61</v>
      </c>
      <c r="AE30" s="177">
        <v>-1</v>
      </c>
      <c r="AF30" s="178">
        <v>0.5</v>
      </c>
      <c r="AG30" s="179">
        <v>4.2424999999999997E-2</v>
      </c>
      <c r="AH30" s="191" t="s">
        <v>4153</v>
      </c>
    </row>
    <row xmlns:x14ac="http://schemas.microsoft.com/office/spreadsheetml/2009/9/ac" r="31" x14ac:dyDescent="0.25">
      <c r="A31" s="181">
        <v>30</v>
      </c>
      <c r="B31" s="181" t="s">
        <v>3442</v>
      </c>
      <c r="C31" s="181" t="s">
        <v>3560</v>
      </c>
      <c r="D31" s="182" t="s">
        <v>3666</v>
      </c>
      <c r="E31" s="182"/>
      <c r="F31" s="183">
        <v>37.151699999999998</v>
      </c>
      <c r="G31" s="183">
        <v>-88.775000000000006</v>
      </c>
      <c r="H31" s="181" t="s">
        <v>3719</v>
      </c>
      <c r="I31" s="181" t="s">
        <v>3751</v>
      </c>
      <c r="J31" s="197">
        <v>45164.037974537001</v>
      </c>
      <c r="K31" s="197">
        <v>45163.704641203702</v>
      </c>
      <c r="L31" s="182" t="s">
        <v>3853</v>
      </c>
      <c r="M31" s="184" t="s">
        <v>3899</v>
      </c>
      <c r="N31" s="197">
        <v>45163.454641203702</v>
      </c>
      <c r="O31" s="182">
        <v>1379</v>
      </c>
      <c r="P31" s="184" t="s">
        <v>3937</v>
      </c>
      <c r="Q31" s="184" t="s">
        <v>4051</v>
      </c>
      <c r="R31" s="185">
        <v>1266.6010000000001</v>
      </c>
      <c r="S31" s="185">
        <v>1261.202</v>
      </c>
      <c r="T31" s="186">
        <v>1144.6329974986099</v>
      </c>
      <c r="U31" s="186">
        <v>996.71478836736981</v>
      </c>
      <c r="V31" s="187">
        <v>0.12922762968959381</v>
      </c>
      <c r="W31" s="185">
        <v>209.44905340229587</v>
      </c>
      <c r="X31" s="185">
        <v>24.895665251605855</v>
      </c>
      <c r="Y31" s="185">
        <v>184.55338815069001</v>
      </c>
      <c r="Z31" s="185">
        <v>9.9821018556023553</v>
      </c>
      <c r="AA31" s="185">
        <v>5.792507070196784</v>
      </c>
      <c r="AB31" s="196">
        <v>11.785619498917072</v>
      </c>
      <c r="AC31" s="185">
        <v>10.253488964057853</v>
      </c>
      <c r="AD31" s="182">
        <v>2.61</v>
      </c>
      <c r="AE31" s="64">
        <v>1</v>
      </c>
      <c r="AF31" s="188">
        <v>1</v>
      </c>
      <c r="AG31" s="189">
        <v>5.7631250000000002E-2</v>
      </c>
      <c r="AH31" s="193" t="s">
        <v>4154</v>
      </c>
    </row>
    <row xmlns:x14ac="http://schemas.microsoft.com/office/spreadsheetml/2009/9/ac" r="32" hidden="true" x14ac:dyDescent="0.25">
      <c r="A32" s="170">
        <v>31</v>
      </c>
      <c r="B32" s="170" t="s">
        <v>3443</v>
      </c>
      <c r="C32" s="170" t="s">
        <v>3561</v>
      </c>
      <c r="D32" s="171" t="s">
        <v>3667</v>
      </c>
      <c r="E32" s="171"/>
      <c r="F32" s="190">
        <v>34.4236</v>
      </c>
      <c r="G32" s="190">
        <v>-92.139200000000002</v>
      </c>
      <c r="H32" s="170" t="s">
        <v>3719</v>
      </c>
      <c r="I32" s="170" t="s">
        <v>3752</v>
      </c>
      <c r="J32" s="197">
        <v>45206.04582175929</v>
      </c>
      <c r="K32" s="197">
        <v>45205.712488425903</v>
      </c>
      <c r="L32" s="171" t="s">
        <v>3854</v>
      </c>
      <c r="M32" s="173" t="s">
        <v>3899</v>
      </c>
      <c r="N32" s="197">
        <v>45205.462488425903</v>
      </c>
      <c r="O32" s="171">
        <v>6009</v>
      </c>
      <c r="P32" s="173" t="s">
        <v>3938</v>
      </c>
      <c r="Q32" s="173" t="s">
        <v>4052</v>
      </c>
      <c r="R32" s="174">
        <v>320</v>
      </c>
      <c r="S32" s="174">
        <v>380.1</v>
      </c>
      <c r="T32" s="175">
        <v>294.84260037283298</v>
      </c>
      <c r="U32" s="175">
        <v>645.45988258854618</v>
      </c>
      <c r="V32" s="176">
        <v>1.1891676500354844</v>
      </c>
      <c r="W32" s="174">
        <v>145.30837396966618</v>
      </c>
      <c r="X32" s="174">
        <v>34.897473779763324</v>
      </c>
      <c r="Y32" s="174">
        <v>110.41090018990285</v>
      </c>
      <c r="Z32" s="174">
        <v>15.168596254599185</v>
      </c>
      <c r="AA32" s="174">
        <v>5.0948284397699926</v>
      </c>
      <c r="AB32" s="196">
        <v>60.613405408194581</v>
      </c>
      <c r="AC32" s="174">
        <v>56.572511714314942</v>
      </c>
      <c r="AD32" s="171">
        <v>2.8</v>
      </c>
      <c r="AE32" s="177">
        <v>-1</v>
      </c>
      <c r="AF32" s="178">
        <v>0.5</v>
      </c>
      <c r="AG32" s="179">
        <v>5.4156250000000003E-2</v>
      </c>
      <c r="AH32" s="170"/>
    </row>
    <row xmlns:x14ac="http://schemas.microsoft.com/office/spreadsheetml/2009/9/ac" r="33" x14ac:dyDescent="0.25">
      <c r="A33" s="181">
        <v>32</v>
      </c>
      <c r="B33" s="181" t="s">
        <v>3444</v>
      </c>
      <c r="C33" s="181" t="s">
        <v>3562</v>
      </c>
      <c r="D33" s="182" t="s">
        <v>3668</v>
      </c>
      <c r="E33" s="182"/>
      <c r="F33" s="192">
        <v>45.379199999999997</v>
      </c>
      <c r="G33" s="192">
        <v>-93.895799999999994</v>
      </c>
      <c r="H33" s="181" t="s">
        <v>3719</v>
      </c>
      <c r="I33" s="181" t="s">
        <v>3753</v>
      </c>
      <c r="J33" s="197">
        <v>44715.054872685199</v>
      </c>
      <c r="K33" s="197">
        <v>44714.721539351798</v>
      </c>
      <c r="L33" s="182" t="s">
        <v>3855</v>
      </c>
      <c r="M33" s="184" t="s">
        <v>3899</v>
      </c>
      <c r="N33" s="197">
        <v>44714.471539351798</v>
      </c>
      <c r="O33" s="182">
        <v>6090</v>
      </c>
      <c r="P33" s="184" t="s">
        <v>3939</v>
      </c>
      <c r="Q33" s="184" t="s">
        <v>4053</v>
      </c>
      <c r="R33" s="185">
        <v>411.9</v>
      </c>
      <c r="S33" s="185">
        <v>411.2</v>
      </c>
      <c r="T33" s="186">
        <v>373.46830178863303</v>
      </c>
      <c r="U33" s="186">
        <v>630.63612374825709</v>
      </c>
      <c r="V33" s="187">
        <v>0.6885934381257609</v>
      </c>
      <c r="W33" s="185">
        <v>88.078897507287408</v>
      </c>
      <c r="X33" s="185">
        <v>23.639486741110101</v>
      </c>
      <c r="Y33" s="185">
        <v>64.439410766177289</v>
      </c>
      <c r="Z33" s="185">
        <v>6.8450782963362995</v>
      </c>
      <c r="AA33" s="185">
        <v>4.1165097968314139</v>
      </c>
      <c r="AB33" s="196">
        <v>13.259039695513309</v>
      </c>
      <c r="AC33" s="185">
        <v>21.302857110791383</v>
      </c>
      <c r="AD33" s="182">
        <v>4.82</v>
      </c>
      <c r="AE33" s="64">
        <v>-1</v>
      </c>
      <c r="AF33" s="188">
        <v>0.7</v>
      </c>
      <c r="AG33" s="189">
        <v>1.7662500000000001E-2</v>
      </c>
      <c r="AH33" s="181"/>
    </row>
    <row xmlns:x14ac="http://schemas.microsoft.com/office/spreadsheetml/2009/9/ac" r="34" x14ac:dyDescent="0.25">
      <c r="A34" s="170">
        <v>33</v>
      </c>
      <c r="B34" s="170" t="s">
        <v>3445</v>
      </c>
      <c r="C34" s="170" t="s">
        <v>3563</v>
      </c>
      <c r="D34" s="171" t="s">
        <v>3669</v>
      </c>
      <c r="E34" s="171"/>
      <c r="F34" s="190">
        <v>32.259700000000002</v>
      </c>
      <c r="G34" s="190">
        <v>-94.570300000000003</v>
      </c>
      <c r="H34" s="170" t="s">
        <v>3719</v>
      </c>
      <c r="I34" s="170" t="s">
        <v>3754</v>
      </c>
      <c r="J34" s="197">
        <v>45234.050625000003</v>
      </c>
      <c r="K34" s="197">
        <v>45233.717291666704</v>
      </c>
      <c r="L34" s="171" t="s">
        <v>3856</v>
      </c>
      <c r="M34" s="173" t="s">
        <v>3899</v>
      </c>
      <c r="N34" s="197">
        <v>45233.467291666704</v>
      </c>
      <c r="O34" s="171">
        <v>6146</v>
      </c>
      <c r="P34" s="173" t="s">
        <v>3940</v>
      </c>
      <c r="Q34" s="173" t="s">
        <v>4054</v>
      </c>
      <c r="R34" s="174">
        <v>1488.1</v>
      </c>
      <c r="S34" s="174">
        <v>1487.9</v>
      </c>
      <c r="T34" s="175">
        <v>1349.9453242044001</v>
      </c>
      <c r="U34" s="175">
        <v>1692.3117078148389</v>
      </c>
      <c r="V34" s="176">
        <v>0.25361500015729516</v>
      </c>
      <c r="W34" s="174">
        <v>384.0417278556302</v>
      </c>
      <c r="X34" s="174">
        <v>27.195205132486194</v>
      </c>
      <c r="Y34" s="174">
        <v>356.84652272314406</v>
      </c>
      <c r="Z34" s="174">
        <v>12.317411546672803</v>
      </c>
      <c r="AA34" s="174">
        <v>6.03125845546906</v>
      </c>
      <c r="AB34" s="196">
        <v>43.487322239299544</v>
      </c>
      <c r="AC34" s="174">
        <v>33.920111346653641</v>
      </c>
      <c r="AD34" s="171">
        <v>2.34</v>
      </c>
      <c r="AE34" s="177">
        <v>-1</v>
      </c>
      <c r="AF34" s="178">
        <v>1</v>
      </c>
      <c r="AG34" s="179">
        <v>4.309375E-2</v>
      </c>
      <c r="AH34" s="191" t="s">
        <v>4155</v>
      </c>
    </row>
    <row xmlns:x14ac="http://schemas.microsoft.com/office/spreadsheetml/2009/9/ac" r="35" hidden="true" x14ac:dyDescent="0.25">
      <c r="A35" s="181">
        <v>34</v>
      </c>
      <c r="B35" s="181" t="s">
        <v>3446</v>
      </c>
      <c r="C35" s="181" t="s">
        <v>3564</v>
      </c>
      <c r="D35" s="182" t="s">
        <v>3669</v>
      </c>
      <c r="E35" s="182"/>
      <c r="F35" s="183">
        <v>32.259700000000002</v>
      </c>
      <c r="G35" s="183">
        <v>-94.570300000000003</v>
      </c>
      <c r="H35" s="181" t="s">
        <v>3719</v>
      </c>
      <c r="I35" s="181" t="s">
        <v>3755</v>
      </c>
      <c r="J35" s="197">
        <v>44659.045717592591</v>
      </c>
      <c r="K35" s="197">
        <v>44658.712384259292</v>
      </c>
      <c r="L35" s="182" t="s">
        <v>3856</v>
      </c>
      <c r="M35" s="184" t="s">
        <v>3899</v>
      </c>
      <c r="N35" s="197">
        <v>44658.462384259292</v>
      </c>
      <c r="O35" s="182">
        <v>6146</v>
      </c>
      <c r="P35" s="184" t="s">
        <v>3941</v>
      </c>
      <c r="Q35" s="184" t="s">
        <v>4055</v>
      </c>
      <c r="R35" s="185">
        <v>1469.4</v>
      </c>
      <c r="S35" s="185">
        <v>1514</v>
      </c>
      <c r="T35" s="186">
        <v>1336.38896023967</v>
      </c>
      <c r="U35" s="186">
        <v>674.39276881257274</v>
      </c>
      <c r="V35" s="187">
        <v>0.49536191267875623</v>
      </c>
      <c r="W35" s="185">
        <v>84.523106425026185</v>
      </c>
      <c r="X35" s="185">
        <v>27.323164557445939</v>
      </c>
      <c r="Y35" s="185">
        <v>57.19994186758025</v>
      </c>
      <c r="Z35" s="185">
        <v>7.1034646175129321</v>
      </c>
      <c r="AA35" s="185">
        <v>7.3708942105891744</v>
      </c>
      <c r="AB35" s="196">
        <v>36.456530414098779</v>
      </c>
      <c r="AC35" s="185">
        <v>74.857409116949498</v>
      </c>
      <c r="AD35" s="182">
        <v>6.16</v>
      </c>
      <c r="AE35" s="64">
        <v>1</v>
      </c>
      <c r="AF35" s="188">
        <v>0.5</v>
      </c>
      <c r="AG35" s="189">
        <v>4.7699999999999999E-2</v>
      </c>
      <c r="AH35" s="193"/>
    </row>
    <row xmlns:x14ac="http://schemas.microsoft.com/office/spreadsheetml/2009/9/ac" r="36" x14ac:dyDescent="0.25">
      <c r="A36" s="170">
        <v>35</v>
      </c>
      <c r="B36" s="170" t="s">
        <v>3447</v>
      </c>
      <c r="C36" s="170" t="s">
        <v>3565</v>
      </c>
      <c r="D36" s="170" t="s">
        <v>3670</v>
      </c>
      <c r="E36" s="170"/>
      <c r="F36" s="172">
        <v>38.347189</v>
      </c>
      <c r="G36" s="172">
        <v>-94.646705900000001</v>
      </c>
      <c r="H36" s="170" t="s">
        <v>3719</v>
      </c>
      <c r="I36" s="170" t="s">
        <v>3756</v>
      </c>
      <c r="J36" s="197">
        <v>44854.052465277804</v>
      </c>
      <c r="K36" s="197">
        <v>44853.719131944403</v>
      </c>
      <c r="L36" s="171" t="s">
        <v>3857</v>
      </c>
      <c r="M36" s="170" t="s">
        <v>3899</v>
      </c>
      <c r="N36" s="197">
        <v>44853.469131944403</v>
      </c>
      <c r="O36" s="170">
        <v>1241</v>
      </c>
      <c r="P36" s="170" t="s">
        <v>3942</v>
      </c>
      <c r="Q36" s="173" t="s">
        <v>4056</v>
      </c>
      <c r="R36" s="170">
        <v>708.8</v>
      </c>
      <c r="S36" s="170">
        <v>713.2</v>
      </c>
      <c r="T36" s="175">
        <v>644.01044692599999</v>
      </c>
      <c r="U36" s="175">
        <v>553.26669780445991</v>
      </c>
      <c r="V36" s="176">
        <v>0.14090415699726527</v>
      </c>
      <c r="W36" s="174">
        <v>117.50176506449429</v>
      </c>
      <c r="X36" s="174">
        <v>14.603679684586599</v>
      </c>
      <c r="Y36" s="174">
        <v>102.89808537990768</v>
      </c>
      <c r="Z36" s="174">
        <v>5.7100494650157634</v>
      </c>
      <c r="AA36" s="174">
        <v>6.1263023373791849</v>
      </c>
      <c r="AB36" s="196">
        <v>157.34476070702027</v>
      </c>
      <c r="AC36" s="174">
        <v>136.36545927941756</v>
      </c>
      <c r="AD36" s="171">
        <v>2.6</v>
      </c>
      <c r="AE36" s="177">
        <v>-1</v>
      </c>
      <c r="AF36" s="178">
        <v>0.7</v>
      </c>
      <c r="AG36" s="179">
        <v>5.6443750000000001E-2</v>
      </c>
      <c r="AH36" s="191" t="s">
        <v>4156</v>
      </c>
    </row>
    <row xmlns:x14ac="http://schemas.microsoft.com/office/spreadsheetml/2009/9/ac" r="37" x14ac:dyDescent="0.25">
      <c r="A37" s="181">
        <v>36</v>
      </c>
      <c r="B37" s="181" t="s">
        <v>3448</v>
      </c>
      <c r="C37" s="181" t="s">
        <v>3566</v>
      </c>
      <c r="D37" s="182" t="s">
        <v>3671</v>
      </c>
      <c r="E37" s="182"/>
      <c r="F37" s="192">
        <v>31.184999999999999</v>
      </c>
      <c r="G37" s="192">
        <v>-96.485299999999995</v>
      </c>
      <c r="H37" s="181" t="s">
        <v>3719</v>
      </c>
      <c r="I37" s="181" t="s">
        <v>3756</v>
      </c>
      <c r="J37" s="197">
        <v>44854.053796296299</v>
      </c>
      <c r="K37" s="197">
        <v>44853.720462963</v>
      </c>
      <c r="L37" s="182" t="s">
        <v>3858</v>
      </c>
      <c r="M37" s="184" t="s">
        <v>3899</v>
      </c>
      <c r="N37" s="197">
        <v>44853.470462963</v>
      </c>
      <c r="O37" s="182">
        <v>6180</v>
      </c>
      <c r="P37" s="184" t="s">
        <v>3942</v>
      </c>
      <c r="Q37" s="184" t="s">
        <v>4057</v>
      </c>
      <c r="R37" s="185">
        <v>1788.5</v>
      </c>
      <c r="S37" s="185">
        <v>1803.2</v>
      </c>
      <c r="T37" s="186">
        <v>1626.2783319320999</v>
      </c>
      <c r="U37" s="186">
        <v>1548.9342815728419</v>
      </c>
      <c r="V37" s="187">
        <v>4.7558925702077988E-2</v>
      </c>
      <c r="W37" s="185">
        <v>595.19720918620419</v>
      </c>
      <c r="X37" s="185">
        <v>10.416621282414692</v>
      </c>
      <c r="Y37" s="185">
        <v>584.78058790378952</v>
      </c>
      <c r="Z37" s="185">
        <v>5.9480835872814648</v>
      </c>
      <c r="AA37" s="185">
        <v>19.165042803478244</v>
      </c>
      <c r="AB37" s="196">
        <v>2.9665567448169838</v>
      </c>
      <c r="AC37" s="185">
        <v>1.5327209848221084</v>
      </c>
      <c r="AD37" s="182">
        <v>1.55</v>
      </c>
      <c r="AE37" s="64">
        <v>1</v>
      </c>
      <c r="AF37" s="188">
        <v>1</v>
      </c>
      <c r="AG37" s="189">
        <v>2.9531249999999998E-2</v>
      </c>
      <c r="AH37" s="193" t="s">
        <v>4157</v>
      </c>
    </row>
    <row xmlns:x14ac="http://schemas.microsoft.com/office/spreadsheetml/2009/9/ac" r="38" x14ac:dyDescent="0.25">
      <c r="A38" s="170">
        <v>37</v>
      </c>
      <c r="B38" s="170" t="s">
        <v>3449</v>
      </c>
      <c r="C38" s="170" t="s">
        <v>3567</v>
      </c>
      <c r="D38" s="171" t="s">
        <v>3672</v>
      </c>
      <c r="E38" s="171"/>
      <c r="F38" s="172">
        <v>29.917200000000001</v>
      </c>
      <c r="G38" s="172">
        <v>-96.750600000000006</v>
      </c>
      <c r="H38" s="170" t="s">
        <v>3719</v>
      </c>
      <c r="I38" s="170" t="s">
        <v>3756</v>
      </c>
      <c r="J38" s="197">
        <v>44854.054085648102</v>
      </c>
      <c r="K38" s="197">
        <v>44853.720752314803</v>
      </c>
      <c r="L38" s="171" t="s">
        <v>3858</v>
      </c>
      <c r="M38" s="173" t="s">
        <v>3899</v>
      </c>
      <c r="N38" s="197">
        <v>44853.470752314803</v>
      </c>
      <c r="O38" s="171">
        <v>6179</v>
      </c>
      <c r="P38" s="173" t="s">
        <v>3942</v>
      </c>
      <c r="Q38" s="173" t="s">
        <v>4057</v>
      </c>
      <c r="R38" s="174">
        <v>964.3</v>
      </c>
      <c r="S38" s="174">
        <v>979</v>
      </c>
      <c r="T38" s="175">
        <v>878.57666922409999</v>
      </c>
      <c r="U38" s="175">
        <v>1357.1671941134523</v>
      </c>
      <c r="V38" s="176">
        <v>0.5447339334790342</v>
      </c>
      <c r="W38" s="174">
        <v>261.61759890621892</v>
      </c>
      <c r="X38" s="174">
        <v>10.322236497805916</v>
      </c>
      <c r="Y38" s="174">
        <v>251.29536240841293</v>
      </c>
      <c r="Z38" s="174">
        <v>3.8208425486242779</v>
      </c>
      <c r="AA38" s="174">
        <v>6.7379613829205462</v>
      </c>
      <c r="AB38" s="196">
        <v>164.31083905286795</v>
      </c>
      <c r="AC38" s="174">
        <v>142.95042997599509</v>
      </c>
      <c r="AD38" s="171">
        <v>2.61</v>
      </c>
      <c r="AE38" s="177">
        <v>-1</v>
      </c>
      <c r="AF38" s="188">
        <v>0.7</v>
      </c>
      <c r="AG38" s="179">
        <v>1.9587500000000001E-2</v>
      </c>
      <c r="AH38" s="170"/>
    </row>
    <row xmlns:x14ac="http://schemas.microsoft.com/office/spreadsheetml/2009/9/ac" r="39" x14ac:dyDescent="0.25">
      <c r="A39" s="181">
        <v>38</v>
      </c>
      <c r="B39" s="181" t="s">
        <v>3450</v>
      </c>
      <c r="C39" s="181" t="s">
        <v>3568</v>
      </c>
      <c r="D39" s="182" t="s">
        <v>3673</v>
      </c>
      <c r="E39" s="182"/>
      <c r="F39" s="192">
        <v>41.080800000000004</v>
      </c>
      <c r="G39" s="192">
        <v>-101.1408</v>
      </c>
      <c r="H39" s="181" t="s">
        <v>3720</v>
      </c>
      <c r="I39" s="181" t="s">
        <v>3757</v>
      </c>
      <c r="J39" s="197">
        <v>45143.741898148102</v>
      </c>
      <c r="K39" s="197">
        <v>45143.741898148102</v>
      </c>
      <c r="L39" s="182" t="s">
        <v>3859</v>
      </c>
      <c r="M39" s="184" t="s">
        <v>3899</v>
      </c>
      <c r="N39" s="197">
        <v>45143.491898148102</v>
      </c>
      <c r="O39" s="182">
        <v>6077</v>
      </c>
      <c r="P39" s="184" t="s">
        <v>3943</v>
      </c>
      <c r="Q39" s="184" t="s">
        <v>4058</v>
      </c>
      <c r="R39" s="181">
        <v>1358.5</v>
      </c>
      <c r="S39" s="181">
        <v>1357.1</v>
      </c>
      <c r="T39" s="186">
        <v>1231.3944223812</v>
      </c>
      <c r="U39" s="186">
        <v>1533.8231408932347</v>
      </c>
      <c r="V39" s="187">
        <v>0.24559857752743056</v>
      </c>
      <c r="W39" s="185">
        <v>165.67629749713819</v>
      </c>
      <c r="X39" s="185">
        <v>33.428446119193744</v>
      </c>
      <c r="Y39" s="185">
        <v>132.24785137794447</v>
      </c>
      <c r="Z39" s="185">
        <v>9.3556289974296174</v>
      </c>
      <c r="AA39" s="185">
        <v>5.6644028642865267</v>
      </c>
      <c r="AB39" s="196">
        <v>63.720395572304938</v>
      </c>
      <c r="AC39" s="185">
        <v>127.86559378175856</v>
      </c>
      <c r="AD39" s="182">
        <v>6.02</v>
      </c>
      <c r="AE39" s="64">
        <v>-1</v>
      </c>
      <c r="AF39" s="188">
        <v>0.7</v>
      </c>
      <c r="AG39" s="189">
        <v>2.8031250000000001E-2</v>
      </c>
      <c r="AH39" s="181"/>
    </row>
    <row xmlns:x14ac="http://schemas.microsoft.com/office/spreadsheetml/2009/9/ac" r="40" hidden="true" x14ac:dyDescent="0.25">
      <c r="A40" s="170">
        <v>39</v>
      </c>
      <c r="B40" s="170" t="s">
        <v>3451</v>
      </c>
      <c r="C40" s="170" t="s">
        <v>3569</v>
      </c>
      <c r="D40" s="171" t="s">
        <v>3674</v>
      </c>
      <c r="E40" s="171"/>
      <c r="F40" s="172">
        <v>35.297199999999997</v>
      </c>
      <c r="G40" s="172">
        <v>-101.7475</v>
      </c>
      <c r="H40" s="170" t="s">
        <v>3720</v>
      </c>
      <c r="I40" s="170" t="s">
        <v>3758</v>
      </c>
      <c r="J40" s="197">
        <v>44625.744722222196</v>
      </c>
      <c r="K40" s="197">
        <v>44625.744722222196</v>
      </c>
      <c r="L40" s="171" t="s">
        <v>3860</v>
      </c>
      <c r="M40" s="173" t="s">
        <v>3899</v>
      </c>
      <c r="N40" s="197">
        <v>44625.494722222196</v>
      </c>
      <c r="O40" s="171">
        <v>6193</v>
      </c>
      <c r="P40" s="173" t="s">
        <v>3944</v>
      </c>
      <c r="Q40" s="173" t="s">
        <v>4059</v>
      </c>
      <c r="R40" s="170">
        <v>167.2</v>
      </c>
      <c r="S40" s="170">
        <v>177.3</v>
      </c>
      <c r="T40" s="175">
        <v>159.622178952133</v>
      </c>
      <c r="U40" s="175">
        <v>808.97865661990033</v>
      </c>
      <c r="V40" s="176">
        <v>4.0680842845936489</v>
      </c>
      <c r="W40" s="174">
        <v>64.137765416258432</v>
      </c>
      <c r="X40" s="174">
        <v>15.426737040571334</v>
      </c>
      <c r="Y40" s="174">
        <v>48.711028375687086</v>
      </c>
      <c r="Z40" s="174">
        <v>3.8261809973954959</v>
      </c>
      <c r="AA40" s="174">
        <v>4.9816287196695539</v>
      </c>
      <c r="AB40" s="196">
        <v>122.39078546392</v>
      </c>
      <c r="AC40" s="174">
        <v>438.97495053059305</v>
      </c>
      <c r="AD40" s="171">
        <v>10.76</v>
      </c>
      <c r="AE40" s="177">
        <v>1</v>
      </c>
      <c r="AF40" s="178">
        <v>0</v>
      </c>
      <c r="AG40" s="179">
        <v>3.8468750000000003E-2</v>
      </c>
      <c r="AH40" s="191" t="s">
        <v>4158</v>
      </c>
    </row>
    <row xmlns:x14ac="http://schemas.microsoft.com/office/spreadsheetml/2009/9/ac" r="41" x14ac:dyDescent="0.25">
      <c r="A41" s="181">
        <v>40</v>
      </c>
      <c r="B41" s="181" t="s">
        <v>3452</v>
      </c>
      <c r="C41" s="181" t="s">
        <v>3570</v>
      </c>
      <c r="D41" s="182" t="s">
        <v>3674</v>
      </c>
      <c r="E41" s="182"/>
      <c r="F41" s="192">
        <v>35.297199999999997</v>
      </c>
      <c r="G41" s="192">
        <v>-101.7475</v>
      </c>
      <c r="H41" s="181" t="s">
        <v>3720</v>
      </c>
      <c r="I41" s="181" t="s">
        <v>3759</v>
      </c>
      <c r="J41" s="197">
        <v>44651.745925925905</v>
      </c>
      <c r="K41" s="197">
        <v>44651.745925925905</v>
      </c>
      <c r="L41" s="182" t="s">
        <v>3860</v>
      </c>
      <c r="M41" s="184" t="s">
        <v>3899</v>
      </c>
      <c r="N41" s="197">
        <v>44651.495925925905</v>
      </c>
      <c r="O41" s="182">
        <v>6193</v>
      </c>
      <c r="P41" s="184" t="s">
        <v>3945</v>
      </c>
      <c r="Q41" s="184" t="s">
        <v>4060</v>
      </c>
      <c r="R41" s="185">
        <v>641.9</v>
      </c>
      <c r="S41" s="185">
        <v>638.70000000000005</v>
      </c>
      <c r="T41" s="186">
        <v>579.70919255479998</v>
      </c>
      <c r="U41" s="186">
        <v>604.15555344062307</v>
      </c>
      <c r="V41" s="187">
        <v>4.2170041806801548E-2</v>
      </c>
      <c r="W41" s="185">
        <v>67.040589861769419</v>
      </c>
      <c r="X41" s="185">
        <v>9.6036207135446183</v>
      </c>
      <c r="Y41" s="185">
        <v>57.436969148224804</v>
      </c>
      <c r="Z41" s="185">
        <v>2.8294895791071211</v>
      </c>
      <c r="AA41" s="185">
        <v>7.3144142838827886</v>
      </c>
      <c r="AB41" s="196">
        <v>11.765394182594605</v>
      </c>
      <c r="AC41" s="185">
        <v>20.707093761366504</v>
      </c>
      <c r="AD41" s="182">
        <v>5.28</v>
      </c>
      <c r="AE41" s="64">
        <v>1</v>
      </c>
      <c r="AF41" s="188">
        <v>1</v>
      </c>
      <c r="AG41" s="189">
        <v>4.5912500000000002E-2</v>
      </c>
      <c r="AH41" s="181"/>
    </row>
    <row xmlns:x14ac="http://schemas.microsoft.com/office/spreadsheetml/2009/9/ac" r="42" hidden="true" x14ac:dyDescent="0.25">
      <c r="A42" s="170">
        <v>41</v>
      </c>
      <c r="B42" s="170" t="s">
        <v>3453</v>
      </c>
      <c r="C42" s="170" t="s">
        <v>3571</v>
      </c>
      <c r="D42" s="171" t="s">
        <v>3675</v>
      </c>
      <c r="E42" s="171"/>
      <c r="F42" s="172">
        <v>47.371037299999998</v>
      </c>
      <c r="G42" s="172">
        <v>-101.8356849</v>
      </c>
      <c r="H42" s="170" t="s">
        <v>3720</v>
      </c>
      <c r="I42" s="170" t="s">
        <v>3760</v>
      </c>
      <c r="J42" s="197">
        <v>44158.754143518498</v>
      </c>
      <c r="K42" s="197">
        <v>44158.754143518498</v>
      </c>
      <c r="L42" s="171" t="s">
        <v>3861</v>
      </c>
      <c r="M42" s="173" t="s">
        <v>3899</v>
      </c>
      <c r="N42" s="197">
        <v>44158.504143518498</v>
      </c>
      <c r="O42" s="171">
        <v>6469</v>
      </c>
      <c r="P42" s="173" t="s">
        <v>3946</v>
      </c>
      <c r="Q42" s="173" t="s">
        <v>4061</v>
      </c>
      <c r="R42" s="174">
        <v>372.7</v>
      </c>
      <c r="S42" s="174">
        <v>365.9</v>
      </c>
      <c r="T42" s="175">
        <v>337.59368124533302</v>
      </c>
      <c r="U42" s="175">
        <v>1748.7212530207498</v>
      </c>
      <c r="V42" s="176">
        <v>4.1799584831385959</v>
      </c>
      <c r="W42" s="175">
        <v>179.49062691527416</v>
      </c>
      <c r="X42" s="174">
        <v>35.721967550876563</v>
      </c>
      <c r="Y42" s="174">
        <v>143.76865936439759</v>
      </c>
      <c r="Z42" s="174">
        <v>11.491427161524555</v>
      </c>
      <c r="AA42" s="174">
        <v>8.6889695622581105</v>
      </c>
      <c r="AB42" s="196">
        <v>58.614301453660801</v>
      </c>
      <c r="AC42" s="174">
        <v>125.82536712052519</v>
      </c>
      <c r="AD42" s="171">
        <v>6.44</v>
      </c>
      <c r="AE42" s="177">
        <v>1</v>
      </c>
      <c r="AF42" s="178">
        <v>0</v>
      </c>
      <c r="AG42" s="179">
        <v>5.2662500000000001E-2</v>
      </c>
      <c r="AH42" s="191" t="s">
        <v>4159</v>
      </c>
    </row>
    <row xmlns:x14ac="http://schemas.microsoft.com/office/spreadsheetml/2009/9/ac" r="43" x14ac:dyDescent="0.25">
      <c r="A43" s="181">
        <v>42</v>
      </c>
      <c r="B43" s="181" t="s">
        <v>3454</v>
      </c>
      <c r="C43" s="181" t="s">
        <v>3572</v>
      </c>
      <c r="D43" s="182" t="s">
        <v>3676</v>
      </c>
      <c r="E43" s="182"/>
      <c r="F43" s="183">
        <v>42.110300000000002</v>
      </c>
      <c r="G43" s="183">
        <v>-104.8828</v>
      </c>
      <c r="H43" s="181" t="s">
        <v>3720</v>
      </c>
      <c r="I43" s="181" t="s">
        <v>3761</v>
      </c>
      <c r="J43" s="197">
        <v>45186.751481481508</v>
      </c>
      <c r="K43" s="197">
        <v>45186.751481481508</v>
      </c>
      <c r="L43" s="182" t="s">
        <v>3862</v>
      </c>
      <c r="M43" s="184" t="s">
        <v>3900</v>
      </c>
      <c r="N43" s="197">
        <v>45186.459814814807</v>
      </c>
      <c r="O43" s="182">
        <v>6204</v>
      </c>
      <c r="P43" s="184" t="s">
        <v>3947</v>
      </c>
      <c r="Q43" s="184" t="s">
        <v>4062</v>
      </c>
      <c r="R43" s="185">
        <v>1667.1</v>
      </c>
      <c r="S43" s="185">
        <v>1881.6</v>
      </c>
      <c r="T43" s="186">
        <v>1518.8540509449999</v>
      </c>
      <c r="U43" s="186">
        <v>1523.9779721650591</v>
      </c>
      <c r="V43" s="187">
        <v>3.3735441643462549E-3</v>
      </c>
      <c r="W43" s="185">
        <v>140.16873240850921</v>
      </c>
      <c r="X43" s="185">
        <v>29.641349473078201</v>
      </c>
      <c r="Y43" s="185">
        <v>110.52738293543102</v>
      </c>
      <c r="Z43" s="185">
        <v>7.2885381028575189</v>
      </c>
      <c r="AA43" s="185">
        <v>4.1852028816262905</v>
      </c>
      <c r="AB43" s="196">
        <v>4.4641525814714669</v>
      </c>
      <c r="AC43" s="185">
        <v>11.59191620322091</v>
      </c>
      <c r="AD43" s="182">
        <v>7.79</v>
      </c>
      <c r="AE43" s="64">
        <v>-1</v>
      </c>
      <c r="AF43" s="188">
        <v>0.7</v>
      </c>
      <c r="AG43" s="189">
        <v>4.1418749999999997E-2</v>
      </c>
      <c r="AH43" s="193" t="s">
        <v>4160</v>
      </c>
    </row>
    <row xmlns:x14ac="http://schemas.microsoft.com/office/spreadsheetml/2009/9/ac" r="44" x14ac:dyDescent="0.25">
      <c r="A44" s="170">
        <v>43</v>
      </c>
      <c r="B44" s="170" t="s">
        <v>3455</v>
      </c>
      <c r="C44" s="170" t="s">
        <v>3573</v>
      </c>
      <c r="D44" s="171" t="s">
        <v>3676</v>
      </c>
      <c r="E44" s="171"/>
      <c r="F44" s="190">
        <v>42.110300000000002</v>
      </c>
      <c r="G44" s="190">
        <v>-104.8828</v>
      </c>
      <c r="H44" s="170" t="s">
        <v>3720</v>
      </c>
      <c r="I44" s="170" t="s">
        <v>3762</v>
      </c>
      <c r="J44" s="197">
        <v>45102.753564814804</v>
      </c>
      <c r="K44" s="197">
        <v>45102.753564814804</v>
      </c>
      <c r="L44" s="171" t="s">
        <v>3862</v>
      </c>
      <c r="M44" s="173" t="s">
        <v>3900</v>
      </c>
      <c r="N44" s="197">
        <v>45102.461898148104</v>
      </c>
      <c r="O44" s="171">
        <v>6204</v>
      </c>
      <c r="P44" s="173" t="s">
        <v>3948</v>
      </c>
      <c r="Q44" s="173" t="s">
        <v>4063</v>
      </c>
      <c r="R44" s="174">
        <v>1043.4000000000001</v>
      </c>
      <c r="S44" s="174">
        <v>1114.7</v>
      </c>
      <c r="T44" s="175">
        <v>951.94674704616705</v>
      </c>
      <c r="U44" s="175">
        <v>1041.585744507752</v>
      </c>
      <c r="V44" s="176">
        <v>9.4163878115797253E-2</v>
      </c>
      <c r="W44" s="174">
        <v>217.73768834512541</v>
      </c>
      <c r="X44" s="174">
        <v>16.83814597888583</v>
      </c>
      <c r="Y44" s="174">
        <v>200.89954236623959</v>
      </c>
      <c r="Z44" s="174">
        <v>7.7572244776950052</v>
      </c>
      <c r="AA44" s="174">
        <v>12.819429454939339</v>
      </c>
      <c r="AB44" s="196">
        <v>131.40763409403755</v>
      </c>
      <c r="AC44" s="174">
        <v>110.38241263899154</v>
      </c>
      <c r="AD44" s="171">
        <v>2.52</v>
      </c>
      <c r="AE44" s="177">
        <v>1</v>
      </c>
      <c r="AF44" s="188">
        <v>0.7</v>
      </c>
      <c r="AG44" s="179">
        <v>6.5231250000000005E-2</v>
      </c>
      <c r="AH44" s="191" t="s">
        <v>4161</v>
      </c>
      <c r="AI44" s="9"/>
    </row>
    <row xmlns:x14ac="http://schemas.microsoft.com/office/spreadsheetml/2009/9/ac" r="45" x14ac:dyDescent="0.25">
      <c r="A45" s="181">
        <v>44</v>
      </c>
      <c r="B45" s="181" t="s">
        <v>3456</v>
      </c>
      <c r="C45" s="181" t="s">
        <v>3574</v>
      </c>
      <c r="D45" s="182" t="s">
        <v>3676</v>
      </c>
      <c r="E45" s="182"/>
      <c r="F45" s="192">
        <v>42.110300000000002</v>
      </c>
      <c r="G45" s="192">
        <v>-104.8828</v>
      </c>
      <c r="H45" s="181" t="s">
        <v>3720</v>
      </c>
      <c r="I45" s="181" t="s">
        <v>3763</v>
      </c>
      <c r="J45" s="197">
        <v>44068.757534722201</v>
      </c>
      <c r="K45" s="197">
        <v>44068.757534722201</v>
      </c>
      <c r="L45" s="182" t="s">
        <v>3862</v>
      </c>
      <c r="M45" s="184" t="s">
        <v>3900</v>
      </c>
      <c r="N45" s="197">
        <v>44068.465868055602</v>
      </c>
      <c r="O45" s="182">
        <v>6204</v>
      </c>
      <c r="P45" s="184" t="s">
        <v>3949</v>
      </c>
      <c r="Q45" s="184" t="s">
        <v>4064</v>
      </c>
      <c r="R45" s="185">
        <v>520.29999999999995</v>
      </c>
      <c r="S45" s="185">
        <v>520.5</v>
      </c>
      <c r="T45" s="186">
        <v>472.038459713333</v>
      </c>
      <c r="U45" s="186">
        <v>515.95008335656291</v>
      </c>
      <c r="V45" s="187">
        <v>9.3025520992287919E-2</v>
      </c>
      <c r="W45" s="185">
        <v>88.310448879939713</v>
      </c>
      <c r="X45" s="185">
        <v>9.9616215635142602</v>
      </c>
      <c r="Y45" s="185">
        <v>78.348827316425457</v>
      </c>
      <c r="Z45" s="185">
        <v>4.0627071611772179</v>
      </c>
      <c r="AA45" s="185">
        <v>7.9173464016027415</v>
      </c>
      <c r="AB45" s="196">
        <v>166.50318509056615</v>
      </c>
      <c r="AC45" s="185">
        <v>173.71832311115736</v>
      </c>
      <c r="AD45" s="182">
        <v>3.13</v>
      </c>
      <c r="AE45" s="64">
        <v>1</v>
      </c>
      <c r="AF45" s="188">
        <v>0.7</v>
      </c>
      <c r="AG45" s="189">
        <v>3.6374999999999998E-2</v>
      </c>
      <c r="AH45" s="181"/>
      <c r="AI45" s="9"/>
    </row>
    <row xmlns:x14ac="http://schemas.microsoft.com/office/spreadsheetml/2009/9/ac" r="46" x14ac:dyDescent="0.25">
      <c r="A46" s="170">
        <v>45</v>
      </c>
      <c r="B46" s="170" t="s">
        <v>3457</v>
      </c>
      <c r="C46" s="170" t="s">
        <v>3575</v>
      </c>
      <c r="D46" s="171" t="s">
        <v>3677</v>
      </c>
      <c r="E46" s="171"/>
      <c r="F46" s="172">
        <v>40.462699999999998</v>
      </c>
      <c r="G46" s="172">
        <v>-107.5912</v>
      </c>
      <c r="H46" s="170" t="s">
        <v>3720</v>
      </c>
      <c r="I46" s="170" t="s">
        <v>3764</v>
      </c>
      <c r="J46" s="197">
        <v>45206.757638888899</v>
      </c>
      <c r="K46" s="197">
        <v>45206.757638888899</v>
      </c>
      <c r="L46" s="171" t="s">
        <v>3863</v>
      </c>
      <c r="M46" s="173" t="s">
        <v>3900</v>
      </c>
      <c r="N46" s="197">
        <v>45206.465972222199</v>
      </c>
      <c r="O46" s="171">
        <v>6021</v>
      </c>
      <c r="P46" s="173" t="s">
        <v>3950</v>
      </c>
      <c r="Q46" s="173" t="s">
        <v>4065</v>
      </c>
      <c r="R46" s="174">
        <v>487.2</v>
      </c>
      <c r="S46" s="174">
        <v>518.1</v>
      </c>
      <c r="T46" s="175">
        <v>447.11960688009998</v>
      </c>
      <c r="U46" s="175">
        <v>656.68643865496529</v>
      </c>
      <c r="V46" s="176">
        <v>0.46870418686663173</v>
      </c>
      <c r="W46" s="174">
        <v>274.21429355605653</v>
      </c>
      <c r="X46" s="174">
        <v>9.3765157079128763</v>
      </c>
      <c r="Y46" s="174">
        <v>264.83777784814367</v>
      </c>
      <c r="Z46" s="174">
        <v>7.8472916622744817</v>
      </c>
      <c r="AA46" s="174">
        <v>3.9679423935559557</v>
      </c>
      <c r="AB46" s="196">
        <v>3.7345363425866935</v>
      </c>
      <c r="AC46" s="174">
        <v>1.6929898086393012</v>
      </c>
      <c r="AD46" s="171">
        <v>1.36</v>
      </c>
      <c r="AE46" s="177">
        <v>1</v>
      </c>
      <c r="AF46" s="178">
        <v>0.7</v>
      </c>
      <c r="AG46" s="179">
        <v>5.5649999999999998E-2</v>
      </c>
      <c r="AH46" s="191" t="s">
        <v>4162</v>
      </c>
      <c r="AI46" s="9"/>
    </row>
    <row xmlns:x14ac="http://schemas.microsoft.com/office/spreadsheetml/2009/9/ac" r="47" x14ac:dyDescent="0.25">
      <c r="A47" s="181">
        <v>46</v>
      </c>
      <c r="B47" s="181" t="s">
        <v>3458</v>
      </c>
      <c r="C47" s="181" t="s">
        <v>3576</v>
      </c>
      <c r="D47" s="182" t="s">
        <v>3677</v>
      </c>
      <c r="E47" s="182"/>
      <c r="F47" s="192">
        <v>40.462699999999998</v>
      </c>
      <c r="G47" s="192">
        <v>-107.5912</v>
      </c>
      <c r="H47" s="181" t="s">
        <v>3720</v>
      </c>
      <c r="I47" s="181" t="s">
        <v>3765</v>
      </c>
      <c r="J47" s="197">
        <v>45122.759722222203</v>
      </c>
      <c r="K47" s="197">
        <v>45122.759722222203</v>
      </c>
      <c r="L47" s="182" t="s">
        <v>3863</v>
      </c>
      <c r="M47" s="184" t="s">
        <v>3900</v>
      </c>
      <c r="N47" s="197">
        <v>45122.468055555604</v>
      </c>
      <c r="O47" s="182">
        <v>6021</v>
      </c>
      <c r="P47" s="184" t="s">
        <v>3951</v>
      </c>
      <c r="Q47" s="184" t="s">
        <v>4066</v>
      </c>
      <c r="R47" s="185">
        <v>892.4</v>
      </c>
      <c r="S47" s="185">
        <v>903.4</v>
      </c>
      <c r="T47" s="186">
        <v>811.90010280866704</v>
      </c>
      <c r="U47" s="186">
        <v>952.41682209236819</v>
      </c>
      <c r="V47" s="187">
        <v>0.17307143920489862</v>
      </c>
      <c r="W47" s="185">
        <v>174.63893780367374</v>
      </c>
      <c r="X47" s="185">
        <v>12.360048097457506</v>
      </c>
      <c r="Y47" s="185">
        <v>162.27888970621623</v>
      </c>
      <c r="Z47" s="185">
        <v>5.5249106715978593</v>
      </c>
      <c r="AA47" s="185">
        <v>7.3009844437779545</v>
      </c>
      <c r="AB47" s="196">
        <v>174.36598253559816</v>
      </c>
      <c r="AC47" s="185">
        <v>163.32280364167696</v>
      </c>
      <c r="AD47" s="182">
        <v>2.81</v>
      </c>
      <c r="AE47" s="64">
        <v>-1</v>
      </c>
      <c r="AF47" s="188">
        <v>0.7</v>
      </c>
      <c r="AG47" s="189">
        <v>3.2031249999999997E-2</v>
      </c>
      <c r="AH47" s="181" t="s">
        <v>4163</v>
      </c>
      <c r="AI47" s="9"/>
    </row>
    <row xmlns:x14ac="http://schemas.microsoft.com/office/spreadsheetml/2009/9/ac" r="48" x14ac:dyDescent="0.25">
      <c r="A48" s="170">
        <v>47</v>
      </c>
      <c r="B48" s="170" t="s">
        <v>3459</v>
      </c>
      <c r="C48" s="170" t="s">
        <v>3577</v>
      </c>
      <c r="D48" s="171" t="s">
        <v>3678</v>
      </c>
      <c r="E48" s="171"/>
      <c r="F48" s="172">
        <v>36.69</v>
      </c>
      <c r="G48" s="172">
        <v>-108.48139999999999</v>
      </c>
      <c r="H48" s="170" t="s">
        <v>3720</v>
      </c>
      <c r="I48" s="170" t="s">
        <v>3766</v>
      </c>
      <c r="J48" s="197">
        <v>44091.763518518499</v>
      </c>
      <c r="K48" s="197">
        <v>44091.763518518499</v>
      </c>
      <c r="L48" s="171" t="s">
        <v>3864</v>
      </c>
      <c r="M48" s="173" t="s">
        <v>3900</v>
      </c>
      <c r="N48" s="197">
        <v>44091.471851851798</v>
      </c>
      <c r="O48" s="171">
        <v>2442</v>
      </c>
      <c r="P48" s="173" t="s">
        <v>3952</v>
      </c>
      <c r="Q48" s="173" t="s">
        <v>4067</v>
      </c>
      <c r="R48" s="174">
        <v>1507.6</v>
      </c>
      <c r="S48" s="174">
        <v>1506</v>
      </c>
      <c r="T48" s="175">
        <v>1367.21207375573</v>
      </c>
      <c r="U48" s="175">
        <v>858.11859832944685</v>
      </c>
      <c r="V48" s="176">
        <v>0.37235882069692666</v>
      </c>
      <c r="W48" s="174">
        <v>159.51670329904533</v>
      </c>
      <c r="X48" s="174">
        <v>7.2836921670230028</v>
      </c>
      <c r="Y48" s="174">
        <v>152.23301113202234</v>
      </c>
      <c r="Z48" s="174">
        <v>3.2829385862040916</v>
      </c>
      <c r="AA48" s="174">
        <v>7.9394575238899172</v>
      </c>
      <c r="AB48" s="196">
        <v>47.264582690566471</v>
      </c>
      <c r="AC48" s="174">
        <v>42.695673030478382</v>
      </c>
      <c r="AD48" s="171">
        <v>2.71</v>
      </c>
      <c r="AE48" s="177">
        <v>1</v>
      </c>
      <c r="AF48" s="178">
        <v>1</v>
      </c>
      <c r="AG48" s="179">
        <v>7.3531250000000006E-2</v>
      </c>
      <c r="AH48" s="191" t="s">
        <v>4164</v>
      </c>
      <c r="AI48" s="9"/>
    </row>
    <row xmlns:x14ac="http://schemas.microsoft.com/office/spreadsheetml/2009/9/ac" r="49" x14ac:dyDescent="0.25">
      <c r="A49" s="181">
        <v>48</v>
      </c>
      <c r="B49" s="181" t="s">
        <v>3460</v>
      </c>
      <c r="C49" s="181" t="s">
        <v>3578</v>
      </c>
      <c r="D49" s="181" t="s">
        <v>3679</v>
      </c>
      <c r="E49" s="181"/>
      <c r="F49" s="192">
        <v>41.7378</v>
      </c>
      <c r="G49" s="192">
        <v>-108.78749999999999</v>
      </c>
      <c r="H49" s="181" t="s">
        <v>3720</v>
      </c>
      <c r="I49" s="181" t="s">
        <v>3767</v>
      </c>
      <c r="J49" s="197">
        <v>44085.767280092601</v>
      </c>
      <c r="K49" s="197">
        <v>44085.767280092601</v>
      </c>
      <c r="L49" s="182" t="s">
        <v>3865</v>
      </c>
      <c r="M49" s="181" t="s">
        <v>3900</v>
      </c>
      <c r="N49" s="197">
        <v>44085.475613425901</v>
      </c>
      <c r="O49" s="181">
        <v>8066</v>
      </c>
      <c r="P49" s="181" t="s">
        <v>3953</v>
      </c>
      <c r="Q49" s="184" t="s">
        <v>4068</v>
      </c>
      <c r="R49" s="181">
        <v>1437.4</v>
      </c>
      <c r="S49" s="181">
        <v>1314.4</v>
      </c>
      <c r="T49" s="186">
        <v>1259.3538560679999</v>
      </c>
      <c r="U49" s="186">
        <v>1352.9903255949089</v>
      </c>
      <c r="V49" s="187">
        <v>7.435278740422023E-2</v>
      </c>
      <c r="W49" s="185">
        <v>121.18695056046694</v>
      </c>
      <c r="X49" s="185">
        <v>17.139807442837636</v>
      </c>
      <c r="Y49" s="185">
        <v>104.04714311762932</v>
      </c>
      <c r="Z49" s="185">
        <v>5.1743860810232869</v>
      </c>
      <c r="AA49" s="185">
        <v>5.8911308259578856</v>
      </c>
      <c r="AB49" s="196">
        <v>64.290170399050481</v>
      </c>
      <c r="AC49" s="185">
        <v>152.36770384574965</v>
      </c>
      <c r="AD49" s="182">
        <v>7.11</v>
      </c>
      <c r="AE49" s="64">
        <v>-1</v>
      </c>
      <c r="AF49" s="188">
        <v>1</v>
      </c>
      <c r="AG49" s="189">
        <v>5.670625E-2</v>
      </c>
      <c r="AH49" s="193" t="s">
        <v>4165</v>
      </c>
      <c r="AI49" s="9"/>
    </row>
    <row xmlns:x14ac="http://schemas.microsoft.com/office/spreadsheetml/2009/9/ac" r="50" x14ac:dyDescent="0.25">
      <c r="A50" s="170">
        <v>49</v>
      </c>
      <c r="B50" s="170" t="s">
        <v>3461</v>
      </c>
      <c r="C50" s="170" t="s">
        <v>3579</v>
      </c>
      <c r="D50" s="171" t="s">
        <v>3680</v>
      </c>
      <c r="E50" s="171"/>
      <c r="F50" s="172">
        <v>36.69</v>
      </c>
      <c r="G50" s="172">
        <v>-108.48139999999999</v>
      </c>
      <c r="H50" s="170" t="s">
        <v>3720</v>
      </c>
      <c r="I50" s="170" t="s">
        <v>3768</v>
      </c>
      <c r="J50" s="197">
        <v>45206.758414351898</v>
      </c>
      <c r="K50" s="197">
        <v>45206.758414351898</v>
      </c>
      <c r="L50" s="171" t="s">
        <v>3866</v>
      </c>
      <c r="M50" s="173" t="s">
        <v>3900</v>
      </c>
      <c r="N50" s="197">
        <v>45206.466747685197</v>
      </c>
      <c r="O50" s="171">
        <v>2442</v>
      </c>
      <c r="P50" s="173" t="s">
        <v>3954</v>
      </c>
      <c r="Q50" s="173" t="s">
        <v>4069</v>
      </c>
      <c r="R50" s="174">
        <v>1532.3</v>
      </c>
      <c r="S50" s="174">
        <v>1509.9</v>
      </c>
      <c r="T50" s="175">
        <v>1386.0149894668</v>
      </c>
      <c r="U50" s="175">
        <v>875.72735969490702</v>
      </c>
      <c r="V50" s="176">
        <v>0.36816891133926383</v>
      </c>
      <c r="W50" s="174">
        <v>292.20606408425294</v>
      </c>
      <c r="X50" s="174">
        <v>6.3671325959237945</v>
      </c>
      <c r="Y50" s="174">
        <v>285.83893148832914</v>
      </c>
      <c r="Z50" s="174">
        <v>4.0639428371922568</v>
      </c>
      <c r="AA50" s="174">
        <v>10.22584162838546</v>
      </c>
      <c r="AB50" s="196">
        <v>16.435592299514326</v>
      </c>
      <c r="AC50" s="174">
        <v>9.313502303058117</v>
      </c>
      <c r="AD50" s="171">
        <v>1.7</v>
      </c>
      <c r="AE50" s="177">
        <v>1</v>
      </c>
      <c r="AF50" s="178">
        <v>1</v>
      </c>
      <c r="AG50" s="179">
        <v>6.3456250000000006E-2</v>
      </c>
      <c r="AH50" s="191" t="s">
        <v>4166</v>
      </c>
      <c r="AI50" s="9"/>
    </row>
    <row xmlns:x14ac="http://schemas.microsoft.com/office/spreadsheetml/2009/9/ac" r="51" x14ac:dyDescent="0.25">
      <c r="A51" s="181">
        <v>50</v>
      </c>
      <c r="B51" s="181" t="s">
        <v>3462</v>
      </c>
      <c r="C51" s="181" t="s">
        <v>3580</v>
      </c>
      <c r="D51" s="181" t="s">
        <v>3681</v>
      </c>
      <c r="E51" s="181"/>
      <c r="F51" s="192">
        <v>41.7378</v>
      </c>
      <c r="G51" s="192">
        <v>-108.78749999999999</v>
      </c>
      <c r="H51" s="181" t="s">
        <v>3720</v>
      </c>
      <c r="I51" s="181" t="s">
        <v>3769</v>
      </c>
      <c r="J51" s="197">
        <v>44056.7671990741</v>
      </c>
      <c r="K51" s="197">
        <v>44056.7671990741</v>
      </c>
      <c r="L51" s="182" t="s">
        <v>3867</v>
      </c>
      <c r="M51" s="181" t="s">
        <v>3900</v>
      </c>
      <c r="N51" s="197">
        <v>44056.475532407399</v>
      </c>
      <c r="O51" s="181">
        <v>8066</v>
      </c>
      <c r="P51" s="181" t="s">
        <v>3955</v>
      </c>
      <c r="Q51" s="184" t="s">
        <v>4070</v>
      </c>
      <c r="R51" s="181">
        <v>1902.1</v>
      </c>
      <c r="S51" s="181">
        <v>1640.8</v>
      </c>
      <c r="T51" s="186">
        <v>1630.7371449292</v>
      </c>
      <c r="U51" s="186">
        <v>647.74335478796547</v>
      </c>
      <c r="V51" s="187">
        <v>0.60279107101832285</v>
      </c>
      <c r="W51" s="185">
        <v>69.43259657134621</v>
      </c>
      <c r="X51" s="185">
        <v>8.9894908963291709</v>
      </c>
      <c r="Y51" s="185">
        <v>60.443105675017016</v>
      </c>
      <c r="Z51" s="185">
        <v>2.8929244951054849</v>
      </c>
      <c r="AA51" s="185">
        <v>7.9673864031310266</v>
      </c>
      <c r="AB51" s="196">
        <v>28.565128337786177</v>
      </c>
      <c r="AC51" s="185">
        <v>51.512448102474401</v>
      </c>
      <c r="AD51" s="182">
        <v>5.41</v>
      </c>
      <c r="AE51" s="64">
        <v>-1</v>
      </c>
      <c r="AF51" s="188">
        <v>0.7</v>
      </c>
      <c r="AG51" s="189">
        <v>3.6049999999999999E-2</v>
      </c>
      <c r="AH51" s="193" t="s">
        <v>4167</v>
      </c>
      <c r="AI51" s="9"/>
    </row>
    <row xmlns:x14ac="http://schemas.microsoft.com/office/spreadsheetml/2009/9/ac" r="52" x14ac:dyDescent="0.25">
      <c r="A52" s="170">
        <v>51</v>
      </c>
      <c r="B52" s="170" t="s">
        <v>3463</v>
      </c>
      <c r="C52" s="170" t="s">
        <v>3581</v>
      </c>
      <c r="D52" s="170" t="s">
        <v>3682</v>
      </c>
      <c r="E52" s="170"/>
      <c r="F52" s="172">
        <v>39.174700000000001</v>
      </c>
      <c r="G52" s="172">
        <v>-111.02889999999999</v>
      </c>
      <c r="H52" s="170" t="s">
        <v>3720</v>
      </c>
      <c r="I52" s="170" t="s">
        <v>3770</v>
      </c>
      <c r="J52" s="197">
        <v>44108.772638888899</v>
      </c>
      <c r="K52" s="197">
        <v>44108.772638888899</v>
      </c>
      <c r="L52" s="171" t="s">
        <v>3868</v>
      </c>
      <c r="M52" s="170" t="s">
        <v>3900</v>
      </c>
      <c r="N52" s="197">
        <v>44108.480972222198</v>
      </c>
      <c r="O52" s="170">
        <v>6165</v>
      </c>
      <c r="P52" s="170" t="s">
        <v>3956</v>
      </c>
      <c r="Q52" s="173" t="s">
        <v>4071</v>
      </c>
      <c r="R52" s="170">
        <v>656</v>
      </c>
      <c r="S52" s="170">
        <v>681.6</v>
      </c>
      <c r="T52" s="175">
        <v>607.49928509013296</v>
      </c>
      <c r="U52" s="175">
        <v>1002.9400795891568</v>
      </c>
      <c r="V52" s="176">
        <v>0.65093211499064296</v>
      </c>
      <c r="W52" s="174">
        <v>247.73810771513394</v>
      </c>
      <c r="X52" s="174">
        <v>9.4837742761218298</v>
      </c>
      <c r="Y52" s="174">
        <v>238.2543334390121</v>
      </c>
      <c r="Z52" s="174">
        <v>5.2271437765622508</v>
      </c>
      <c r="AA52" s="174">
        <v>6.7396750249685473</v>
      </c>
      <c r="AB52" s="196">
        <v>55.431805720531798</v>
      </c>
      <c r="AC52" s="174">
        <v>39.356582061577576</v>
      </c>
      <c r="AD52" s="171">
        <v>2.13</v>
      </c>
      <c r="AE52" s="177">
        <v>1</v>
      </c>
      <c r="AF52" s="178">
        <v>1</v>
      </c>
      <c r="AG52" s="179">
        <v>2.448125E-2</v>
      </c>
      <c r="AH52" s="191" t="s">
        <v>4168</v>
      </c>
      <c r="AI52" s="9"/>
    </row>
    <row xmlns:x14ac="http://schemas.microsoft.com/office/spreadsheetml/2009/9/ac" r="53" x14ac:dyDescent="0.25">
      <c r="A53" s="181">
        <v>52</v>
      </c>
      <c r="B53" s="181" t="s">
        <v>3464</v>
      </c>
      <c r="C53" s="181" t="s">
        <v>3582</v>
      </c>
      <c r="D53" s="182" t="s">
        <v>3682</v>
      </c>
      <c r="E53" s="182"/>
      <c r="F53" s="192">
        <v>39.174700000000001</v>
      </c>
      <c r="G53" s="192">
        <v>-111.02889999999999</v>
      </c>
      <c r="H53" s="181" t="s">
        <v>3720</v>
      </c>
      <c r="I53" s="181" t="s">
        <v>3771</v>
      </c>
      <c r="J53" s="197">
        <v>44079.772592592592</v>
      </c>
      <c r="K53" s="197">
        <v>44079.772592592592</v>
      </c>
      <c r="L53" s="182" t="s">
        <v>3868</v>
      </c>
      <c r="M53" s="184" t="s">
        <v>3900</v>
      </c>
      <c r="N53" s="197">
        <v>44079.480925925905</v>
      </c>
      <c r="O53" s="182">
        <v>6165</v>
      </c>
      <c r="P53" s="184" t="s">
        <v>3957</v>
      </c>
      <c r="Q53" s="184" t="s">
        <v>4071</v>
      </c>
      <c r="R53" s="185">
        <v>1057.9000000000001</v>
      </c>
      <c r="S53" s="185">
        <v>1295.5999999999999</v>
      </c>
      <c r="T53" s="186">
        <v>1074.7175698849301</v>
      </c>
      <c r="U53" s="186">
        <v>754.51321339897288</v>
      </c>
      <c r="V53" s="187">
        <v>0.29794279488725717</v>
      </c>
      <c r="W53" s="185">
        <v>215.83717131896032</v>
      </c>
      <c r="X53" s="185">
        <v>8.1012375962866319</v>
      </c>
      <c r="Y53" s="185">
        <v>207.73593372267371</v>
      </c>
      <c r="Z53" s="185">
        <v>4.7494359823899828</v>
      </c>
      <c r="AA53" s="185">
        <v>7.616983713675868</v>
      </c>
      <c r="AB53" s="196">
        <v>66.33992549986246</v>
      </c>
      <c r="AC53" s="185">
        <v>42.236419234912432</v>
      </c>
      <c r="AD53" s="182">
        <v>1.91</v>
      </c>
      <c r="AE53" s="64">
        <v>-1</v>
      </c>
      <c r="AF53" s="188">
        <v>0.7</v>
      </c>
      <c r="AG53" s="189">
        <v>1.19375E-2</v>
      </c>
      <c r="AH53" s="193" t="s">
        <v>4169</v>
      </c>
      <c r="AI53" s="9"/>
    </row>
    <row xmlns:x14ac="http://schemas.microsoft.com/office/spreadsheetml/2009/9/ac" r="54" hidden="true" x14ac:dyDescent="0.25">
      <c r="A54" s="170">
        <v>53</v>
      </c>
      <c r="B54" s="170" t="s">
        <v>3465</v>
      </c>
      <c r="C54" s="170" t="s">
        <v>3583</v>
      </c>
      <c r="D54" s="171" t="s">
        <v>3683</v>
      </c>
      <c r="E54" s="171"/>
      <c r="F54" s="190">
        <v>38.584699999999998</v>
      </c>
      <c r="G54" s="190">
        <v>-85.411699999999996</v>
      </c>
      <c r="H54" s="170" t="s">
        <v>3720</v>
      </c>
      <c r="I54" s="170" t="s">
        <v>3772</v>
      </c>
      <c r="J54" s="197">
        <v>44647.70224537039</v>
      </c>
      <c r="K54" s="197">
        <v>44647.70224537039</v>
      </c>
      <c r="L54" s="171" t="s">
        <v>3869</v>
      </c>
      <c r="M54" s="173" t="s">
        <v>3901</v>
      </c>
      <c r="N54" s="197">
        <v>44647.493912037004</v>
      </c>
      <c r="O54" s="171">
        <v>6071</v>
      </c>
      <c r="P54" s="173" t="s">
        <v>3958</v>
      </c>
      <c r="Q54" s="173" t="s">
        <v>4072</v>
      </c>
      <c r="R54" s="174">
        <v>412.9</v>
      </c>
      <c r="S54" s="174">
        <v>409.2</v>
      </c>
      <c r="T54" s="175">
        <v>371.72348313869998</v>
      </c>
      <c r="U54" s="175">
        <v>291.04955985179708</v>
      </c>
      <c r="V54" s="176">
        <v>0.21702670653390302</v>
      </c>
      <c r="W54" s="174">
        <v>59.675933682485152</v>
      </c>
      <c r="X54" s="174">
        <v>21.420162854387119</v>
      </c>
      <c r="Y54" s="174">
        <v>38.255770828098022</v>
      </c>
      <c r="Z54" s="174">
        <v>7.0320837766379958</v>
      </c>
      <c r="AA54" s="174">
        <v>3.9278523220017516</v>
      </c>
      <c r="AB54" s="196">
        <v>157.43870712011835</v>
      </c>
      <c r="AC54" s="174">
        <v>189.97603992494282</v>
      </c>
      <c r="AD54" s="171">
        <v>3.62</v>
      </c>
      <c r="AE54" s="177">
        <v>-1</v>
      </c>
      <c r="AF54" s="178">
        <v>0</v>
      </c>
      <c r="AG54" s="179">
        <v>5.1362499999999998E-2</v>
      </c>
      <c r="AH54" s="191"/>
      <c r="AI54" s="9"/>
    </row>
    <row xmlns:x14ac="http://schemas.microsoft.com/office/spreadsheetml/2009/9/ac" r="55" hidden="true" x14ac:dyDescent="0.25">
      <c r="A55" s="181">
        <v>54</v>
      </c>
      <c r="B55" s="181" t="s">
        <v>3466</v>
      </c>
      <c r="C55" s="181" t="s">
        <v>3584</v>
      </c>
      <c r="D55" s="182" t="s">
        <v>3684</v>
      </c>
      <c r="E55" s="182"/>
      <c r="F55" s="192">
        <v>36.315600000000003</v>
      </c>
      <c r="G55" s="192">
        <v>-86.400599999999997</v>
      </c>
      <c r="H55" s="181" t="s">
        <v>3720</v>
      </c>
      <c r="I55" s="181" t="s">
        <v>3772</v>
      </c>
      <c r="J55" s="197">
        <v>44647.7026736111</v>
      </c>
      <c r="K55" s="197">
        <v>44647.7026736111</v>
      </c>
      <c r="L55" s="182" t="s">
        <v>3870</v>
      </c>
      <c r="M55" s="184" t="s">
        <v>3902</v>
      </c>
      <c r="N55" s="197">
        <v>44647.4526736111</v>
      </c>
      <c r="O55" s="182">
        <v>3403</v>
      </c>
      <c r="P55" s="184" t="s">
        <v>3958</v>
      </c>
      <c r="Q55" s="184" t="s">
        <v>4073</v>
      </c>
      <c r="R55" s="185">
        <v>307</v>
      </c>
      <c r="S55" s="185">
        <v>306.39999999999998</v>
      </c>
      <c r="T55" s="186">
        <v>278.04305096259998</v>
      </c>
      <c r="U55" s="186">
        <v>199.18207946294481</v>
      </c>
      <c r="V55" s="187">
        <v>0.28362863674036898</v>
      </c>
      <c r="W55" s="185">
        <v>62.302631088530966</v>
      </c>
      <c r="X55" s="185">
        <v>23.151389568477029</v>
      </c>
      <c r="Y55" s="185">
        <v>39.151241520053937</v>
      </c>
      <c r="Z55" s="185">
        <v>9.629124601979516</v>
      </c>
      <c r="AA55" s="185">
        <v>2.7751946158654079</v>
      </c>
      <c r="AB55" s="196">
        <v>109.8936731417283</v>
      </c>
      <c r="AC55" s="185">
        <v>90.845436463828719</v>
      </c>
      <c r="AD55" s="182">
        <v>2.48</v>
      </c>
      <c r="AE55" s="64">
        <v>1</v>
      </c>
      <c r="AF55" s="188">
        <v>0</v>
      </c>
      <c r="AG55" s="189">
        <v>3.2199999999999999E-2</v>
      </c>
      <c r="AH55" s="181"/>
      <c r="AI55" s="9"/>
    </row>
    <row xmlns:x14ac="http://schemas.microsoft.com/office/spreadsheetml/2009/9/ac" r="56" x14ac:dyDescent="0.25">
      <c r="A56" s="170">
        <v>55</v>
      </c>
      <c r="B56" s="170" t="s">
        <v>3467</v>
      </c>
      <c r="C56" s="170" t="s">
        <v>3585</v>
      </c>
      <c r="D56" s="171" t="s">
        <v>3684</v>
      </c>
      <c r="E56" s="171"/>
      <c r="F56" s="172">
        <v>36.315600000000003</v>
      </c>
      <c r="G56" s="172">
        <v>-86.400599999999997</v>
      </c>
      <c r="H56" s="170" t="s">
        <v>3720</v>
      </c>
      <c r="I56" s="170" t="s">
        <v>3773</v>
      </c>
      <c r="J56" s="197">
        <v>44838.702465277798</v>
      </c>
      <c r="K56" s="197">
        <v>44838.702465277798</v>
      </c>
      <c r="L56" s="171" t="s">
        <v>3870</v>
      </c>
      <c r="M56" s="173" t="s">
        <v>3902</v>
      </c>
      <c r="N56" s="197">
        <v>44838.452465277798</v>
      </c>
      <c r="O56" s="171">
        <v>3403</v>
      </c>
      <c r="P56" s="173" t="s">
        <v>3959</v>
      </c>
      <c r="Q56" s="173" t="s">
        <v>4073</v>
      </c>
      <c r="R56" s="174">
        <v>758.6</v>
      </c>
      <c r="S56" s="174">
        <v>764.3</v>
      </c>
      <c r="T56" s="175">
        <v>692.58565382929999</v>
      </c>
      <c r="U56" s="175">
        <v>885.58118397923397</v>
      </c>
      <c r="V56" s="176">
        <v>0.27865943956947908</v>
      </c>
      <c r="W56" s="174">
        <v>360.44949727984965</v>
      </c>
      <c r="X56" s="174">
        <v>21.989942613624091</v>
      </c>
      <c r="Y56" s="174">
        <v>338.45955466622559</v>
      </c>
      <c r="Z56" s="174">
        <v>13.842481915346342</v>
      </c>
      <c r="AA56" s="174">
        <v>7.3662625724715305</v>
      </c>
      <c r="AB56" s="196">
        <v>123.45336350020901</v>
      </c>
      <c r="AC56" s="174">
        <v>60.903659326769777</v>
      </c>
      <c r="AD56" s="171">
        <v>1.48</v>
      </c>
      <c r="AE56" s="177">
        <v>-1</v>
      </c>
      <c r="AF56" s="178">
        <v>0.7</v>
      </c>
      <c r="AG56" s="179">
        <v>3.0693749999999999E-2</v>
      </c>
      <c r="AH56" s="191" t="s">
        <v>4170</v>
      </c>
      <c r="AI56" s="9"/>
    </row>
    <row xmlns:x14ac="http://schemas.microsoft.com/office/spreadsheetml/2009/9/ac" r="57" hidden="true" x14ac:dyDescent="0.25">
      <c r="A57" s="181">
        <v>56</v>
      </c>
      <c r="B57" s="181" t="s">
        <v>3468</v>
      </c>
      <c r="C57" s="181" t="s">
        <v>3586</v>
      </c>
      <c r="D57" s="182" t="s">
        <v>3685</v>
      </c>
      <c r="E57" s="182"/>
      <c r="F57" s="183">
        <v>37.151699999999998</v>
      </c>
      <c r="G57" s="183">
        <v>-88.775000000000006</v>
      </c>
      <c r="H57" s="181" t="s">
        <v>3720</v>
      </c>
      <c r="I57" s="181" t="s">
        <v>3774</v>
      </c>
      <c r="J57" s="197">
        <v>44528.711099537002</v>
      </c>
      <c r="K57" s="197">
        <v>44528.711099537002</v>
      </c>
      <c r="L57" s="182" t="s">
        <v>3871</v>
      </c>
      <c r="M57" s="184" t="s">
        <v>3902</v>
      </c>
      <c r="N57" s="197">
        <v>44528.461099537002</v>
      </c>
      <c r="O57" s="182">
        <v>1379</v>
      </c>
      <c r="P57" s="184" t="s">
        <v>3960</v>
      </c>
      <c r="Q57" s="184" t="s">
        <v>4074</v>
      </c>
      <c r="R57" s="185">
        <v>406.4</v>
      </c>
      <c r="S57" s="185">
        <v>406.4</v>
      </c>
      <c r="T57" s="186">
        <v>368.679878336</v>
      </c>
      <c r="U57" s="186">
        <v>464.25341052840849</v>
      </c>
      <c r="V57" s="187">
        <v>0.2592317558087795</v>
      </c>
      <c r="W57" s="185">
        <v>91.392798963431403</v>
      </c>
      <c r="X57" s="185">
        <v>28.53553083745819</v>
      </c>
      <c r="Y57" s="185">
        <v>62.857268125973206</v>
      </c>
      <c r="Z57" s="185">
        <v>10.754894429898075</v>
      </c>
      <c r="AA57" s="185">
        <v>5.2453949570860594</v>
      </c>
      <c r="AB57" s="196">
        <v>172.65703970028244</v>
      </c>
      <c r="AC57" s="185">
        <v>202.00873644933043</v>
      </c>
      <c r="AD57" s="182">
        <v>3.51</v>
      </c>
      <c r="AE57" s="64">
        <v>-1</v>
      </c>
      <c r="AF57" s="188">
        <v>0.5</v>
      </c>
      <c r="AG57" s="189">
        <v>5.4606250000000002E-2</v>
      </c>
      <c r="AH57" s="193" t="s">
        <v>4171</v>
      </c>
      <c r="AI57" s="9"/>
    </row>
    <row xmlns:x14ac="http://schemas.microsoft.com/office/spreadsheetml/2009/9/ac" r="58" x14ac:dyDescent="0.25">
      <c r="A58" s="170">
        <v>57</v>
      </c>
      <c r="B58" s="170" t="s">
        <v>3469</v>
      </c>
      <c r="C58" s="170" t="s">
        <v>3587</v>
      </c>
      <c r="D58" s="171" t="s">
        <v>3685</v>
      </c>
      <c r="E58" s="171"/>
      <c r="F58" s="190">
        <v>37.151699999999998</v>
      </c>
      <c r="G58" s="190">
        <v>-88.775000000000006</v>
      </c>
      <c r="H58" s="170" t="s">
        <v>3720</v>
      </c>
      <c r="I58" s="170" t="s">
        <v>3775</v>
      </c>
      <c r="J58" s="197">
        <v>44215.710335648102</v>
      </c>
      <c r="K58" s="197">
        <v>44215.710335648102</v>
      </c>
      <c r="L58" s="171" t="s">
        <v>3871</v>
      </c>
      <c r="M58" s="173" t="s">
        <v>3902</v>
      </c>
      <c r="N58" s="197">
        <v>44215.460335648102</v>
      </c>
      <c r="O58" s="171">
        <v>1379</v>
      </c>
      <c r="P58" s="173" t="s">
        <v>3961</v>
      </c>
      <c r="Q58" s="173" t="s">
        <v>4075</v>
      </c>
      <c r="R58" s="174">
        <v>868.50099999999998</v>
      </c>
      <c r="S58" s="174">
        <v>669.40099999999995</v>
      </c>
      <c r="T58" s="175">
        <v>781.87017115027299</v>
      </c>
      <c r="U58" s="175">
        <v>834.87215123471049</v>
      </c>
      <c r="V58" s="176">
        <v>6.7788722527247658E-2</v>
      </c>
      <c r="W58" s="174">
        <v>327.04133050580577</v>
      </c>
      <c r="X58" s="174">
        <v>18.338406307194635</v>
      </c>
      <c r="Y58" s="174">
        <v>308.70292419861113</v>
      </c>
      <c r="Z58" s="174">
        <v>11.668974332063065</v>
      </c>
      <c r="AA58" s="174">
        <v>4.0465568567169949</v>
      </c>
      <c r="AB58" s="196">
        <v>121.41160163162061</v>
      </c>
      <c r="AC58" s="174">
        <v>63.53873818721479</v>
      </c>
      <c r="AD58" s="171">
        <v>1.57</v>
      </c>
      <c r="AE58" s="177">
        <v>1</v>
      </c>
      <c r="AF58" s="188">
        <v>0.7</v>
      </c>
      <c r="AG58" s="179">
        <v>2.3018750000000001E-2</v>
      </c>
      <c r="AH58" s="191" t="s">
        <v>4172</v>
      </c>
    </row>
    <row xmlns:x14ac="http://schemas.microsoft.com/office/spreadsheetml/2009/9/ac" r="59" hidden="true" x14ac:dyDescent="0.25">
      <c r="A59" s="181">
        <v>58</v>
      </c>
      <c r="B59" s="181" t="s">
        <v>3470</v>
      </c>
      <c r="C59" s="181" t="s">
        <v>3588</v>
      </c>
      <c r="D59" s="182" t="s">
        <v>3685</v>
      </c>
      <c r="E59" s="182"/>
      <c r="F59" s="183">
        <v>37.151699999999998</v>
      </c>
      <c r="G59" s="183">
        <v>-88.775000000000006</v>
      </c>
      <c r="H59" s="181" t="s">
        <v>3720</v>
      </c>
      <c r="I59" s="181" t="s">
        <v>3776</v>
      </c>
      <c r="J59" s="197">
        <v>44186.710462962998</v>
      </c>
      <c r="K59" s="197">
        <v>44186.710462962998</v>
      </c>
      <c r="L59" s="182" t="s">
        <v>3871</v>
      </c>
      <c r="M59" s="184" t="s">
        <v>3902</v>
      </c>
      <c r="N59" s="197">
        <v>44186.460462962998</v>
      </c>
      <c r="O59" s="182">
        <v>1379</v>
      </c>
      <c r="P59" s="184" t="s">
        <v>3962</v>
      </c>
      <c r="Q59" s="184" t="s">
        <v>4076</v>
      </c>
      <c r="R59" s="185">
        <v>386.9</v>
      </c>
      <c r="S59" s="185">
        <v>386.59899999999999</v>
      </c>
      <c r="T59" s="186">
        <v>350.97612277566299</v>
      </c>
      <c r="U59" s="186">
        <v>735.79410971007724</v>
      </c>
      <c r="V59" s="187">
        <v>1.0964221266424505</v>
      </c>
      <c r="W59" s="185">
        <v>101.22495587996202</v>
      </c>
      <c r="X59" s="185">
        <v>40.732677571737511</v>
      </c>
      <c r="Y59" s="185">
        <v>60.492278308224506</v>
      </c>
      <c r="Z59" s="185">
        <v>12.180464017366193</v>
      </c>
      <c r="AA59" s="185">
        <v>4.9005596675224936</v>
      </c>
      <c r="AB59" s="196">
        <v>62.458743839215657</v>
      </c>
      <c r="AC59" s="185">
        <v>134.07810344151628</v>
      </c>
      <c r="AD59" s="182">
        <v>6.44</v>
      </c>
      <c r="AE59" s="64">
        <v>-1</v>
      </c>
      <c r="AF59" s="188">
        <v>0</v>
      </c>
      <c r="AG59" s="189">
        <v>4.6706249999999998E-2</v>
      </c>
      <c r="AH59" s="193"/>
    </row>
    <row xmlns:x14ac="http://schemas.microsoft.com/office/spreadsheetml/2009/9/ac" r="60" x14ac:dyDescent="0.25">
      <c r="A60" s="170">
        <v>59</v>
      </c>
      <c r="B60" s="170" t="s">
        <v>3471</v>
      </c>
      <c r="C60" s="170" t="s">
        <v>3589</v>
      </c>
      <c r="D60" s="171" t="s">
        <v>3686</v>
      </c>
      <c r="E60" s="171"/>
      <c r="F60" s="190">
        <v>38.558300000000003</v>
      </c>
      <c r="G60" s="190">
        <v>-90.836100000000002</v>
      </c>
      <c r="H60" s="170" t="s">
        <v>3720</v>
      </c>
      <c r="I60" s="170" t="s">
        <v>3777</v>
      </c>
      <c r="J60" s="197">
        <v>44464.717627314807</v>
      </c>
      <c r="K60" s="197">
        <v>44464.717627314807</v>
      </c>
      <c r="L60" s="171" t="s">
        <v>3872</v>
      </c>
      <c r="M60" s="173" t="s">
        <v>3902</v>
      </c>
      <c r="N60" s="197">
        <v>44464.467627314807</v>
      </c>
      <c r="O60" s="171">
        <v>2103</v>
      </c>
      <c r="P60" s="173" t="s">
        <v>3963</v>
      </c>
      <c r="Q60" s="173" t="s">
        <v>4077</v>
      </c>
      <c r="R60" s="174">
        <v>1746.6</v>
      </c>
      <c r="S60" s="174">
        <v>1732.6</v>
      </c>
      <c r="T60" s="175">
        <v>1581.7370731726701</v>
      </c>
      <c r="U60" s="175">
        <v>1683.5168138980405</v>
      </c>
      <c r="V60" s="176">
        <v>6.4346813671895028E-2</v>
      </c>
      <c r="W60" s="174">
        <v>306.28287508311246</v>
      </c>
      <c r="X60" s="174">
        <v>33.198406712220653</v>
      </c>
      <c r="Y60" s="174">
        <v>273.08446837089178</v>
      </c>
      <c r="Z60" s="174">
        <v>13.024291732750775</v>
      </c>
      <c r="AA60" s="174">
        <v>6.7640530079277204</v>
      </c>
      <c r="AB60" s="196">
        <v>0.86171494144809913</v>
      </c>
      <c r="AC60" s="174">
        <v>0.84448064261913702</v>
      </c>
      <c r="AD60" s="171">
        <v>2.94</v>
      </c>
      <c r="AE60" s="177">
        <v>-1</v>
      </c>
      <c r="AF60" s="178">
        <v>1</v>
      </c>
      <c r="AG60" s="179">
        <v>4.8043750000000003E-2</v>
      </c>
      <c r="AH60" s="191"/>
    </row>
    <row xmlns:x14ac="http://schemas.microsoft.com/office/spreadsheetml/2009/9/ac" r="61" x14ac:dyDescent="0.25">
      <c r="A61" s="181">
        <v>60</v>
      </c>
      <c r="B61" s="181" t="s">
        <v>3472</v>
      </c>
      <c r="C61" s="181" t="s">
        <v>3590</v>
      </c>
      <c r="D61" s="182" t="s">
        <v>3686</v>
      </c>
      <c r="E61" s="182"/>
      <c r="F61" s="183">
        <v>38.558300000000003</v>
      </c>
      <c r="G61" s="183">
        <v>-90.836100000000002</v>
      </c>
      <c r="H61" s="181" t="s">
        <v>3720</v>
      </c>
      <c r="I61" s="181" t="s">
        <v>3778</v>
      </c>
      <c r="J61" s="197">
        <v>44574.717581018493</v>
      </c>
      <c r="K61" s="197">
        <v>44574.717581018493</v>
      </c>
      <c r="L61" s="182" t="s">
        <v>3872</v>
      </c>
      <c r="M61" s="184" t="s">
        <v>3902</v>
      </c>
      <c r="N61" s="197">
        <v>44574.467581018493</v>
      </c>
      <c r="O61" s="182">
        <v>2103</v>
      </c>
      <c r="P61" s="184" t="s">
        <v>3964</v>
      </c>
      <c r="Q61" s="184" t="s">
        <v>4077</v>
      </c>
      <c r="R61" s="185">
        <v>1841.4</v>
      </c>
      <c r="S61" s="185">
        <v>1849.6</v>
      </c>
      <c r="T61" s="186">
        <v>1672.10174512407</v>
      </c>
      <c r="U61" s="186">
        <v>1513.3098825058619</v>
      </c>
      <c r="V61" s="187">
        <v>9.4965430830541819E-2</v>
      </c>
      <c r="W61" s="185">
        <v>506.30828450627143</v>
      </c>
      <c r="X61" s="185">
        <v>25.259617911952869</v>
      </c>
      <c r="Y61" s="185">
        <v>481.04866659431855</v>
      </c>
      <c r="Z61" s="185">
        <v>15.139893604930258</v>
      </c>
      <c r="AA61" s="185">
        <v>4.4576134924023556</v>
      </c>
      <c r="AB61" s="196">
        <v>126.70745718180859</v>
      </c>
      <c r="AC61" s="185">
        <v>73.067966974842946</v>
      </c>
      <c r="AD61" s="182">
        <v>1.73</v>
      </c>
      <c r="AE61" s="64">
        <v>-1</v>
      </c>
      <c r="AF61" s="188">
        <v>0.7</v>
      </c>
      <c r="AG61" s="189">
        <v>4.5137499999999997E-2</v>
      </c>
      <c r="AH61" s="193"/>
    </row>
    <row xmlns:x14ac="http://schemas.microsoft.com/office/spreadsheetml/2009/9/ac" r="62" x14ac:dyDescent="0.25">
      <c r="A62" s="170">
        <v>61</v>
      </c>
      <c r="B62" s="170" t="s">
        <v>3473</v>
      </c>
      <c r="C62" s="170" t="s">
        <v>3591</v>
      </c>
      <c r="D62" s="171" t="s">
        <v>3686</v>
      </c>
      <c r="E62" s="171"/>
      <c r="F62" s="190">
        <v>38.558300000000003</v>
      </c>
      <c r="G62" s="190">
        <v>-90.836100000000002</v>
      </c>
      <c r="H62" s="170" t="s">
        <v>3720</v>
      </c>
      <c r="I62" s="170" t="s">
        <v>3779</v>
      </c>
      <c r="J62" s="197">
        <v>45014.713842592602</v>
      </c>
      <c r="K62" s="197">
        <v>45014.713842592602</v>
      </c>
      <c r="L62" s="171" t="s">
        <v>3872</v>
      </c>
      <c r="M62" s="173" t="s">
        <v>3902</v>
      </c>
      <c r="N62" s="197">
        <v>45014.463842592602</v>
      </c>
      <c r="O62" s="171">
        <v>2103</v>
      </c>
      <c r="P62" s="173" t="s">
        <v>3965</v>
      </c>
      <c r="Q62" s="173" t="s">
        <v>4078</v>
      </c>
      <c r="R62" s="174">
        <v>2464.5</v>
      </c>
      <c r="S62" s="174">
        <v>2453.1999999999998</v>
      </c>
      <c r="T62" s="175">
        <v>2234.5608198477698</v>
      </c>
      <c r="U62" s="175">
        <v>2043.9784216327462</v>
      </c>
      <c r="V62" s="176">
        <v>8.528852583569739E-2</v>
      </c>
      <c r="W62" s="174">
        <v>761.12139758777994</v>
      </c>
      <c r="X62" s="174">
        <v>13.03186764716931</v>
      </c>
      <c r="Y62" s="174">
        <v>748.08952994061053</v>
      </c>
      <c r="Z62" s="174">
        <v>7.2479743844154587</v>
      </c>
      <c r="AA62" s="174">
        <v>6.8060253890291715</v>
      </c>
      <c r="AB62" s="196">
        <v>4.8802966493133511</v>
      </c>
      <c r="AC62" s="174">
        <v>2.5702895686383651</v>
      </c>
      <c r="AD62" s="171">
        <v>1.58</v>
      </c>
      <c r="AE62" s="177">
        <v>1</v>
      </c>
      <c r="AF62" s="178">
        <v>0.7</v>
      </c>
      <c r="AG62" s="179">
        <v>5.2150000000000002E-2</v>
      </c>
      <c r="AH62" s="191" t="s">
        <v>4173</v>
      </c>
    </row>
    <row xmlns:x14ac="http://schemas.microsoft.com/office/spreadsheetml/2009/9/ac" r="63" x14ac:dyDescent="0.25">
      <c r="A63" s="181">
        <v>62</v>
      </c>
      <c r="B63" s="181" t="s">
        <v>3474</v>
      </c>
      <c r="C63" s="181" t="s">
        <v>3592</v>
      </c>
      <c r="D63" s="182" t="s">
        <v>3687</v>
      </c>
      <c r="E63" s="182"/>
      <c r="F63" s="183">
        <v>34.4236</v>
      </c>
      <c r="G63" s="183">
        <v>-92.139200000000002</v>
      </c>
      <c r="H63" s="181" t="s">
        <v>3720</v>
      </c>
      <c r="I63" s="181" t="s">
        <v>3780</v>
      </c>
      <c r="J63" s="197">
        <v>44768.716817129593</v>
      </c>
      <c r="K63" s="197">
        <v>44768.716817129593</v>
      </c>
      <c r="L63" s="182" t="s">
        <v>3873</v>
      </c>
      <c r="M63" s="184" t="s">
        <v>3902</v>
      </c>
      <c r="N63" s="197">
        <v>44768.466817129593</v>
      </c>
      <c r="O63" s="182">
        <v>6009</v>
      </c>
      <c r="P63" s="184" t="s">
        <v>3966</v>
      </c>
      <c r="Q63" s="184" t="s">
        <v>4079</v>
      </c>
      <c r="R63" s="185">
        <v>1389.4</v>
      </c>
      <c r="S63" s="185">
        <v>1742.2</v>
      </c>
      <c r="T63" s="186">
        <v>1324.4534330104</v>
      </c>
      <c r="U63" s="186">
        <v>1075.9632168892199</v>
      </c>
      <c r="V63" s="187">
        <v>0.18761717847367221</v>
      </c>
      <c r="W63" s="185">
        <v>192.86225674921997</v>
      </c>
      <c r="X63" s="185">
        <v>36.132679793206307</v>
      </c>
      <c r="Y63" s="185">
        <v>156.72957695601366</v>
      </c>
      <c r="Z63" s="185">
        <v>14.008463420262903</v>
      </c>
      <c r="AA63" s="185">
        <v>6.8142186459780056</v>
      </c>
      <c r="AB63" s="196">
        <v>117.5654443512575</v>
      </c>
      <c r="AC63" s="185">
        <v>127.75444952836648</v>
      </c>
      <c r="AD63" s="182">
        <v>3.26</v>
      </c>
      <c r="AE63" s="64">
        <v>-1</v>
      </c>
      <c r="AF63" s="188">
        <v>0.7</v>
      </c>
      <c r="AG63" s="189">
        <v>4.1224999999999998E-2</v>
      </c>
      <c r="AH63" s="193" t="s">
        <v>4174</v>
      </c>
    </row>
    <row xmlns:x14ac="http://schemas.microsoft.com/office/spreadsheetml/2009/9/ac" r="64" x14ac:dyDescent="0.25">
      <c r="A64" s="170">
        <v>63</v>
      </c>
      <c r="B64" s="170" t="s">
        <v>3475</v>
      </c>
      <c r="C64" s="170" t="s">
        <v>3593</v>
      </c>
      <c r="D64" s="171" t="s">
        <v>3687</v>
      </c>
      <c r="E64" s="171"/>
      <c r="F64" s="190">
        <v>34.4236</v>
      </c>
      <c r="G64" s="190">
        <v>-92.139200000000002</v>
      </c>
      <c r="H64" s="170" t="s">
        <v>3720</v>
      </c>
      <c r="I64" s="170" t="s">
        <v>3781</v>
      </c>
      <c r="J64" s="197">
        <v>44574.718368055597</v>
      </c>
      <c r="K64" s="197">
        <v>44574.718368055597</v>
      </c>
      <c r="L64" s="171" t="s">
        <v>3873</v>
      </c>
      <c r="M64" s="173" t="s">
        <v>3902</v>
      </c>
      <c r="N64" s="197">
        <v>44574.468368055597</v>
      </c>
      <c r="O64" s="171">
        <v>6009</v>
      </c>
      <c r="P64" s="173" t="s">
        <v>3967</v>
      </c>
      <c r="Q64" s="173" t="s">
        <v>4080</v>
      </c>
      <c r="R64" s="174">
        <v>901.3</v>
      </c>
      <c r="S64" s="174">
        <v>897.1</v>
      </c>
      <c r="T64" s="175">
        <v>816.75656511679995</v>
      </c>
      <c r="U64" s="175">
        <v>686.38279320668482</v>
      </c>
      <c r="V64" s="176">
        <v>0.15962378201572347</v>
      </c>
      <c r="W64" s="174">
        <v>181.17993120723628</v>
      </c>
      <c r="X64" s="174">
        <v>31.706934005656599</v>
      </c>
      <c r="Y64" s="174">
        <v>149.47299720157969</v>
      </c>
      <c r="Z64" s="174">
        <v>16.911389868896677</v>
      </c>
      <c r="AA64" s="174">
        <v>7.7358362654772952</v>
      </c>
      <c r="AB64" s="196">
        <v>119.96671850716996</v>
      </c>
      <c r="AC64" s="174">
        <v>91.174706065449172</v>
      </c>
      <c r="AD64" s="171">
        <v>2.2799999999999998</v>
      </c>
      <c r="AE64" s="177">
        <v>-1</v>
      </c>
      <c r="AF64" s="188">
        <v>0.7</v>
      </c>
      <c r="AG64" s="179">
        <v>4.6875E-2</v>
      </c>
      <c r="AH64" s="191" t="s">
        <v>4175</v>
      </c>
    </row>
    <row xmlns:x14ac="http://schemas.microsoft.com/office/spreadsheetml/2009/9/ac" r="65" hidden="true" x14ac:dyDescent="0.25">
      <c r="A65" s="181">
        <v>64</v>
      </c>
      <c r="B65" s="181" t="s">
        <v>3476</v>
      </c>
      <c r="C65" s="181" t="s">
        <v>3594</v>
      </c>
      <c r="D65" s="182" t="s">
        <v>3687</v>
      </c>
      <c r="E65" s="182"/>
      <c r="F65" s="192">
        <v>34.4236</v>
      </c>
      <c r="G65" s="192">
        <v>-92.139200000000002</v>
      </c>
      <c r="H65" s="181" t="s">
        <v>3720</v>
      </c>
      <c r="I65" s="181" t="s">
        <v>3782</v>
      </c>
      <c r="J65" s="197">
        <v>44629.718275462998</v>
      </c>
      <c r="K65" s="197">
        <v>44629.718275462998</v>
      </c>
      <c r="L65" s="182" t="s">
        <v>3873</v>
      </c>
      <c r="M65" s="184" t="s">
        <v>3902</v>
      </c>
      <c r="N65" s="197">
        <v>44629.468275462998</v>
      </c>
      <c r="O65" s="182">
        <v>6009</v>
      </c>
      <c r="P65" s="184" t="s">
        <v>3968</v>
      </c>
      <c r="Q65" s="184" t="s">
        <v>4080</v>
      </c>
      <c r="R65" s="185">
        <v>280.3</v>
      </c>
      <c r="S65" s="185">
        <v>279.10000000000002</v>
      </c>
      <c r="T65" s="186">
        <v>254.02987089480001</v>
      </c>
      <c r="U65" s="186">
        <v>961.00106194940918</v>
      </c>
      <c r="V65" s="187">
        <v>2.7830238568573034</v>
      </c>
      <c r="W65" s="185">
        <v>188.46738877761976</v>
      </c>
      <c r="X65" s="185">
        <v>25.997753690288711</v>
      </c>
      <c r="Y65" s="185">
        <v>162.46963508733106</v>
      </c>
      <c r="Z65" s="185">
        <v>10.222447100150731</v>
      </c>
      <c r="AA65" s="185">
        <v>6.6150713556806462</v>
      </c>
      <c r="AB65" s="196">
        <v>55.968145358897686</v>
      </c>
      <c r="AC65" s="185">
        <v>52.796617121893483</v>
      </c>
      <c r="AD65" s="182">
        <v>2.83</v>
      </c>
      <c r="AE65" s="64">
        <v>1</v>
      </c>
      <c r="AF65" s="188">
        <v>0.5</v>
      </c>
      <c r="AG65" s="189">
        <v>2.0593750000000001E-2</v>
      </c>
      <c r="AH65" s="193" t="s">
        <v>4176</v>
      </c>
    </row>
    <row xmlns:x14ac="http://schemas.microsoft.com/office/spreadsheetml/2009/9/ac" r="66" x14ac:dyDescent="0.25">
      <c r="A66" s="170">
        <v>65</v>
      </c>
      <c r="B66" s="170" t="s">
        <v>3477</v>
      </c>
      <c r="C66" s="170" t="s">
        <v>3595</v>
      </c>
      <c r="D66" s="171" t="s">
        <v>3687</v>
      </c>
      <c r="E66" s="171"/>
      <c r="F66" s="190">
        <v>34.4236</v>
      </c>
      <c r="G66" s="190">
        <v>-92.139200000000002</v>
      </c>
      <c r="H66" s="170" t="s">
        <v>3720</v>
      </c>
      <c r="I66" s="170" t="s">
        <v>3783</v>
      </c>
      <c r="J66" s="197">
        <v>45234.710902777799</v>
      </c>
      <c r="K66" s="197">
        <v>45234.710902777799</v>
      </c>
      <c r="L66" s="171" t="s">
        <v>3873</v>
      </c>
      <c r="M66" s="173" t="s">
        <v>3902</v>
      </c>
      <c r="N66" s="197">
        <v>45234.460902777799</v>
      </c>
      <c r="O66" s="171">
        <v>6009</v>
      </c>
      <c r="P66" s="173" t="s">
        <v>3969</v>
      </c>
      <c r="Q66" s="173" t="s">
        <v>4081</v>
      </c>
      <c r="R66" s="174">
        <v>537.29999999999995</v>
      </c>
      <c r="S66" s="174">
        <v>433.2</v>
      </c>
      <c r="T66" s="175">
        <v>482.70846423030002</v>
      </c>
      <c r="U66" s="175">
        <v>397.2883658020981</v>
      </c>
      <c r="V66" s="176">
        <v>0.1769600178120101</v>
      </c>
      <c r="W66" s="174">
        <v>234.63702355414597</v>
      </c>
      <c r="X66" s="174">
        <v>14.289808763117209</v>
      </c>
      <c r="Y66" s="174">
        <v>220.34721479102879</v>
      </c>
      <c r="Z66" s="174">
        <v>16.234761120953031</v>
      </c>
      <c r="AA66" s="174">
        <v>5.2633525425986418</v>
      </c>
      <c r="AB66" s="196">
        <v>103.47788678272536</v>
      </c>
      <c r="AC66" s="174">
        <v>29.663660877714605</v>
      </c>
      <c r="AD66" s="171">
        <v>0.86</v>
      </c>
      <c r="AE66" s="177">
        <v>1</v>
      </c>
      <c r="AF66" s="188">
        <v>0.7</v>
      </c>
      <c r="AG66" s="179">
        <v>5.1818749999999997E-2</v>
      </c>
      <c r="AH66" s="191"/>
    </row>
    <row xmlns:x14ac="http://schemas.microsoft.com/office/spreadsheetml/2009/9/ac" r="67" x14ac:dyDescent="0.25">
      <c r="A67" s="181">
        <v>66</v>
      </c>
      <c r="B67" s="181" t="s">
        <v>3478</v>
      </c>
      <c r="C67" s="181" t="s">
        <v>3596</v>
      </c>
      <c r="D67" s="182" t="s">
        <v>3688</v>
      </c>
      <c r="E67" s="182"/>
      <c r="F67" s="183">
        <v>45.379199999999997</v>
      </c>
      <c r="G67" s="183">
        <v>-93.895799999999994</v>
      </c>
      <c r="H67" s="181" t="s">
        <v>3720</v>
      </c>
      <c r="I67" s="181" t="s">
        <v>3784</v>
      </c>
      <c r="J67" s="197">
        <v>44640.730023148106</v>
      </c>
      <c r="K67" s="197">
        <v>44640.730023148106</v>
      </c>
      <c r="L67" s="182" t="s">
        <v>3874</v>
      </c>
      <c r="M67" s="184" t="s">
        <v>3902</v>
      </c>
      <c r="N67" s="197">
        <v>44640.480023148106</v>
      </c>
      <c r="O67" s="182">
        <v>6090</v>
      </c>
      <c r="P67" s="184" t="s">
        <v>3970</v>
      </c>
      <c r="Q67" s="184" t="s">
        <v>4082</v>
      </c>
      <c r="R67" s="185">
        <v>1451.2</v>
      </c>
      <c r="S67" s="185">
        <v>1311.2</v>
      </c>
      <c r="T67" s="186">
        <v>1250.8867984946701</v>
      </c>
      <c r="U67" s="186">
        <v>1302.5293755864764</v>
      </c>
      <c r="V67" s="187">
        <v>4.1284772654051102E-2</v>
      </c>
      <c r="W67" s="185">
        <v>385.91121556667667</v>
      </c>
      <c r="X67" s="185">
        <v>27.293034687200354</v>
      </c>
      <c r="Y67" s="185">
        <v>358.61818087947637</v>
      </c>
      <c r="Z67" s="185">
        <v>14.666994224457239</v>
      </c>
      <c r="AA67" s="185">
        <v>5.7364532486587549</v>
      </c>
      <c r="AB67" s="196">
        <v>7.7908965530833569</v>
      </c>
      <c r="AC67" s="185">
        <v>4.9602041387964038</v>
      </c>
      <c r="AD67" s="182">
        <v>1.91</v>
      </c>
      <c r="AE67" s="64">
        <v>-1</v>
      </c>
      <c r="AF67" s="188">
        <v>0.7</v>
      </c>
      <c r="AG67" s="189">
        <v>4.8399999999999999E-2</v>
      </c>
      <c r="AH67" s="193"/>
    </row>
    <row xmlns:x14ac="http://schemas.microsoft.com/office/spreadsheetml/2009/9/ac" r="68" x14ac:dyDescent="0.25">
      <c r="A68" s="170">
        <v>67</v>
      </c>
      <c r="B68" s="170" t="s">
        <v>3479</v>
      </c>
      <c r="C68" s="170" t="s">
        <v>3597</v>
      </c>
      <c r="D68" s="171" t="s">
        <v>3688</v>
      </c>
      <c r="E68" s="171"/>
      <c r="F68" s="190">
        <v>45.379199999999997</v>
      </c>
      <c r="G68" s="190">
        <v>-93.895799999999994</v>
      </c>
      <c r="H68" s="170" t="s">
        <v>3720</v>
      </c>
      <c r="I68" s="170" t="s">
        <v>3785</v>
      </c>
      <c r="J68" s="197">
        <v>44831.729953703703</v>
      </c>
      <c r="K68" s="197">
        <v>44831.729953703703</v>
      </c>
      <c r="L68" s="171" t="s">
        <v>3874</v>
      </c>
      <c r="M68" s="173" t="s">
        <v>3902</v>
      </c>
      <c r="N68" s="197">
        <v>44831.479953703703</v>
      </c>
      <c r="O68" s="171">
        <v>6090</v>
      </c>
      <c r="P68" s="173" t="s">
        <v>3971</v>
      </c>
      <c r="Q68" s="173" t="s">
        <v>4082</v>
      </c>
      <c r="R68" s="174">
        <v>1052.9000000000001</v>
      </c>
      <c r="S68" s="174">
        <v>1052.9000000000001</v>
      </c>
      <c r="T68" s="175">
        <v>955.17481274600004</v>
      </c>
      <c r="U68" s="175">
        <v>1406.0089888159739</v>
      </c>
      <c r="V68" s="176">
        <v>0.47199127327686313</v>
      </c>
      <c r="W68" s="174">
        <v>247.93019385387205</v>
      </c>
      <c r="X68" s="174">
        <v>48.047624325099576</v>
      </c>
      <c r="Y68" s="174">
        <v>199.88256952877251</v>
      </c>
      <c r="Z68" s="174">
        <v>18.089687570725246</v>
      </c>
      <c r="AA68" s="174">
        <v>4.9108354061514836</v>
      </c>
      <c r="AB68" s="196">
        <v>29.37643521383643</v>
      </c>
      <c r="AC68" s="174">
        <v>32.705764538071229</v>
      </c>
      <c r="AD68" s="171">
        <v>3.34</v>
      </c>
      <c r="AE68" s="177">
        <v>-1</v>
      </c>
      <c r="AF68" s="178">
        <v>1</v>
      </c>
      <c r="AG68" s="179">
        <v>4.6137499999999998E-2</v>
      </c>
      <c r="AH68" s="191" t="s">
        <v>4177</v>
      </c>
    </row>
    <row xmlns:x14ac="http://schemas.microsoft.com/office/spreadsheetml/2009/9/ac" r="69" hidden="true" x14ac:dyDescent="0.25">
      <c r="A69" s="181">
        <v>68</v>
      </c>
      <c r="B69" s="181" t="s">
        <v>3480</v>
      </c>
      <c r="C69" s="181" t="s">
        <v>3598</v>
      </c>
      <c r="D69" s="181" t="s">
        <v>3689</v>
      </c>
      <c r="E69" s="181"/>
      <c r="F69" s="192">
        <v>38.347189</v>
      </c>
      <c r="G69" s="192">
        <v>-94.646705900000001</v>
      </c>
      <c r="H69" s="181" t="s">
        <v>3720</v>
      </c>
      <c r="I69" s="181" t="s">
        <v>3786</v>
      </c>
      <c r="J69" s="197">
        <v>44536.727118055598</v>
      </c>
      <c r="K69" s="197">
        <v>44536.727118055598</v>
      </c>
      <c r="L69" s="182" t="s">
        <v>3875</v>
      </c>
      <c r="M69" s="181" t="s">
        <v>3902</v>
      </c>
      <c r="N69" s="197">
        <v>44536.477118055598</v>
      </c>
      <c r="O69" s="181">
        <v>1241</v>
      </c>
      <c r="P69" s="181" t="s">
        <v>3972</v>
      </c>
      <c r="Q69" s="184" t="s">
        <v>4083</v>
      </c>
      <c r="R69" s="181">
        <v>365.5</v>
      </c>
      <c r="S69" s="181">
        <v>442.9</v>
      </c>
      <c r="T69" s="186">
        <v>363.17326696420002</v>
      </c>
      <c r="U69" s="186">
        <v>506.76290777136046</v>
      </c>
      <c r="V69" s="187">
        <v>0.3953750285846751</v>
      </c>
      <c r="W69" s="185">
        <v>88.780800512327886</v>
      </c>
      <c r="X69" s="185">
        <v>36.646817044536718</v>
      </c>
      <c r="Y69" s="185">
        <v>52.133983467791175</v>
      </c>
      <c r="Z69" s="185">
        <v>11.152274884174535</v>
      </c>
      <c r="AA69" s="185">
        <v>5.3044836515851337</v>
      </c>
      <c r="AB69" s="196">
        <v>151.39635733159253</v>
      </c>
      <c r="AC69" s="185">
        <v>241.22486268167077</v>
      </c>
      <c r="AD69" s="182">
        <v>4.78</v>
      </c>
      <c r="AE69" s="64">
        <v>-1</v>
      </c>
      <c r="AF69" s="188">
        <v>0.5</v>
      </c>
      <c r="AG69" s="189">
        <v>3.2306250000000002E-2</v>
      </c>
      <c r="AH69" s="181"/>
    </row>
    <row xmlns:x14ac="http://schemas.microsoft.com/office/spreadsheetml/2009/9/ac" r="70" x14ac:dyDescent="0.25">
      <c r="A70" s="170">
        <v>69</v>
      </c>
      <c r="B70" s="170" t="s">
        <v>3481</v>
      </c>
      <c r="C70" s="170" t="s">
        <v>3599</v>
      </c>
      <c r="D70" s="171" t="s">
        <v>3690</v>
      </c>
      <c r="E70" s="171"/>
      <c r="F70" s="190">
        <v>32.259700000000002</v>
      </c>
      <c r="G70" s="190">
        <v>-94.570300000000003</v>
      </c>
      <c r="H70" s="170" t="s">
        <v>3720</v>
      </c>
      <c r="I70" s="170" t="s">
        <v>3787</v>
      </c>
      <c r="J70" s="197">
        <v>44287.722905092603</v>
      </c>
      <c r="K70" s="197">
        <v>44287.722905092603</v>
      </c>
      <c r="L70" s="171" t="s">
        <v>3876</v>
      </c>
      <c r="M70" s="173" t="s">
        <v>3902</v>
      </c>
      <c r="N70" s="197">
        <v>44287.472905092603</v>
      </c>
      <c r="O70" s="171">
        <v>6146</v>
      </c>
      <c r="P70" s="173" t="s">
        <v>3973</v>
      </c>
      <c r="Q70" s="173" t="s">
        <v>4084</v>
      </c>
      <c r="R70" s="174">
        <v>1201.3</v>
      </c>
      <c r="S70" s="174">
        <v>1170.4000000000001</v>
      </c>
      <c r="T70" s="175">
        <v>1080.45702534</v>
      </c>
      <c r="U70" s="175">
        <v>1073.2970716281106</v>
      </c>
      <c r="V70" s="176">
        <v>6.6267825040391805E-3</v>
      </c>
      <c r="W70" s="174">
        <v>192.85438468182272</v>
      </c>
      <c r="X70" s="174">
        <v>25.985993056316627</v>
      </c>
      <c r="Y70" s="174">
        <v>166.86839162550615</v>
      </c>
      <c r="Z70" s="174">
        <v>9.5732482984676306</v>
      </c>
      <c r="AA70" s="174">
        <v>5.5446421013326734</v>
      </c>
      <c r="AB70" s="196">
        <v>168.96823025621651</v>
      </c>
      <c r="AC70" s="174">
        <v>172.34759486134087</v>
      </c>
      <c r="AD70" s="171">
        <v>3.06</v>
      </c>
      <c r="AE70" s="177">
        <v>-1</v>
      </c>
      <c r="AF70" s="188">
        <v>0.7</v>
      </c>
      <c r="AG70" s="179">
        <v>4.9481249999999997E-2</v>
      </c>
      <c r="AH70" s="191" t="s">
        <v>4177</v>
      </c>
    </row>
    <row xmlns:x14ac="http://schemas.microsoft.com/office/spreadsheetml/2009/9/ac" r="71" hidden="true" x14ac:dyDescent="0.25">
      <c r="A71" s="181">
        <v>70</v>
      </c>
      <c r="B71" s="181" t="s">
        <v>3482</v>
      </c>
      <c r="C71" s="181" t="s">
        <v>3600</v>
      </c>
      <c r="D71" s="181" t="s">
        <v>3691</v>
      </c>
      <c r="E71" s="181"/>
      <c r="F71" s="192">
        <v>38.347189</v>
      </c>
      <c r="G71" s="192">
        <v>-94.646705900000001</v>
      </c>
      <c r="H71" s="181" t="s">
        <v>3720</v>
      </c>
      <c r="I71" s="181" t="s">
        <v>3788</v>
      </c>
      <c r="J71" s="197">
        <v>44452.727453703701</v>
      </c>
      <c r="K71" s="197">
        <v>44452.727453703701</v>
      </c>
      <c r="L71" s="182" t="s">
        <v>3877</v>
      </c>
      <c r="M71" s="181" t="s">
        <v>3902</v>
      </c>
      <c r="N71" s="197">
        <v>44452.477453703701</v>
      </c>
      <c r="O71" s="181">
        <v>1241</v>
      </c>
      <c r="P71" s="181" t="s">
        <v>3974</v>
      </c>
      <c r="Q71" s="184" t="s">
        <v>4085</v>
      </c>
      <c r="R71" s="181">
        <v>662.6</v>
      </c>
      <c r="S71" s="181">
        <v>671</v>
      </c>
      <c r="T71" s="186">
        <v>604.52976704119999</v>
      </c>
      <c r="U71" s="186">
        <v>700.78575737901895</v>
      </c>
      <c r="V71" s="187">
        <v>0.15922456690417844</v>
      </c>
      <c r="W71" s="185">
        <v>109.13849371109897</v>
      </c>
      <c r="X71" s="185">
        <v>43.745823488071522</v>
      </c>
      <c r="Y71" s="185">
        <v>65.392670223027437</v>
      </c>
      <c r="Z71" s="185">
        <v>13.738510839065766</v>
      </c>
      <c r="AA71" s="185">
        <v>6.0170218770130264</v>
      </c>
      <c r="AB71" s="196">
        <v>61.936978157192272</v>
      </c>
      <c r="AC71" s="185">
        <v>111.6930172768034</v>
      </c>
      <c r="AD71" s="182">
        <v>5.41</v>
      </c>
      <c r="AE71" s="64">
        <v>-1</v>
      </c>
      <c r="AF71" s="188">
        <v>0.5</v>
      </c>
      <c r="AG71" s="189">
        <v>5.7724999999999999E-2</v>
      </c>
      <c r="AH71" s="193"/>
    </row>
    <row xmlns:x14ac="http://schemas.microsoft.com/office/spreadsheetml/2009/9/ac" r="72" x14ac:dyDescent="0.25">
      <c r="A72" s="170">
        <v>71</v>
      </c>
      <c r="B72" s="170" t="s">
        <v>3483</v>
      </c>
      <c r="C72" s="170" t="s">
        <v>3601</v>
      </c>
      <c r="D72" s="171" t="s">
        <v>3691</v>
      </c>
      <c r="E72" s="171"/>
      <c r="F72" s="172">
        <v>38.347189</v>
      </c>
      <c r="G72" s="172">
        <v>-94.646705900000001</v>
      </c>
      <c r="H72" s="170" t="s">
        <v>3720</v>
      </c>
      <c r="I72" s="170" t="s">
        <v>3789</v>
      </c>
      <c r="J72" s="197">
        <v>44023.724525462996</v>
      </c>
      <c r="K72" s="197">
        <v>44023.724525462996</v>
      </c>
      <c r="L72" s="171" t="s">
        <v>3877</v>
      </c>
      <c r="M72" s="173" t="s">
        <v>3902</v>
      </c>
      <c r="N72" s="197">
        <v>44023.474525462996</v>
      </c>
      <c r="O72" s="171">
        <v>1241</v>
      </c>
      <c r="P72" s="173" t="s">
        <v>3975</v>
      </c>
      <c r="Q72" s="173" t="s">
        <v>4086</v>
      </c>
      <c r="R72" s="174">
        <v>1601.4</v>
      </c>
      <c r="S72" s="174">
        <v>1598</v>
      </c>
      <c r="T72" s="175">
        <v>1451.5832785248699</v>
      </c>
      <c r="U72" s="175">
        <v>1986.8612348061004</v>
      </c>
      <c r="V72" s="176">
        <v>0.36875456213934305</v>
      </c>
      <c r="W72" s="174">
        <v>381.42457061444748</v>
      </c>
      <c r="X72" s="174">
        <v>30.405834834436007</v>
      </c>
      <c r="Y72" s="174">
        <v>351.01873578001141</v>
      </c>
      <c r="Z72" s="174">
        <v>12.229857065090632</v>
      </c>
      <c r="AA72" s="174">
        <v>13.119965202287698</v>
      </c>
      <c r="AB72" s="196">
        <v>12.886456212313249</v>
      </c>
      <c r="AC72" s="174">
        <v>11.683720299164014</v>
      </c>
      <c r="AD72" s="171">
        <v>2.72</v>
      </c>
      <c r="AE72" s="177">
        <v>1</v>
      </c>
      <c r="AF72" s="178">
        <v>1</v>
      </c>
      <c r="AG72" s="179">
        <v>5.0349999999999999E-2</v>
      </c>
      <c r="AH72" s="191" t="s">
        <v>4178</v>
      </c>
    </row>
    <row xmlns:x14ac="http://schemas.microsoft.com/office/spreadsheetml/2009/9/ac" r="73" hidden="true" x14ac:dyDescent="0.25">
      <c r="A73" s="181">
        <v>72</v>
      </c>
      <c r="B73" s="181" t="s">
        <v>3484</v>
      </c>
      <c r="C73" s="181" t="s">
        <v>3602</v>
      </c>
      <c r="D73" s="182" t="s">
        <v>3692</v>
      </c>
      <c r="E73" s="182"/>
      <c r="F73" s="183">
        <v>32.259700000000002</v>
      </c>
      <c r="G73" s="183">
        <v>-94.570300000000003</v>
      </c>
      <c r="H73" s="181" t="s">
        <v>3720</v>
      </c>
      <c r="I73" s="181" t="s">
        <v>3790</v>
      </c>
      <c r="J73" s="197">
        <v>44623.723784722199</v>
      </c>
      <c r="K73" s="197">
        <v>44623.723784722199</v>
      </c>
      <c r="L73" s="182" t="s">
        <v>3878</v>
      </c>
      <c r="M73" s="184" t="s">
        <v>3902</v>
      </c>
      <c r="N73" s="197">
        <v>44623.473784722199</v>
      </c>
      <c r="O73" s="182">
        <v>6146</v>
      </c>
      <c r="P73" s="184" t="s">
        <v>3976</v>
      </c>
      <c r="Q73" s="184" t="s">
        <v>4087</v>
      </c>
      <c r="R73" s="185">
        <v>1866.9</v>
      </c>
      <c r="S73" s="185">
        <v>1838.5</v>
      </c>
      <c r="T73" s="186">
        <v>1684.17637401347</v>
      </c>
      <c r="U73" s="186">
        <v>565.81158733717984</v>
      </c>
      <c r="V73" s="187">
        <v>0.66404255749721464</v>
      </c>
      <c r="W73" s="185">
        <v>431.2858371266928</v>
      </c>
      <c r="X73" s="185">
        <v>5.0346044178871097</v>
      </c>
      <c r="Y73" s="185">
        <v>426.25123270880567</v>
      </c>
      <c r="Z73" s="185">
        <v>8.049710983536233</v>
      </c>
      <c r="AA73" s="185">
        <v>8.0374811128930954</v>
      </c>
      <c r="AB73" s="196">
        <v>20.267108606315219</v>
      </c>
      <c r="AC73" s="185">
        <v>3.9183076638876084</v>
      </c>
      <c r="AD73" s="182">
        <v>0.57999999999999996</v>
      </c>
      <c r="AE73" s="64">
        <v>-1</v>
      </c>
      <c r="AF73" s="188">
        <v>-1</v>
      </c>
      <c r="AG73" s="189">
        <v>3.9750000000000001E-2</v>
      </c>
      <c r="AH73" s="193" t="s">
        <v>4179</v>
      </c>
    </row>
    <row xmlns:x14ac="http://schemas.microsoft.com/office/spreadsheetml/2009/9/ac" r="74" hidden="true" x14ac:dyDescent="0.25">
      <c r="A74" s="170">
        <v>73</v>
      </c>
      <c r="B74" s="170" t="s">
        <v>3485</v>
      </c>
      <c r="C74" s="170" t="s">
        <v>3603</v>
      </c>
      <c r="D74" s="171" t="s">
        <v>3692</v>
      </c>
      <c r="E74" s="171"/>
      <c r="F74" s="190">
        <v>32.259700000000002</v>
      </c>
      <c r="G74" s="190">
        <v>-94.570300000000003</v>
      </c>
      <c r="H74" s="170" t="s">
        <v>3720</v>
      </c>
      <c r="I74" s="170" t="s">
        <v>3791</v>
      </c>
      <c r="J74" s="197">
        <v>44200.723379629599</v>
      </c>
      <c r="K74" s="197">
        <v>44200.723379629599</v>
      </c>
      <c r="L74" s="171" t="s">
        <v>3878</v>
      </c>
      <c r="M74" s="173" t="s">
        <v>3902</v>
      </c>
      <c r="N74" s="197">
        <v>44200.473379629599</v>
      </c>
      <c r="O74" s="171">
        <v>6146</v>
      </c>
      <c r="P74" s="173" t="s">
        <v>3977</v>
      </c>
      <c r="Q74" s="173" t="s">
        <v>4088</v>
      </c>
      <c r="R74" s="174">
        <v>1286</v>
      </c>
      <c r="S74" s="174">
        <v>1418.3</v>
      </c>
      <c r="T74" s="175">
        <v>1208.6467650257</v>
      </c>
      <c r="U74" s="175">
        <v>1686.7988258694581</v>
      </c>
      <c r="V74" s="176">
        <v>0.39560943253225106</v>
      </c>
      <c r="W74" s="175">
        <v>472.54147720571353</v>
      </c>
      <c r="X74" s="174">
        <v>24.520142360383673</v>
      </c>
      <c r="Y74" s="174">
        <v>448.02133484532987</v>
      </c>
      <c r="Z74" s="174">
        <v>13.313156163709598</v>
      </c>
      <c r="AA74" s="174">
        <v>4.7165237676163043</v>
      </c>
      <c r="AB74" s="196">
        <v>62.249767663997005</v>
      </c>
      <c r="AC74" s="174">
        <v>40.66984820714471</v>
      </c>
      <c r="AD74" s="171">
        <v>1.96</v>
      </c>
      <c r="AE74" s="177">
        <v>-1</v>
      </c>
      <c r="AF74" s="178">
        <v>0.5</v>
      </c>
      <c r="AG74" s="179">
        <v>4.3993749999999998E-2</v>
      </c>
      <c r="AH74" s="191" t="s">
        <v>4180</v>
      </c>
    </row>
    <row xmlns:x14ac="http://schemas.microsoft.com/office/spreadsheetml/2009/9/ac" r="75" x14ac:dyDescent="0.25">
      <c r="A75" s="181">
        <v>74</v>
      </c>
      <c r="B75" s="181" t="s">
        <v>3486</v>
      </c>
      <c r="C75" s="181" t="s">
        <v>3604</v>
      </c>
      <c r="D75" s="182" t="s">
        <v>3693</v>
      </c>
      <c r="E75" s="182"/>
      <c r="F75" s="183">
        <v>31.184999999999999</v>
      </c>
      <c r="G75" s="183">
        <v>-96.485299999999995</v>
      </c>
      <c r="H75" s="181" t="s">
        <v>3720</v>
      </c>
      <c r="I75" s="181" t="s">
        <v>3792</v>
      </c>
      <c r="J75" s="197">
        <v>44591.727835648104</v>
      </c>
      <c r="K75" s="197">
        <v>44591.727835648104</v>
      </c>
      <c r="L75" s="182" t="s">
        <v>3878</v>
      </c>
      <c r="M75" s="184" t="s">
        <v>3902</v>
      </c>
      <c r="N75" s="197">
        <v>44591.477835648104</v>
      </c>
      <c r="O75" s="182">
        <v>6180</v>
      </c>
      <c r="P75" s="184" t="s">
        <v>3978</v>
      </c>
      <c r="Q75" s="184" t="s">
        <v>4089</v>
      </c>
      <c r="R75" s="185">
        <v>1396</v>
      </c>
      <c r="S75" s="185">
        <v>1398.9</v>
      </c>
      <c r="T75" s="186">
        <v>1267.65762038813</v>
      </c>
      <c r="U75" s="186">
        <v>1100.8171959001743</v>
      </c>
      <c r="V75" s="187">
        <v>0.13161315942460292</v>
      </c>
      <c r="W75" s="185">
        <v>144.39054206158295</v>
      </c>
      <c r="X75" s="185">
        <v>27.924864438399204</v>
      </c>
      <c r="Y75" s="185">
        <v>116.46567762318371</v>
      </c>
      <c r="Z75" s="185">
        <v>8.4618406846278713</v>
      </c>
      <c r="AA75" s="185">
        <v>6.888184675862898</v>
      </c>
      <c r="AB75" s="196">
        <v>84.306435891741955</v>
      </c>
      <c r="AC75" s="185">
        <v>129.8319112732826</v>
      </c>
      <c r="AD75" s="182">
        <v>4.62</v>
      </c>
      <c r="AE75" s="64">
        <v>-1</v>
      </c>
      <c r="AF75" s="188">
        <v>1</v>
      </c>
      <c r="AG75" s="189">
        <v>1.8468749999999999E-2</v>
      </c>
      <c r="AH75" s="193"/>
    </row>
    <row xmlns:x14ac="http://schemas.microsoft.com/office/spreadsheetml/2009/9/ac" r="76" x14ac:dyDescent="0.25">
      <c r="A76" s="170">
        <v>75</v>
      </c>
      <c r="B76" s="170" t="s">
        <v>3487</v>
      </c>
      <c r="C76" s="170" t="s">
        <v>3605</v>
      </c>
      <c r="D76" s="171" t="s">
        <v>3693</v>
      </c>
      <c r="E76" s="171"/>
      <c r="F76" s="190">
        <v>31.184999999999999</v>
      </c>
      <c r="G76" s="190">
        <v>-96.485299999999995</v>
      </c>
      <c r="H76" s="170" t="s">
        <v>3720</v>
      </c>
      <c r="I76" s="170" t="s">
        <v>3793</v>
      </c>
      <c r="J76" s="197">
        <v>44646.727719907409</v>
      </c>
      <c r="K76" s="197">
        <v>44646.727719907409</v>
      </c>
      <c r="L76" s="171" t="s">
        <v>3878</v>
      </c>
      <c r="M76" s="173" t="s">
        <v>3902</v>
      </c>
      <c r="N76" s="197">
        <v>44646.477719907409</v>
      </c>
      <c r="O76" s="171">
        <v>6180</v>
      </c>
      <c r="P76" s="173" t="s">
        <v>3979</v>
      </c>
      <c r="Q76" s="173" t="s">
        <v>4090</v>
      </c>
      <c r="R76" s="174">
        <v>767.3</v>
      </c>
      <c r="S76" s="174">
        <v>835.6</v>
      </c>
      <c r="T76" s="175">
        <v>723.96517398590004</v>
      </c>
      <c r="U76" s="175">
        <v>806.05192218150603</v>
      </c>
      <c r="V76" s="176">
        <v>0.11338494052644128</v>
      </c>
      <c r="W76" s="174">
        <v>135.12507619107947</v>
      </c>
      <c r="X76" s="174">
        <v>19.14515276301324</v>
      </c>
      <c r="Y76" s="174">
        <v>115.97992342806623</v>
      </c>
      <c r="Z76" s="174">
        <v>6.9949393796228101</v>
      </c>
      <c r="AA76" s="174">
        <v>7.4493120056430886</v>
      </c>
      <c r="AB76" s="196">
        <v>9.2438297094657287</v>
      </c>
      <c r="AC76" s="174">
        <v>10.168212680412301</v>
      </c>
      <c r="AD76" s="171">
        <v>3.3</v>
      </c>
      <c r="AE76" s="177">
        <v>-1</v>
      </c>
      <c r="AF76" s="178">
        <v>0.7</v>
      </c>
      <c r="AG76" s="179">
        <v>2.624375E-2</v>
      </c>
      <c r="AH76" s="170"/>
    </row>
    <row xmlns:x14ac="http://schemas.microsoft.com/office/spreadsheetml/2009/9/ac" r="77" x14ac:dyDescent="0.25">
      <c r="A77" s="181">
        <v>76</v>
      </c>
      <c r="B77" s="181" t="s">
        <v>3488</v>
      </c>
      <c r="C77" s="181" t="s">
        <v>3606</v>
      </c>
      <c r="D77" s="182" t="s">
        <v>3693</v>
      </c>
      <c r="E77" s="182"/>
      <c r="F77" s="192">
        <v>31.184999999999999</v>
      </c>
      <c r="G77" s="192">
        <v>-96.485299999999995</v>
      </c>
      <c r="H77" s="181" t="s">
        <v>3720</v>
      </c>
      <c r="I77" s="181" t="s">
        <v>3794</v>
      </c>
      <c r="J77" s="197">
        <v>44110.72613425929</v>
      </c>
      <c r="K77" s="197">
        <v>44110.72613425929</v>
      </c>
      <c r="L77" s="182" t="s">
        <v>3878</v>
      </c>
      <c r="M77" s="184" t="s">
        <v>3902</v>
      </c>
      <c r="N77" s="197">
        <v>44110.47613425929</v>
      </c>
      <c r="O77" s="182">
        <v>6180</v>
      </c>
      <c r="P77" s="184" t="s">
        <v>3980</v>
      </c>
      <c r="Q77" s="184" t="s">
        <v>4091</v>
      </c>
      <c r="R77" s="185">
        <v>1874.4</v>
      </c>
      <c r="S77" s="185">
        <v>1879.2</v>
      </c>
      <c r="T77" s="186">
        <v>1702.2414461359999</v>
      </c>
      <c r="U77" s="186">
        <v>1637.7420015324931</v>
      </c>
      <c r="V77" s="187">
        <v>3.7890890713486766E-2</v>
      </c>
      <c r="W77" s="185">
        <v>466.1756580836834</v>
      </c>
      <c r="X77" s="185">
        <v>21.784514712107129</v>
      </c>
      <c r="Y77" s="185">
        <v>444.39114337157633</v>
      </c>
      <c r="Z77" s="185">
        <v>11.913610650817425</v>
      </c>
      <c r="AA77" s="185">
        <v>8.1760693988887105</v>
      </c>
      <c r="AB77" s="196">
        <v>3.7460962573761094</v>
      </c>
      <c r="AC77" s="185">
        <v>2.409988592245297</v>
      </c>
      <c r="AD77" s="182">
        <v>1.93</v>
      </c>
      <c r="AE77" s="64">
        <v>-1</v>
      </c>
      <c r="AF77" s="188">
        <v>1</v>
      </c>
      <c r="AG77" s="189">
        <v>3.9606250000000003E-2</v>
      </c>
      <c r="AH77" s="193" t="s">
        <v>4181</v>
      </c>
    </row>
    <row xmlns:x14ac="http://schemas.microsoft.com/office/spreadsheetml/2009/9/ac" r="78" x14ac:dyDescent="0.25">
      <c r="A78" s="170">
        <v>77</v>
      </c>
      <c r="B78" s="170" t="s">
        <v>3489</v>
      </c>
      <c r="C78" s="170" t="s">
        <v>3607</v>
      </c>
      <c r="D78" s="171" t="s">
        <v>3693</v>
      </c>
      <c r="E78" s="171"/>
      <c r="F78" s="190">
        <v>31.184999999999999</v>
      </c>
      <c r="G78" s="190">
        <v>-96.485299999999995</v>
      </c>
      <c r="H78" s="170" t="s">
        <v>3720</v>
      </c>
      <c r="I78" s="170" t="s">
        <v>3795</v>
      </c>
      <c r="J78" s="197">
        <v>44310.727731481507</v>
      </c>
      <c r="K78" s="197">
        <v>44310.727731481507</v>
      </c>
      <c r="L78" s="171" t="s">
        <v>3878</v>
      </c>
      <c r="M78" s="173" t="s">
        <v>3902</v>
      </c>
      <c r="N78" s="197">
        <v>44310.477731481507</v>
      </c>
      <c r="O78" s="171">
        <v>6180</v>
      </c>
      <c r="P78" s="173" t="s">
        <v>3981</v>
      </c>
      <c r="Q78" s="173" t="s">
        <v>4092</v>
      </c>
      <c r="R78" s="174">
        <v>893.6</v>
      </c>
      <c r="S78" s="174">
        <v>900.9</v>
      </c>
      <c r="T78" s="175">
        <v>813.64038553490002</v>
      </c>
      <c r="U78" s="175">
        <v>1392.1754960336395</v>
      </c>
      <c r="V78" s="176">
        <v>0.7110452243817782</v>
      </c>
      <c r="W78" s="174">
        <v>148.85890869361415</v>
      </c>
      <c r="X78" s="174">
        <v>27.807659742194108</v>
      </c>
      <c r="Y78" s="174">
        <v>121.05124895142002</v>
      </c>
      <c r="Z78" s="174">
        <v>8.0645531604747305</v>
      </c>
      <c r="AA78" s="174">
        <v>9.2643345975019038</v>
      </c>
      <c r="AB78" s="196">
        <v>170.62026389944037</v>
      </c>
      <c r="AC78" s="174">
        <v>338.3968567338901</v>
      </c>
      <c r="AD78" s="171">
        <v>5.95</v>
      </c>
      <c r="AE78" s="177">
        <v>-1</v>
      </c>
      <c r="AF78" s="178">
        <v>0.7</v>
      </c>
      <c r="AG78" s="179">
        <v>3.0231250000000001E-2</v>
      </c>
      <c r="AH78" s="191" t="s">
        <v>4182</v>
      </c>
    </row>
    <row xmlns:x14ac="http://schemas.microsoft.com/office/spreadsheetml/2009/9/ac" r="79" x14ac:dyDescent="0.25">
      <c r="A79" s="181">
        <v>78</v>
      </c>
      <c r="B79" s="181" t="s">
        <v>3490</v>
      </c>
      <c r="C79" s="181" t="s">
        <v>3608</v>
      </c>
      <c r="D79" s="182" t="s">
        <v>3693</v>
      </c>
      <c r="E79" s="182"/>
      <c r="F79" s="183">
        <v>31.184999999999999</v>
      </c>
      <c r="G79" s="183">
        <v>-96.485299999999995</v>
      </c>
      <c r="H79" s="181" t="s">
        <v>3720</v>
      </c>
      <c r="I79" s="181" t="s">
        <v>3796</v>
      </c>
      <c r="J79" s="197">
        <v>44536.7285416667</v>
      </c>
      <c r="K79" s="197">
        <v>44536.7285416667</v>
      </c>
      <c r="L79" s="182" t="s">
        <v>3878</v>
      </c>
      <c r="M79" s="184" t="s">
        <v>3902</v>
      </c>
      <c r="N79" s="197">
        <v>44536.4785416667</v>
      </c>
      <c r="O79" s="182">
        <v>6180</v>
      </c>
      <c r="P79" s="184" t="s">
        <v>3982</v>
      </c>
      <c r="Q79" s="184" t="s">
        <v>4093</v>
      </c>
      <c r="R79" s="185">
        <v>1798.7</v>
      </c>
      <c r="S79" s="185">
        <v>1790.1</v>
      </c>
      <c r="T79" s="186">
        <v>1627.9823272687299</v>
      </c>
      <c r="U79" s="186">
        <v>1688.6828638768632</v>
      </c>
      <c r="V79" s="187">
        <v>3.7285746651789936E-2</v>
      </c>
      <c r="W79" s="185">
        <v>170.96796925621288</v>
      </c>
      <c r="X79" s="185">
        <v>48.198775290227196</v>
      </c>
      <c r="Y79" s="185">
        <v>122.76919396598571</v>
      </c>
      <c r="Z79" s="185">
        <v>12.268076064415661</v>
      </c>
      <c r="AA79" s="185">
        <v>6.4738060351454294</v>
      </c>
      <c r="AB79" s="196">
        <v>157.65179217406211</v>
      </c>
      <c r="AC79" s="185">
        <v>407.79263575690726</v>
      </c>
      <c r="AD79" s="182">
        <v>7.76</v>
      </c>
      <c r="AE79" s="64">
        <v>-1</v>
      </c>
      <c r="AF79" s="188">
        <v>0.7</v>
      </c>
      <c r="AG79" s="189">
        <v>2.3650000000000001E-2</v>
      </c>
      <c r="AH79" s="193" t="s">
        <v>4183</v>
      </c>
    </row>
    <row xmlns:x14ac="http://schemas.microsoft.com/office/spreadsheetml/2009/9/ac" r="80" x14ac:dyDescent="0.25">
      <c r="A80" s="170">
        <v>79</v>
      </c>
      <c r="B80" s="170" t="s">
        <v>3491</v>
      </c>
      <c r="C80" s="170" t="s">
        <v>3609</v>
      </c>
      <c r="D80" s="171" t="s">
        <v>3694</v>
      </c>
      <c r="E80" s="171"/>
      <c r="F80" s="190">
        <v>29.917200000000001</v>
      </c>
      <c r="G80" s="190">
        <v>-96.750600000000006</v>
      </c>
      <c r="H80" s="170" t="s">
        <v>3720</v>
      </c>
      <c r="I80" s="170" t="s">
        <v>3797</v>
      </c>
      <c r="J80" s="197">
        <v>44591.728101851899</v>
      </c>
      <c r="K80" s="197">
        <v>44591.728101851899</v>
      </c>
      <c r="L80" s="171" t="s">
        <v>3878</v>
      </c>
      <c r="M80" s="173" t="s">
        <v>3902</v>
      </c>
      <c r="N80" s="197">
        <v>44591.478101851899</v>
      </c>
      <c r="O80" s="171">
        <v>6179</v>
      </c>
      <c r="P80" s="173" t="s">
        <v>3983</v>
      </c>
      <c r="Q80" s="173" t="s">
        <v>4094</v>
      </c>
      <c r="R80" s="174">
        <v>1394.8</v>
      </c>
      <c r="S80" s="174">
        <v>1390.4</v>
      </c>
      <c r="T80" s="175">
        <v>1263.4785226858701</v>
      </c>
      <c r="U80" s="175">
        <v>1088.5786749226215</v>
      </c>
      <c r="V80" s="176">
        <v>0.13842724242866508</v>
      </c>
      <c r="W80" s="174">
        <v>204.58848648441946</v>
      </c>
      <c r="X80" s="174">
        <v>20.550209024285554</v>
      </c>
      <c r="Y80" s="174">
        <v>184.03827746013391</v>
      </c>
      <c r="Z80" s="174">
        <v>7.941780788757006</v>
      </c>
      <c r="AA80" s="174">
        <v>7.8632609549694763</v>
      </c>
      <c r="AB80" s="196">
        <v>20.730059071437637</v>
      </c>
      <c r="AC80" s="174">
        <v>19.55535572405617</v>
      </c>
      <c r="AD80" s="171">
        <v>2.83</v>
      </c>
      <c r="AE80" s="177">
        <v>-1</v>
      </c>
      <c r="AF80" s="178">
        <v>0.7</v>
      </c>
      <c r="AG80" s="179">
        <v>2.53875E-2</v>
      </c>
      <c r="AH80" s="170"/>
    </row>
    <row xmlns:x14ac="http://schemas.microsoft.com/office/spreadsheetml/2009/9/ac" r="81" x14ac:dyDescent="0.25">
      <c r="A81" s="181">
        <v>80</v>
      </c>
      <c r="B81" s="181" t="s">
        <v>3492</v>
      </c>
      <c r="C81" s="181" t="s">
        <v>3610</v>
      </c>
      <c r="D81" s="182" t="s">
        <v>3695</v>
      </c>
      <c r="E81" s="182"/>
      <c r="F81" s="183">
        <v>31.184999999999999</v>
      </c>
      <c r="G81" s="183">
        <v>-96.485299999999995</v>
      </c>
      <c r="H81" s="181" t="s">
        <v>3720</v>
      </c>
      <c r="I81" s="181" t="s">
        <v>3798</v>
      </c>
      <c r="J81" s="197">
        <v>44023.725914351897</v>
      </c>
      <c r="K81" s="197">
        <v>44023.725914351897</v>
      </c>
      <c r="L81" s="182" t="s">
        <v>3878</v>
      </c>
      <c r="M81" s="184" t="s">
        <v>3902</v>
      </c>
      <c r="N81" s="197">
        <v>44023.475914351897</v>
      </c>
      <c r="O81" s="182">
        <v>6180</v>
      </c>
      <c r="P81" s="184" t="s">
        <v>3984</v>
      </c>
      <c r="Q81" s="184" t="s">
        <v>4095</v>
      </c>
      <c r="R81" s="185">
        <v>1869.6</v>
      </c>
      <c r="S81" s="185">
        <v>1875.6</v>
      </c>
      <c r="T81" s="186">
        <v>1698.340551754</v>
      </c>
      <c r="U81" s="186">
        <v>1980.9799490233247</v>
      </c>
      <c r="V81" s="187">
        <v>0.16642092010193268</v>
      </c>
      <c r="W81" s="185">
        <v>313.08963949653781</v>
      </c>
      <c r="X81" s="185">
        <v>24.531309160290121</v>
      </c>
      <c r="Y81" s="185">
        <v>288.55833033624771</v>
      </c>
      <c r="Z81" s="185">
        <v>8.3722090310917423</v>
      </c>
      <c r="AA81" s="185">
        <v>14.050044907799132</v>
      </c>
      <c r="AB81" s="196">
        <v>0.82299201702858227</v>
      </c>
      <c r="AC81" s="185">
        <v>0.89431799183772609</v>
      </c>
      <c r="AD81" s="182">
        <v>3.26</v>
      </c>
      <c r="AE81" s="64">
        <v>1</v>
      </c>
      <c r="AF81" s="188">
        <v>1</v>
      </c>
      <c r="AG81" s="189">
        <v>3.4731249999999998E-2</v>
      </c>
      <c r="AH81" s="193" t="s">
        <v>4184</v>
      </c>
    </row>
    <row xmlns:x14ac="http://schemas.microsoft.com/office/spreadsheetml/2009/9/ac" r="82" x14ac:dyDescent="0.25">
      <c r="A82" s="170">
        <v>81</v>
      </c>
      <c r="B82" s="170" t="s">
        <v>3493</v>
      </c>
      <c r="C82" s="170" t="s">
        <v>3611</v>
      </c>
      <c r="D82" s="171" t="s">
        <v>3696</v>
      </c>
      <c r="E82" s="171"/>
      <c r="F82" s="190">
        <v>29.917200000000001</v>
      </c>
      <c r="G82" s="190">
        <v>-96.750600000000006</v>
      </c>
      <c r="H82" s="170" t="s">
        <v>3720</v>
      </c>
      <c r="I82" s="170" t="s">
        <v>3799</v>
      </c>
      <c r="J82" s="197">
        <v>44646.727974537003</v>
      </c>
      <c r="K82" s="197">
        <v>44646.727974537003</v>
      </c>
      <c r="L82" s="171" t="s">
        <v>3878</v>
      </c>
      <c r="M82" s="173" t="s">
        <v>3902</v>
      </c>
      <c r="N82" s="197">
        <v>44646.477974537003</v>
      </c>
      <c r="O82" s="171">
        <v>6179</v>
      </c>
      <c r="P82" s="173" t="s">
        <v>3985</v>
      </c>
      <c r="Q82" s="173" t="s">
        <v>4096</v>
      </c>
      <c r="R82" s="174">
        <v>1765.4</v>
      </c>
      <c r="S82" s="174">
        <v>1773.9</v>
      </c>
      <c r="T82" s="175">
        <v>1605.1424394646699</v>
      </c>
      <c r="U82" s="175">
        <v>1617.1532347309385</v>
      </c>
      <c r="V82" s="176">
        <v>7.4826974671944385E-3</v>
      </c>
      <c r="W82" s="174">
        <v>214.82833900375795</v>
      </c>
      <c r="X82" s="174">
        <v>20.151907427575978</v>
      </c>
      <c r="Y82" s="174">
        <v>194.67643157618198</v>
      </c>
      <c r="Z82" s="174">
        <v>6.5297074550953011</v>
      </c>
      <c r="AA82" s="174">
        <v>10.777522058367799</v>
      </c>
      <c r="AB82" s="196">
        <v>28.797335729923333</v>
      </c>
      <c r="AC82" s="174">
        <v>38.204465401698286</v>
      </c>
      <c r="AD82" s="171">
        <v>3.98</v>
      </c>
      <c r="AE82" s="177">
        <v>-1</v>
      </c>
      <c r="AF82" s="178">
        <v>1</v>
      </c>
      <c r="AG82" s="179">
        <v>3.3731249999999997E-2</v>
      </c>
      <c r="AH82" s="170" t="s">
        <v>4185</v>
      </c>
    </row>
    <row xmlns:x14ac="http://schemas.microsoft.com/office/spreadsheetml/2009/9/ac" r="83" x14ac:dyDescent="0.25">
      <c r="A83" s="181">
        <v>82</v>
      </c>
      <c r="B83" s="181" t="s">
        <v>3494</v>
      </c>
      <c r="C83" s="181" t="s">
        <v>3612</v>
      </c>
      <c r="D83" s="182" t="s">
        <v>3696</v>
      </c>
      <c r="E83" s="182"/>
      <c r="F83" s="192">
        <v>29.917200000000001</v>
      </c>
      <c r="G83" s="192">
        <v>-96.750600000000006</v>
      </c>
      <c r="H83" s="181" t="s">
        <v>3720</v>
      </c>
      <c r="I83" s="181" t="s">
        <v>3800</v>
      </c>
      <c r="J83" s="197">
        <v>44310.727997685193</v>
      </c>
      <c r="K83" s="197">
        <v>44310.727997685193</v>
      </c>
      <c r="L83" s="182" t="s">
        <v>3878</v>
      </c>
      <c r="M83" s="184" t="s">
        <v>3902</v>
      </c>
      <c r="N83" s="197">
        <v>44310.477997685193</v>
      </c>
      <c r="O83" s="182">
        <v>6179</v>
      </c>
      <c r="P83" s="184" t="s">
        <v>3986</v>
      </c>
      <c r="Q83" s="184" t="s">
        <v>4096</v>
      </c>
      <c r="R83" s="185">
        <v>1037.5</v>
      </c>
      <c r="S83" s="185">
        <v>1164.7</v>
      </c>
      <c r="T83" s="186">
        <v>995.05465391639996</v>
      </c>
      <c r="U83" s="186">
        <v>1189.3894967829142</v>
      </c>
      <c r="V83" s="187">
        <v>0.19530067228130504</v>
      </c>
      <c r="W83" s="185">
        <v>123.08184794836188</v>
      </c>
      <c r="X83" s="185">
        <v>22.085002814733823</v>
      </c>
      <c r="Y83" s="185">
        <v>100.99684513362804</v>
      </c>
      <c r="Z83" s="185">
        <v>6.0359722802779867</v>
      </c>
      <c r="AA83" s="185">
        <v>6.1106690942799151</v>
      </c>
      <c r="AB83" s="196">
        <v>174.91523682898094</v>
      </c>
      <c r="AC83" s="185">
        <v>358.57623549941098</v>
      </c>
      <c r="AD83" s="182">
        <v>6.15</v>
      </c>
      <c r="AE83" s="64">
        <v>-1</v>
      </c>
      <c r="AF83" s="188">
        <v>0.7</v>
      </c>
      <c r="AG83" s="189">
        <v>3.1931250000000001E-2</v>
      </c>
      <c r="AH83" s="193"/>
    </row>
    <row xmlns:x14ac="http://schemas.microsoft.com/office/spreadsheetml/2009/9/ac" r="84" x14ac:dyDescent="0.25">
      <c r="A84" s="170">
        <v>83</v>
      </c>
      <c r="B84" s="170" t="s">
        <v>3495</v>
      </c>
      <c r="C84" s="170" t="s">
        <v>3613</v>
      </c>
      <c r="D84" s="171" t="s">
        <v>3697</v>
      </c>
      <c r="E84" s="171"/>
      <c r="F84" s="172">
        <v>31.184999999999999</v>
      </c>
      <c r="G84" s="172">
        <v>-96.485299999999995</v>
      </c>
      <c r="H84" s="170" t="s">
        <v>3720</v>
      </c>
      <c r="I84" s="170" t="s">
        <v>3801</v>
      </c>
      <c r="J84" s="197">
        <v>43994.725833333301</v>
      </c>
      <c r="K84" s="197">
        <v>43994.725833333301</v>
      </c>
      <c r="L84" s="171" t="s">
        <v>3878</v>
      </c>
      <c r="M84" s="173" t="s">
        <v>3902</v>
      </c>
      <c r="N84" s="197">
        <v>43994.475833333301</v>
      </c>
      <c r="O84" s="171">
        <v>6180</v>
      </c>
      <c r="P84" s="173" t="s">
        <v>3987</v>
      </c>
      <c r="Q84" s="173" t="s">
        <v>4097</v>
      </c>
      <c r="R84" s="174">
        <v>1759.1</v>
      </c>
      <c r="S84" s="174">
        <v>1762.5</v>
      </c>
      <c r="T84" s="175">
        <v>1597.11385451567</v>
      </c>
      <c r="U84" s="175">
        <v>1871.4460515237904</v>
      </c>
      <c r="V84" s="176">
        <v>0.17176746431224998</v>
      </c>
      <c r="W84" s="174">
        <v>251.04905710259123</v>
      </c>
      <c r="X84" s="174">
        <v>26.775726622999979</v>
      </c>
      <c r="Y84" s="174">
        <v>224.27333047959127</v>
      </c>
      <c r="Z84" s="174">
        <v>8.3853237447088702</v>
      </c>
      <c r="AA84" s="174">
        <v>12.500468528957699</v>
      </c>
      <c r="AB84" s="196">
        <v>11.636913369154371</v>
      </c>
      <c r="AC84" s="174">
        <v>15.515884492205828</v>
      </c>
      <c r="AD84" s="171">
        <v>4</v>
      </c>
      <c r="AE84" s="177">
        <v>-1</v>
      </c>
      <c r="AF84" s="178">
        <v>1</v>
      </c>
      <c r="AG84" s="179">
        <v>4.5725000000000002E-2</v>
      </c>
      <c r="AH84" s="191" t="s">
        <v>4186</v>
      </c>
    </row>
    <row xmlns:x14ac="http://schemas.microsoft.com/office/spreadsheetml/2009/9/ac" r="85" x14ac:dyDescent="0.25">
      <c r="A85" s="181">
        <v>84</v>
      </c>
      <c r="B85" s="181" t="s">
        <v>3496</v>
      </c>
      <c r="C85" s="181" t="s">
        <v>3614</v>
      </c>
      <c r="D85" s="182" t="s">
        <v>3698</v>
      </c>
      <c r="E85" s="182"/>
      <c r="F85" s="192">
        <v>29.917200000000001</v>
      </c>
      <c r="G85" s="192">
        <v>-96.750600000000006</v>
      </c>
      <c r="H85" s="181" t="s">
        <v>3720</v>
      </c>
      <c r="I85" s="181" t="s">
        <v>3802</v>
      </c>
      <c r="J85" s="197">
        <v>44023.726180555597</v>
      </c>
      <c r="K85" s="197">
        <v>44023.726180555597</v>
      </c>
      <c r="L85" s="182" t="s">
        <v>3878</v>
      </c>
      <c r="M85" s="184" t="s">
        <v>3902</v>
      </c>
      <c r="N85" s="197">
        <v>44023.476180555597</v>
      </c>
      <c r="O85" s="182">
        <v>6179</v>
      </c>
      <c r="P85" s="184" t="s">
        <v>3988</v>
      </c>
      <c r="Q85" s="184" t="s">
        <v>4097</v>
      </c>
      <c r="R85" s="185">
        <v>1793.1</v>
      </c>
      <c r="S85" s="185">
        <v>1824.9</v>
      </c>
      <c r="T85" s="186">
        <v>1638.693155099</v>
      </c>
      <c r="U85" s="186">
        <v>1563.7988489797372</v>
      </c>
      <c r="V85" s="187">
        <v>4.5703679109307199E-2</v>
      </c>
      <c r="W85" s="185">
        <v>279.45491403351519</v>
      </c>
      <c r="X85" s="185">
        <v>14.044615788133665</v>
      </c>
      <c r="Y85" s="185">
        <v>265.41029824538151</v>
      </c>
      <c r="Z85" s="185">
        <v>5.3768727124114406</v>
      </c>
      <c r="AA85" s="185">
        <v>17.565461484556295</v>
      </c>
      <c r="AB85" s="196">
        <v>37.043840362540266</v>
      </c>
      <c r="AC85" s="185">
        <v>34.821209940787845</v>
      </c>
      <c r="AD85" s="182">
        <v>2.82</v>
      </c>
      <c r="AE85" s="64">
        <v>-1</v>
      </c>
      <c r="AF85" s="188">
        <v>1</v>
      </c>
      <c r="AG85" s="189">
        <v>2.529375E-2</v>
      </c>
      <c r="AH85" s="193" t="s">
        <v>4187</v>
      </c>
    </row>
    <row xmlns:x14ac="http://schemas.microsoft.com/office/spreadsheetml/2009/9/ac" r="86" x14ac:dyDescent="0.25">
      <c r="A86" s="170">
        <v>85</v>
      </c>
      <c r="B86" s="170" t="s">
        <v>3497</v>
      </c>
      <c r="C86" s="170" t="s">
        <v>3615</v>
      </c>
      <c r="D86" s="171" t="s">
        <v>3698</v>
      </c>
      <c r="E86" s="171"/>
      <c r="F86" s="190">
        <v>29.917200000000001</v>
      </c>
      <c r="G86" s="190">
        <v>-96.750600000000006</v>
      </c>
      <c r="H86" s="170" t="s">
        <v>3720</v>
      </c>
      <c r="I86" s="170" t="s">
        <v>3803</v>
      </c>
      <c r="J86" s="197">
        <v>43994.726053240709</v>
      </c>
      <c r="K86" s="197">
        <v>43994.726053240709</v>
      </c>
      <c r="L86" s="171" t="s">
        <v>3878</v>
      </c>
      <c r="M86" s="173" t="s">
        <v>3902</v>
      </c>
      <c r="N86" s="197">
        <v>43994.476053240709</v>
      </c>
      <c r="O86" s="171">
        <v>6179</v>
      </c>
      <c r="P86" s="173" t="s">
        <v>3989</v>
      </c>
      <c r="Q86" s="173" t="s">
        <v>4097</v>
      </c>
      <c r="R86" s="174">
        <v>1467.5</v>
      </c>
      <c r="S86" s="174">
        <v>1562.8</v>
      </c>
      <c r="T86" s="175">
        <v>1367.3164000008301</v>
      </c>
      <c r="U86" s="175">
        <v>1768.9421452874446</v>
      </c>
      <c r="V86" s="176">
        <v>0.29373285165479679</v>
      </c>
      <c r="W86" s="174">
        <v>251.98578863003999</v>
      </c>
      <c r="X86" s="174">
        <v>20.689191080473311</v>
      </c>
      <c r="Y86" s="174">
        <v>231.29659754956668</v>
      </c>
      <c r="Z86" s="174">
        <v>6.5042359975594213</v>
      </c>
      <c r="AA86" s="174">
        <v>13.604394081171749</v>
      </c>
      <c r="AB86" s="196">
        <v>7.2773367659033568</v>
      </c>
      <c r="AC86" s="174">
        <v>8.8298352759627399</v>
      </c>
      <c r="AD86" s="171">
        <v>3.64</v>
      </c>
      <c r="AE86" s="177">
        <v>-1</v>
      </c>
      <c r="AF86" s="178">
        <v>1</v>
      </c>
      <c r="AG86" s="179">
        <v>3.7293750000000001E-2</v>
      </c>
      <c r="AH86" s="170" t="s">
        <v>4188</v>
      </c>
    </row>
    <row xmlns:x14ac="http://schemas.microsoft.com/office/spreadsheetml/2009/9/ac" r="87" x14ac:dyDescent="0.25">
      <c r="A87" s="181">
        <v>86</v>
      </c>
      <c r="B87" s="181" t="s">
        <v>3498</v>
      </c>
      <c r="C87" s="181" t="s">
        <v>3616</v>
      </c>
      <c r="D87" s="182" t="s">
        <v>3699</v>
      </c>
      <c r="E87" s="182"/>
      <c r="F87" s="192">
        <v>29.309100000000001</v>
      </c>
      <c r="G87" s="192">
        <v>-98.320499999999996</v>
      </c>
      <c r="H87" s="181" t="s">
        <v>3720</v>
      </c>
      <c r="I87" s="181" t="s">
        <v>3804</v>
      </c>
      <c r="J87" s="197">
        <v>44834.730474537006</v>
      </c>
      <c r="K87" s="197">
        <v>44834.730474537006</v>
      </c>
      <c r="L87" s="182" t="s">
        <v>3878</v>
      </c>
      <c r="M87" s="184" t="s">
        <v>3902</v>
      </c>
      <c r="N87" s="197">
        <v>44834.480474537006</v>
      </c>
      <c r="O87" s="182">
        <v>7097</v>
      </c>
      <c r="P87" s="184" t="s">
        <v>3990</v>
      </c>
      <c r="Q87" s="184" t="s">
        <v>4098</v>
      </c>
      <c r="R87" s="185">
        <v>1501.1</v>
      </c>
      <c r="S87" s="185">
        <v>1499.5</v>
      </c>
      <c r="T87" s="186">
        <v>1361.0250738289301</v>
      </c>
      <c r="U87" s="186">
        <v>1199.1244360312435</v>
      </c>
      <c r="V87" s="187">
        <v>0.11895492662910061</v>
      </c>
      <c r="W87" s="185">
        <v>442.40392606887696</v>
      </c>
      <c r="X87" s="185">
        <v>16.507857815874885</v>
      </c>
      <c r="Y87" s="185">
        <v>425.896068253002</v>
      </c>
      <c r="Z87" s="185">
        <v>9.5675435929157437</v>
      </c>
      <c r="AA87" s="185">
        <v>13.078689340808609</v>
      </c>
      <c r="AB87" s="196">
        <v>45.266104617989406</v>
      </c>
      <c r="AC87" s="185">
        <v>24.292809478320979</v>
      </c>
      <c r="AD87" s="182">
        <v>1.61</v>
      </c>
      <c r="AE87" s="64">
        <v>-1</v>
      </c>
      <c r="AF87" s="188">
        <v>1</v>
      </c>
      <c r="AG87" s="189">
        <v>2.2012500000000001E-2</v>
      </c>
      <c r="AH87" s="193" t="s">
        <v>4189</v>
      </c>
    </row>
    <row xmlns:x14ac="http://schemas.microsoft.com/office/spreadsheetml/2009/9/ac" r="88" x14ac:dyDescent="0.25">
      <c r="A88" s="170">
        <v>87</v>
      </c>
      <c r="B88" s="170" t="s">
        <v>3499</v>
      </c>
      <c r="C88" s="170" t="s">
        <v>3617</v>
      </c>
      <c r="D88" s="170" t="s">
        <v>3699</v>
      </c>
      <c r="E88" s="170"/>
      <c r="F88" s="172">
        <v>29.309100000000001</v>
      </c>
      <c r="G88" s="172">
        <v>-98.320499999999996</v>
      </c>
      <c r="H88" s="170" t="s">
        <v>3720</v>
      </c>
      <c r="I88" s="170" t="s">
        <v>3805</v>
      </c>
      <c r="J88" s="197">
        <v>44669.731817129599</v>
      </c>
      <c r="K88" s="197">
        <v>44669.731817129599</v>
      </c>
      <c r="L88" s="171" t="s">
        <v>3878</v>
      </c>
      <c r="M88" s="170" t="s">
        <v>3902</v>
      </c>
      <c r="N88" s="197">
        <v>44669.481817129599</v>
      </c>
      <c r="O88" s="170">
        <v>7097</v>
      </c>
      <c r="P88" s="170" t="s">
        <v>3991</v>
      </c>
      <c r="Q88" s="173" t="s">
        <v>4099</v>
      </c>
      <c r="R88" s="170">
        <v>629.1</v>
      </c>
      <c r="S88" s="170">
        <v>628.9</v>
      </c>
      <c r="T88" s="175">
        <v>570.61012961259996</v>
      </c>
      <c r="U88" s="175">
        <v>585.38239224355925</v>
      </c>
      <c r="V88" s="176">
        <v>2.5888539064296862E-2</v>
      </c>
      <c r="W88" s="174">
        <v>69.795311550710622</v>
      </c>
      <c r="X88" s="174">
        <v>21.668921136570773</v>
      </c>
      <c r="Y88" s="174">
        <v>48.126390414139856</v>
      </c>
      <c r="Z88" s="174">
        <v>5.5985213038596564</v>
      </c>
      <c r="AA88" s="174">
        <v>6.4242935923968885</v>
      </c>
      <c r="AB88" s="196">
        <v>177.47670099564084</v>
      </c>
      <c r="AC88" s="174">
        <v>380.98331813730903</v>
      </c>
      <c r="AD88" s="171">
        <v>6.44</v>
      </c>
      <c r="AE88" s="177">
        <v>-1</v>
      </c>
      <c r="AF88" s="178">
        <v>0.7</v>
      </c>
      <c r="AG88" s="179">
        <v>2.8312500000000001E-2</v>
      </c>
      <c r="AH88" s="170"/>
    </row>
    <row xmlns:x14ac="http://schemas.microsoft.com/office/spreadsheetml/2009/9/ac" r="89" x14ac:dyDescent="0.25">
      <c r="A89" s="181">
        <v>88</v>
      </c>
      <c r="B89" s="181" t="s">
        <v>3500</v>
      </c>
      <c r="C89" s="181" t="s">
        <v>3618</v>
      </c>
      <c r="D89" s="181" t="s">
        <v>3699</v>
      </c>
      <c r="E89" s="181"/>
      <c r="F89" s="192">
        <v>29.309100000000001</v>
      </c>
      <c r="G89" s="192">
        <v>-98.320499999999996</v>
      </c>
      <c r="H89" s="181" t="s">
        <v>3720</v>
      </c>
      <c r="I89" s="181" t="s">
        <v>3806</v>
      </c>
      <c r="J89" s="197">
        <v>44104.731284722198</v>
      </c>
      <c r="K89" s="197">
        <v>44104.731284722198</v>
      </c>
      <c r="L89" s="182" t="s">
        <v>3878</v>
      </c>
      <c r="M89" s="181" t="s">
        <v>3902</v>
      </c>
      <c r="N89" s="197">
        <v>44104.481284722198</v>
      </c>
      <c r="O89" s="181">
        <v>7097</v>
      </c>
      <c r="P89" s="181" t="s">
        <v>3992</v>
      </c>
      <c r="Q89" s="184" t="s">
        <v>4099</v>
      </c>
      <c r="R89" s="181">
        <v>914.9</v>
      </c>
      <c r="S89" s="181">
        <v>958.2</v>
      </c>
      <c r="T89" s="186">
        <v>851.58792320910004</v>
      </c>
      <c r="U89" s="186">
        <v>993.260681635418</v>
      </c>
      <c r="V89" s="187">
        <v>0.1663630431634614</v>
      </c>
      <c r="W89" s="185">
        <v>167.32865548491085</v>
      </c>
      <c r="X89" s="185">
        <v>18.940297116279808</v>
      </c>
      <c r="Y89" s="185">
        <v>148.38835836863106</v>
      </c>
      <c r="Z89" s="185">
        <v>6.7130297201366602</v>
      </c>
      <c r="AA89" s="185">
        <v>8.250052294651395</v>
      </c>
      <c r="AB89" s="196">
        <v>3.9602341258938338</v>
      </c>
      <c r="AC89" s="185">
        <v>4.197848173447464</v>
      </c>
      <c r="AD89" s="182">
        <v>3.18</v>
      </c>
      <c r="AE89" s="64">
        <v>-1</v>
      </c>
      <c r="AF89" s="188">
        <v>1</v>
      </c>
      <c r="AG89" s="189">
        <v>2.6825000000000002E-2</v>
      </c>
      <c r="AH89" s="181"/>
    </row>
    <row xmlns:x14ac="http://schemas.microsoft.com/office/spreadsheetml/2009/9/ac" r="90" x14ac:dyDescent="0.25">
      <c r="A90" s="170">
        <v>89</v>
      </c>
      <c r="B90" s="170" t="s">
        <v>3501</v>
      </c>
      <c r="C90" s="170" t="s">
        <v>3619</v>
      </c>
      <c r="D90" s="170" t="s">
        <v>3699</v>
      </c>
      <c r="E90" s="170"/>
      <c r="F90" s="172">
        <v>29.309100000000001</v>
      </c>
      <c r="G90" s="172">
        <v>-98.320499999999996</v>
      </c>
      <c r="H90" s="170" t="s">
        <v>3720</v>
      </c>
      <c r="I90" s="170" t="s">
        <v>3807</v>
      </c>
      <c r="J90" s="197">
        <v>44133.731388888897</v>
      </c>
      <c r="K90" s="197">
        <v>44133.731388888897</v>
      </c>
      <c r="L90" s="171" t="s">
        <v>3878</v>
      </c>
      <c r="M90" s="170" t="s">
        <v>3902</v>
      </c>
      <c r="N90" s="197">
        <v>44133.481388888897</v>
      </c>
      <c r="O90" s="170">
        <v>7097</v>
      </c>
      <c r="P90" s="170" t="s">
        <v>3993</v>
      </c>
      <c r="Q90" s="173" t="s">
        <v>4099</v>
      </c>
      <c r="R90" s="170">
        <v>508.1</v>
      </c>
      <c r="S90" s="170">
        <v>564.9</v>
      </c>
      <c r="T90" s="175">
        <v>489.28101767160001</v>
      </c>
      <c r="U90" s="175">
        <v>581.99794160286547</v>
      </c>
      <c r="V90" s="176">
        <v>0.18949626203053727</v>
      </c>
      <c r="W90" s="174">
        <v>71.26980412217425</v>
      </c>
      <c r="X90" s="174">
        <v>26.759148331498292</v>
      </c>
      <c r="Y90" s="174">
        <v>44.510655790675955</v>
      </c>
      <c r="Z90" s="174">
        <v>7.0175494550219097</v>
      </c>
      <c r="AA90" s="174">
        <v>4.5184632291848557</v>
      </c>
      <c r="AB90" s="196">
        <v>17.61395929442142</v>
      </c>
      <c r="AC90" s="174">
        <v>42.097362713667195</v>
      </c>
      <c r="AD90" s="171">
        <v>7.17</v>
      </c>
      <c r="AE90" s="177">
        <v>1</v>
      </c>
      <c r="AF90" s="178">
        <v>0.7</v>
      </c>
      <c r="AG90" s="179">
        <v>2.0975000000000001E-2</v>
      </c>
      <c r="AH90" s="191" t="s">
        <v>4190</v>
      </c>
    </row>
    <row xmlns:x14ac="http://schemas.microsoft.com/office/spreadsheetml/2009/9/ac" r="91" x14ac:dyDescent="0.25">
      <c r="A91" s="181">
        <v>90</v>
      </c>
      <c r="B91" s="181" t="s">
        <v>3502</v>
      </c>
      <c r="C91" s="181" t="s">
        <v>3620</v>
      </c>
      <c r="D91" s="182" t="s">
        <v>3699</v>
      </c>
      <c r="E91" s="182"/>
      <c r="F91" s="192">
        <v>29.309100000000001</v>
      </c>
      <c r="G91" s="192">
        <v>-98.320499999999996</v>
      </c>
      <c r="H91" s="181" t="s">
        <v>3720</v>
      </c>
      <c r="I91" s="181" t="s">
        <v>3808</v>
      </c>
      <c r="J91" s="197">
        <v>44695.732824074097</v>
      </c>
      <c r="K91" s="197">
        <v>44695.732824074097</v>
      </c>
      <c r="L91" s="182" t="s">
        <v>3878</v>
      </c>
      <c r="M91" s="184" t="s">
        <v>3902</v>
      </c>
      <c r="N91" s="197">
        <v>44695.482824074097</v>
      </c>
      <c r="O91" s="182">
        <v>7097</v>
      </c>
      <c r="P91" s="184" t="s">
        <v>3994</v>
      </c>
      <c r="Q91" s="184" t="s">
        <v>4100</v>
      </c>
      <c r="R91" s="185">
        <v>1041</v>
      </c>
      <c r="S91" s="185">
        <v>1035.2</v>
      </c>
      <c r="T91" s="186">
        <v>941.31000596966703</v>
      </c>
      <c r="U91" s="186">
        <v>1544.2071009028746</v>
      </c>
      <c r="V91" s="187">
        <v>0.64048729016977579</v>
      </c>
      <c r="W91" s="185">
        <v>383.09498079012104</v>
      </c>
      <c r="X91" s="185">
        <v>13.994892703966373</v>
      </c>
      <c r="Y91" s="185">
        <v>369.10008808615459</v>
      </c>
      <c r="Z91" s="185">
        <v>6.3978278728080875</v>
      </c>
      <c r="AA91" s="185">
        <v>13.57814742681966</v>
      </c>
      <c r="AB91" s="196">
        <v>23.990496645209475</v>
      </c>
      <c r="AC91" s="185">
        <v>16.953284295948031</v>
      </c>
      <c r="AD91" s="182">
        <v>2.12</v>
      </c>
      <c r="AE91" s="64">
        <v>1</v>
      </c>
      <c r="AF91" s="188">
        <v>1</v>
      </c>
      <c r="AG91" s="189">
        <v>2.8243750000000001E-2</v>
      </c>
      <c r="AH91" s="181"/>
    </row>
    <row xmlns:x14ac="http://schemas.microsoft.com/office/spreadsheetml/2009/9/ac" r="92" x14ac:dyDescent="0.25">
      <c r="A92" s="170">
        <v>91</v>
      </c>
      <c r="B92" s="170" t="s">
        <v>3503</v>
      </c>
      <c r="C92" s="170" t="s">
        <v>3621</v>
      </c>
      <c r="D92" s="171" t="s">
        <v>3700</v>
      </c>
      <c r="E92" s="171"/>
      <c r="F92" s="172">
        <v>41.080800000000004</v>
      </c>
      <c r="G92" s="172">
        <v>-101.1408</v>
      </c>
      <c r="H92" s="170" t="s">
        <v>3721</v>
      </c>
      <c r="I92" s="170" t="s">
        <v>3809</v>
      </c>
      <c r="J92" s="197">
        <v>45185.750300925902</v>
      </c>
      <c r="K92" s="197">
        <v>45185.750300925902</v>
      </c>
      <c r="L92" s="171" t="s">
        <v>3879</v>
      </c>
      <c r="M92" s="173" t="s">
        <v>3902</v>
      </c>
      <c r="N92" s="197">
        <v>45185.500300925902</v>
      </c>
      <c r="O92" s="171">
        <v>6077</v>
      </c>
      <c r="P92" s="173" t="s">
        <v>3995</v>
      </c>
      <c r="Q92" s="173" t="s">
        <v>4101</v>
      </c>
      <c r="R92" s="170">
        <v>1330.8</v>
      </c>
      <c r="S92" s="170">
        <v>1109.2</v>
      </c>
      <c r="T92" s="175">
        <v>1207.281451992</v>
      </c>
      <c r="U92" s="175">
        <v>1459.9739828899321</v>
      </c>
      <c r="V92" s="176">
        <v>0.20930705965952881</v>
      </c>
      <c r="W92" s="174">
        <v>194.76062028172777</v>
      </c>
      <c r="X92" s="174">
        <v>18.20373957948259</v>
      </c>
      <c r="Y92" s="174">
        <v>176.55688070224519</v>
      </c>
      <c r="Z92" s="174">
        <v>5.9983104298262688</v>
      </c>
      <c r="AA92" s="174">
        <v>16.536305789133451</v>
      </c>
      <c r="AB92" s="196">
        <v>29.553982071939686</v>
      </c>
      <c r="AC92" s="174">
        <v>39.011256334960386</v>
      </c>
      <c r="AD92" s="171">
        <v>3.96</v>
      </c>
      <c r="AE92" s="177">
        <v>1</v>
      </c>
      <c r="AF92" s="178">
        <v>0.7</v>
      </c>
      <c r="AG92" s="179">
        <v>2.7918749999999999E-2</v>
      </c>
      <c r="AH92" s="170"/>
    </row>
    <row xmlns:x14ac="http://schemas.microsoft.com/office/spreadsheetml/2009/9/ac" r="93" x14ac:dyDescent="0.25">
      <c r="A93" s="181">
        <v>92</v>
      </c>
      <c r="B93" s="181" t="s">
        <v>3504</v>
      </c>
      <c r="C93" s="181" t="s">
        <v>3622</v>
      </c>
      <c r="D93" s="182" t="s">
        <v>3700</v>
      </c>
      <c r="E93" s="182"/>
      <c r="F93" s="192">
        <v>41.080800000000004</v>
      </c>
      <c r="G93" s="192">
        <v>-101.1408</v>
      </c>
      <c r="H93" s="181" t="s">
        <v>3721</v>
      </c>
      <c r="I93" s="181" t="s">
        <v>3810</v>
      </c>
      <c r="J93" s="197">
        <v>45240.750776979199</v>
      </c>
      <c r="K93" s="197">
        <v>45240.750776979199</v>
      </c>
      <c r="L93" s="182" t="s">
        <v>3879</v>
      </c>
      <c r="M93" s="184" t="s">
        <v>3902</v>
      </c>
      <c r="N93" s="197">
        <v>45240.500776979199</v>
      </c>
      <c r="O93" s="182">
        <v>6077</v>
      </c>
      <c r="P93" s="184" t="s">
        <v>3996</v>
      </c>
      <c r="Q93" s="184" t="s">
        <v>4102</v>
      </c>
      <c r="R93" s="181">
        <v>1304.0999999999999</v>
      </c>
      <c r="S93" s="181">
        <v>1307.4000000000001</v>
      </c>
      <c r="T93" s="186">
        <v>1183.1095145946999</v>
      </c>
      <c r="U93" s="186">
        <v>1232.6025175780017</v>
      </c>
      <c r="V93" s="187">
        <v>4.1832985343082656E-2</v>
      </c>
      <c r="W93" s="185">
        <v>139.90624755538846</v>
      </c>
      <c r="X93" s="185">
        <v>15.210674337380219</v>
      </c>
      <c r="Y93" s="185">
        <v>124.69557321800821</v>
      </c>
      <c r="Z93" s="185">
        <v>4.4371446098608383</v>
      </c>
      <c r="AA93" s="185">
        <v>5.7787586970621172</v>
      </c>
      <c r="AB93" s="196">
        <v>81.916843297182481</v>
      </c>
      <c r="AC93" s="185">
        <v>133.2513984300835</v>
      </c>
      <c r="AD93" s="182">
        <v>4.88</v>
      </c>
      <c r="AE93" s="64">
        <v>-1</v>
      </c>
      <c r="AF93" s="188">
        <v>0.7</v>
      </c>
      <c r="AG93" s="189">
        <v>1.200625E-2</v>
      </c>
      <c r="AH93" s="181"/>
    </row>
    <row xmlns:x14ac="http://schemas.microsoft.com/office/spreadsheetml/2009/9/ac" r="94" x14ac:dyDescent="0.25">
      <c r="A94" s="170">
        <v>93</v>
      </c>
      <c r="B94" s="170" t="s">
        <v>3505</v>
      </c>
      <c r="C94" s="170" t="s">
        <v>3623</v>
      </c>
      <c r="D94" s="171" t="s">
        <v>3700</v>
      </c>
      <c r="E94" s="171"/>
      <c r="F94" s="172">
        <v>41.080800000000004</v>
      </c>
      <c r="G94" s="172">
        <v>-101.1408</v>
      </c>
      <c r="H94" s="170" t="s">
        <v>3721</v>
      </c>
      <c r="I94" s="170" t="s">
        <v>3811</v>
      </c>
      <c r="J94" s="197">
        <v>45101.750622500003</v>
      </c>
      <c r="K94" s="197">
        <v>45101.750622500003</v>
      </c>
      <c r="L94" s="171" t="s">
        <v>3879</v>
      </c>
      <c r="M94" s="173" t="s">
        <v>3902</v>
      </c>
      <c r="N94" s="197">
        <v>45101.500622500003</v>
      </c>
      <c r="O94" s="171">
        <v>6077</v>
      </c>
      <c r="P94" s="173" t="s">
        <v>3997</v>
      </c>
      <c r="Q94" s="173" t="s">
        <v>4103</v>
      </c>
      <c r="R94" s="174">
        <v>688</v>
      </c>
      <c r="S94" s="174">
        <v>687.2</v>
      </c>
      <c r="T94" s="175">
        <v>624.14310111999998</v>
      </c>
      <c r="U94" s="175">
        <v>571.81136774470679</v>
      </c>
      <c r="V94" s="176">
        <v>8.3845729098640978E-2</v>
      </c>
      <c r="W94" s="174">
        <v>57.727247184335262</v>
      </c>
      <c r="X94" s="174">
        <v>15.605985311348769</v>
      </c>
      <c r="Y94" s="174">
        <v>42.121261872986501</v>
      </c>
      <c r="Z94" s="174">
        <v>3.9577833218871916</v>
      </c>
      <c r="AA94" s="174">
        <v>19.825330232545983</v>
      </c>
      <c r="AB94" s="196">
        <v>30.894442707981682</v>
      </c>
      <c r="AC94" s="174">
        <v>78.265921526886927</v>
      </c>
      <c r="AD94" s="171">
        <v>7.6</v>
      </c>
      <c r="AE94" s="177">
        <v>-1</v>
      </c>
      <c r="AF94" s="178">
        <v>1</v>
      </c>
      <c r="AG94" s="179">
        <v>2.939375E-2</v>
      </c>
      <c r="AH94" s="170" t="s">
        <v>4191</v>
      </c>
    </row>
    <row xmlns:x14ac="http://schemas.microsoft.com/office/spreadsheetml/2009/9/ac" r="95" x14ac:dyDescent="0.25">
      <c r="A95" s="181">
        <v>94</v>
      </c>
      <c r="B95" s="181" t="s">
        <v>3506</v>
      </c>
      <c r="C95" s="181" t="s">
        <v>3624</v>
      </c>
      <c r="D95" s="182" t="s">
        <v>3701</v>
      </c>
      <c r="E95" s="182"/>
      <c r="F95" s="183">
        <v>42.110300000000002</v>
      </c>
      <c r="G95" s="183">
        <v>-104.8828</v>
      </c>
      <c r="H95" s="181" t="s">
        <v>3721</v>
      </c>
      <c r="I95" s="181" t="s">
        <v>3812</v>
      </c>
      <c r="J95" s="197">
        <v>45199.761611215901</v>
      </c>
      <c r="K95" s="197">
        <v>45199.761611215901</v>
      </c>
      <c r="L95" s="182" t="s">
        <v>3880</v>
      </c>
      <c r="M95" s="184" t="s">
        <v>3903</v>
      </c>
      <c r="N95" s="197">
        <v>45199.469944549201</v>
      </c>
      <c r="O95" s="182">
        <v>6204</v>
      </c>
      <c r="P95" s="184" t="s">
        <v>3998</v>
      </c>
      <c r="Q95" s="184" t="s">
        <v>4104</v>
      </c>
      <c r="R95" s="185">
        <v>798.9</v>
      </c>
      <c r="S95" s="185">
        <v>661.1</v>
      </c>
      <c r="T95" s="186">
        <v>691.41387354013295</v>
      </c>
      <c r="U95" s="186">
        <v>778.70962820836212</v>
      </c>
      <c r="V95" s="187">
        <v>0.12625687451318129</v>
      </c>
      <c r="W95" s="185">
        <v>122.2058321780702</v>
      </c>
      <c r="X95" s="185">
        <v>13.439366790193942</v>
      </c>
      <c r="Y95" s="185">
        <v>108.76646538787625</v>
      </c>
      <c r="Z95" s="185">
        <v>4.8688781321887538</v>
      </c>
      <c r="AA95" s="185">
        <v>6.616386610667254</v>
      </c>
      <c r="AB95" s="196">
        <v>6.337138660670206</v>
      </c>
      <c r="AC95" s="185">
        <v>7.1820904820928995</v>
      </c>
      <c r="AD95" s="182">
        <v>3.4</v>
      </c>
      <c r="AE95" s="64">
        <v>-1</v>
      </c>
      <c r="AF95" s="188">
        <v>1</v>
      </c>
      <c r="AG95" s="189">
        <v>4.8681250000000002E-2</v>
      </c>
      <c r="AH95" s="193" t="s">
        <v>4192</v>
      </c>
    </row>
    <row xmlns:x14ac="http://schemas.microsoft.com/office/spreadsheetml/2009/9/ac" r="96" hidden="true" x14ac:dyDescent="0.25">
      <c r="A96" s="170">
        <v>95</v>
      </c>
      <c r="B96" s="170" t="s">
        <v>3507</v>
      </c>
      <c r="C96" s="170" t="s">
        <v>3625</v>
      </c>
      <c r="D96" s="171" t="s">
        <v>3702</v>
      </c>
      <c r="E96" s="171"/>
      <c r="F96" s="190">
        <v>40.462699999999998</v>
      </c>
      <c r="G96" s="190">
        <v>-107.5912</v>
      </c>
      <c r="H96" s="170" t="s">
        <v>3721</v>
      </c>
      <c r="I96" s="170" t="s">
        <v>3813</v>
      </c>
      <c r="J96" s="197">
        <v>45219.768343020798</v>
      </c>
      <c r="K96" s="197">
        <v>45219.768343020798</v>
      </c>
      <c r="L96" s="171" t="s">
        <v>3881</v>
      </c>
      <c r="M96" s="173" t="s">
        <v>3903</v>
      </c>
      <c r="N96" s="197">
        <v>45219.476676354199</v>
      </c>
      <c r="O96" s="171">
        <v>6021</v>
      </c>
      <c r="P96" s="173" t="s">
        <v>3999</v>
      </c>
      <c r="Q96" s="173" t="s">
        <v>4105</v>
      </c>
      <c r="R96" s="174">
        <v>729.3</v>
      </c>
      <c r="S96" s="174">
        <v>742.5</v>
      </c>
      <c r="T96" s="175">
        <v>666.79892759480003</v>
      </c>
      <c r="U96" s="175">
        <v>35.357957975821961</v>
      </c>
      <c r="V96" s="176">
        <v>0.94697358302095491</v>
      </c>
      <c r="W96" s="174">
        <v>37.72882304493357</v>
      </c>
      <c r="X96" s="174">
        <v>2.8709276176267986</v>
      </c>
      <c r="Y96" s="174">
        <v>34.857895427306772</v>
      </c>
      <c r="Z96" s="174">
        <v>7.5511706325384838</v>
      </c>
      <c r="AA96" s="174">
        <v>3.1920924877644179</v>
      </c>
      <c r="AB96" s="196">
        <v>154.29997616354552</v>
      </c>
      <c r="AC96" s="174">
        <v>21.601996662896372</v>
      </c>
      <c r="AD96" s="171">
        <v>0.42</v>
      </c>
      <c r="AE96" s="177">
        <v>-1</v>
      </c>
      <c r="AF96" s="178">
        <v>0.5</v>
      </c>
      <c r="AG96" s="179">
        <v>5.525E-2</v>
      </c>
      <c r="AH96" s="170" t="s">
        <v>4193</v>
      </c>
    </row>
    <row xmlns:x14ac="http://schemas.microsoft.com/office/spreadsheetml/2009/9/ac" r="97" x14ac:dyDescent="0.25">
      <c r="A97" s="181">
        <v>96</v>
      </c>
      <c r="B97" s="181" t="s">
        <v>3508</v>
      </c>
      <c r="C97" s="181" t="s">
        <v>3626</v>
      </c>
      <c r="D97" s="181" t="s">
        <v>3703</v>
      </c>
      <c r="E97" s="181"/>
      <c r="F97" s="192">
        <v>39.174700000000001</v>
      </c>
      <c r="G97" s="192">
        <v>-111.02889999999999</v>
      </c>
      <c r="H97" s="181" t="s">
        <v>3721</v>
      </c>
      <c r="I97" s="181" t="s">
        <v>3814</v>
      </c>
      <c r="J97" s="197">
        <v>45155.775600394292</v>
      </c>
      <c r="K97" s="197">
        <v>45155.775600394292</v>
      </c>
      <c r="L97" s="182" t="s">
        <v>3882</v>
      </c>
      <c r="M97" s="181" t="s">
        <v>3903</v>
      </c>
      <c r="N97" s="197">
        <v>45155.483933727592</v>
      </c>
      <c r="O97" s="181">
        <v>6165</v>
      </c>
      <c r="P97" s="181" t="s">
        <v>4000</v>
      </c>
      <c r="Q97" s="184" t="s">
        <v>4106</v>
      </c>
      <c r="R97" s="181">
        <v>654</v>
      </c>
      <c r="S97" s="181">
        <v>651.70000000000005</v>
      </c>
      <c r="T97" s="186">
        <v>592.04690501879998</v>
      </c>
      <c r="U97" s="186">
        <v>687.14617855923348</v>
      </c>
      <c r="V97" s="187">
        <v>0.16062793797970062</v>
      </c>
      <c r="W97" s="185">
        <v>176.45166379152064</v>
      </c>
      <c r="X97" s="185">
        <v>5.854724151928913</v>
      </c>
      <c r="Y97" s="185">
        <v>170.59693963959171</v>
      </c>
      <c r="Z97" s="185">
        <v>3.2401942350183592</v>
      </c>
      <c r="AA97" s="185">
        <v>16.857118607369166</v>
      </c>
      <c r="AB97" s="196">
        <v>123.28392779815643</v>
      </c>
      <c r="AC97" s="185">
        <v>84.654963754734084</v>
      </c>
      <c r="AD97" s="182">
        <v>2.06</v>
      </c>
      <c r="AE97" s="64">
        <v>1</v>
      </c>
      <c r="AF97" s="188">
        <v>0.7</v>
      </c>
      <c r="AG97" s="189">
        <v>5.4437499999999998E-3</v>
      </c>
      <c r="AH97" s="193"/>
    </row>
    <row xmlns:x14ac="http://schemas.microsoft.com/office/spreadsheetml/2009/9/ac" r="98" x14ac:dyDescent="0.25">
      <c r="A98" s="170">
        <v>97</v>
      </c>
      <c r="B98" s="170" t="s">
        <v>3509</v>
      </c>
      <c r="C98" s="170" t="s">
        <v>3627</v>
      </c>
      <c r="D98" s="171" t="s">
        <v>3703</v>
      </c>
      <c r="E98" s="171"/>
      <c r="F98" s="172">
        <v>39.174700000000001</v>
      </c>
      <c r="G98" s="172">
        <v>-111.02889999999999</v>
      </c>
      <c r="H98" s="170" t="s">
        <v>3721</v>
      </c>
      <c r="I98" s="170" t="s">
        <v>3815</v>
      </c>
      <c r="J98" s="197">
        <v>45100.775041104003</v>
      </c>
      <c r="K98" s="197">
        <v>45100.775041104003</v>
      </c>
      <c r="L98" s="171" t="s">
        <v>3882</v>
      </c>
      <c r="M98" s="173" t="s">
        <v>3903</v>
      </c>
      <c r="N98" s="197">
        <v>45100.483374437397</v>
      </c>
      <c r="O98" s="171">
        <v>6165</v>
      </c>
      <c r="P98" s="173" t="s">
        <v>4001</v>
      </c>
      <c r="Q98" s="173" t="s">
        <v>4106</v>
      </c>
      <c r="R98" s="170">
        <v>422.6</v>
      </c>
      <c r="S98" s="170">
        <v>419.8</v>
      </c>
      <c r="T98" s="175">
        <v>381.85220076079997</v>
      </c>
      <c r="U98" s="175">
        <v>485.72181312591727</v>
      </c>
      <c r="V98" s="176">
        <v>0.27201522515299931</v>
      </c>
      <c r="W98" s="174">
        <v>53.639592250985999</v>
      </c>
      <c r="X98" s="174">
        <v>12.583775340597706</v>
      </c>
      <c r="Y98" s="174">
        <v>41.05581691038828</v>
      </c>
      <c r="Z98" s="174">
        <v>3.7042498334489702</v>
      </c>
      <c r="AA98" s="174">
        <v>3.7531153530766175</v>
      </c>
      <c r="AB98" s="196">
        <v>175.38302674989205</v>
      </c>
      <c r="AC98" s="174">
        <v>361.87364519394396</v>
      </c>
      <c r="AD98" s="171">
        <v>6.19</v>
      </c>
      <c r="AE98" s="177">
        <v>-1</v>
      </c>
      <c r="AF98" s="178">
        <v>0.7</v>
      </c>
      <c r="AG98" s="179">
        <v>2.765625E-2</v>
      </c>
      <c r="AH98" s="170" t="s">
        <v>4194</v>
      </c>
    </row>
    <row xmlns:x14ac="http://schemas.microsoft.com/office/spreadsheetml/2009/9/ac" r="99" hidden="true" x14ac:dyDescent="0.25">
      <c r="A99" s="181">
        <v>98</v>
      </c>
      <c r="B99" s="181" t="s">
        <v>3510</v>
      </c>
      <c r="C99" s="181" t="s">
        <v>3628</v>
      </c>
      <c r="D99" s="181" t="s">
        <v>3703</v>
      </c>
      <c r="E99" s="181"/>
      <c r="F99" s="192">
        <v>39.174700000000001</v>
      </c>
      <c r="G99" s="192">
        <v>-111.02889999999999</v>
      </c>
      <c r="H99" s="181" t="s">
        <v>3721</v>
      </c>
      <c r="I99" s="181" t="s">
        <v>3816</v>
      </c>
      <c r="J99" s="197">
        <v>45126.776510817304</v>
      </c>
      <c r="K99" s="197">
        <v>45126.776510817304</v>
      </c>
      <c r="L99" s="182" t="s">
        <v>3882</v>
      </c>
      <c r="M99" s="181" t="s">
        <v>3903</v>
      </c>
      <c r="N99" s="197">
        <v>45126.484844150698</v>
      </c>
      <c r="O99" s="181">
        <v>6165</v>
      </c>
      <c r="P99" s="181" t="s">
        <v>4002</v>
      </c>
      <c r="Q99" s="184" t="s">
        <v>4107</v>
      </c>
      <c r="R99" s="181">
        <v>656.41200000000003</v>
      </c>
      <c r="S99" s="181">
        <v>749.55200000000002</v>
      </c>
      <c r="T99" s="186">
        <v>649.000567785827</v>
      </c>
      <c r="U99" s="186">
        <v>151.54108479963506</v>
      </c>
      <c r="V99" s="187">
        <v>0.76650084403370766</v>
      </c>
      <c r="W99" s="185">
        <v>130.42504963096974</v>
      </c>
      <c r="X99" s="185">
        <v>1.4635864664803306</v>
      </c>
      <c r="Y99" s="185">
        <v>128.96146316448943</v>
      </c>
      <c r="Z99" s="185">
        <v>3.2465980237503018</v>
      </c>
      <c r="AA99" s="185">
        <v>19.742826415574058</v>
      </c>
      <c r="AB99" s="196">
        <v>62.188453625092819</v>
      </c>
      <c r="AC99" s="185">
        <v>10.364742270848803</v>
      </c>
      <c r="AD99" s="182">
        <v>0.5</v>
      </c>
      <c r="AE99" s="64">
        <v>1</v>
      </c>
      <c r="AF99" s="188">
        <v>-1</v>
      </c>
      <c r="AG99" s="189">
        <v>1.6056250000000001E-2</v>
      </c>
      <c r="AH99" s="193" t="s">
        <v>4195</v>
      </c>
    </row>
    <row xmlns:x14ac="http://schemas.microsoft.com/office/spreadsheetml/2009/9/ac" r="100" x14ac:dyDescent="0.25">
      <c r="A100" s="170">
        <v>99</v>
      </c>
      <c r="B100" s="170" t="s">
        <v>3511</v>
      </c>
      <c r="C100" s="170" t="s">
        <v>3629</v>
      </c>
      <c r="D100" s="171" t="s">
        <v>3704</v>
      </c>
      <c r="E100" s="171"/>
      <c r="F100" s="172">
        <v>39.384399999999999</v>
      </c>
      <c r="G100" s="172">
        <v>-80.332499999999996</v>
      </c>
      <c r="H100" s="170" t="s">
        <v>3721</v>
      </c>
      <c r="I100" s="170" t="s">
        <v>3817</v>
      </c>
      <c r="J100" s="197">
        <v>44733.683845671294</v>
      </c>
      <c r="K100" s="197">
        <v>44733.683845671294</v>
      </c>
      <c r="L100" s="171" t="s">
        <v>3883</v>
      </c>
      <c r="M100" s="173" t="s">
        <v>3904</v>
      </c>
      <c r="N100" s="197">
        <v>44733.475512337995</v>
      </c>
      <c r="O100" s="171">
        <v>3944</v>
      </c>
      <c r="P100" s="173" t="s">
        <v>4003</v>
      </c>
      <c r="Q100" s="173" t="s">
        <v>4108</v>
      </c>
      <c r="R100" s="170">
        <v>1900.6</v>
      </c>
      <c r="S100" s="170">
        <v>2008.4</v>
      </c>
      <c r="T100" s="175">
        <v>1763.3131228328</v>
      </c>
      <c r="U100" s="175">
        <v>1450.1190133634327</v>
      </c>
      <c r="V100" s="176">
        <v>0.17761684264347463</v>
      </c>
      <c r="W100" s="174">
        <v>324.6616140916982</v>
      </c>
      <c r="X100" s="174">
        <v>17.266719141257695</v>
      </c>
      <c r="Y100" s="174">
        <v>307.39489495044052</v>
      </c>
      <c r="Z100" s="174">
        <v>7.4344463326174397</v>
      </c>
      <c r="AA100" s="174">
        <v>13.645507241342351</v>
      </c>
      <c r="AB100" s="196">
        <v>23.687566897369578</v>
      </c>
      <c r="AC100" s="174">
        <v>18.397343623623708</v>
      </c>
      <c r="AD100" s="171">
        <v>2.33</v>
      </c>
      <c r="AE100" s="177">
        <v>1</v>
      </c>
      <c r="AF100" s="178">
        <v>1</v>
      </c>
      <c r="AG100" s="179">
        <v>5.2787500000000001E-2</v>
      </c>
      <c r="AH100" s="170" t="s">
        <v>4196</v>
      </c>
    </row>
    <row xmlns:x14ac="http://schemas.microsoft.com/office/spreadsheetml/2009/9/ac" r="101" x14ac:dyDescent="0.25">
      <c r="A101" s="181">
        <v>100</v>
      </c>
      <c r="B101" s="181" t="s">
        <v>3512</v>
      </c>
      <c r="C101" s="181" t="s">
        <v>3630</v>
      </c>
      <c r="D101" s="182" t="s">
        <v>3704</v>
      </c>
      <c r="E101" s="182"/>
      <c r="F101" s="192">
        <v>39.384399999999999</v>
      </c>
      <c r="G101" s="192">
        <v>-80.332499999999996</v>
      </c>
      <c r="H101" s="181" t="s">
        <v>3721</v>
      </c>
      <c r="I101" s="181" t="s">
        <v>3818</v>
      </c>
      <c r="J101" s="197">
        <v>45034.690598703703</v>
      </c>
      <c r="K101" s="197">
        <v>45034.690598703703</v>
      </c>
      <c r="L101" s="182" t="s">
        <v>3883</v>
      </c>
      <c r="M101" s="184" t="s">
        <v>3904</v>
      </c>
      <c r="N101" s="197">
        <v>45034.482265370403</v>
      </c>
      <c r="O101" s="182">
        <v>3944</v>
      </c>
      <c r="P101" s="184" t="s">
        <v>4004</v>
      </c>
      <c r="Q101" s="184" t="s">
        <v>4109</v>
      </c>
      <c r="R101" s="181">
        <v>631.6</v>
      </c>
      <c r="S101" s="181">
        <v>618</v>
      </c>
      <c r="T101" s="186">
        <v>565.986511387733</v>
      </c>
      <c r="U101" s="186">
        <v>495.5533876892739</v>
      </c>
      <c r="V101" s="187">
        <v>0.12444311353951755</v>
      </c>
      <c r="W101" s="185">
        <v>62.211381460956673</v>
      </c>
      <c r="X101" s="185">
        <v>17.919831184358522</v>
      </c>
      <c r="Y101" s="185">
        <v>44.291550276598159</v>
      </c>
      <c r="Z101" s="185">
        <v>4.7311879525512639</v>
      </c>
      <c r="AA101" s="185">
        <v>5.2974834517544274</v>
      </c>
      <c r="AB101" s="196">
        <v>145.79565535057807</v>
      </c>
      <c r="AC101" s="185">
        <v>278.46970171960413</v>
      </c>
      <c r="AD101" s="182">
        <v>5.73</v>
      </c>
      <c r="AE101" s="64">
        <v>-1</v>
      </c>
      <c r="AF101" s="188">
        <v>0.7</v>
      </c>
      <c r="AG101" s="195">
        <v>3.3443750000000001E-2</v>
      </c>
      <c r="AH101" s="193"/>
    </row>
    <row xmlns:x14ac="http://schemas.microsoft.com/office/spreadsheetml/2009/9/ac" r="102" hidden="true" x14ac:dyDescent="0.25">
      <c r="A102" s="170">
        <v>101</v>
      </c>
      <c r="B102" s="170" t="s">
        <v>3513</v>
      </c>
      <c r="C102" s="170" t="s">
        <v>3631</v>
      </c>
      <c r="D102" s="171" t="s">
        <v>3705</v>
      </c>
      <c r="E102" s="171"/>
      <c r="F102" s="172">
        <v>36.315600000000003</v>
      </c>
      <c r="G102" s="172">
        <v>-86.400599999999997</v>
      </c>
      <c r="H102" s="170" t="s">
        <v>3721</v>
      </c>
      <c r="I102" s="170" t="s">
        <v>3819</v>
      </c>
      <c r="J102" s="197">
        <v>44990.704544247696</v>
      </c>
      <c r="K102" s="197">
        <v>44990.704544247696</v>
      </c>
      <c r="L102" s="171" t="s">
        <v>3884</v>
      </c>
      <c r="M102" s="173" t="s">
        <v>3905</v>
      </c>
      <c r="N102" s="197">
        <v>44990.454544247696</v>
      </c>
      <c r="O102" s="171">
        <v>3403</v>
      </c>
      <c r="P102" s="173" t="s">
        <v>4005</v>
      </c>
      <c r="Q102" s="173" t="s">
        <v>4110</v>
      </c>
      <c r="R102" s="174">
        <v>278.3</v>
      </c>
      <c r="S102" s="174">
        <v>276</v>
      </c>
      <c r="T102" s="175">
        <v>250.5916407302</v>
      </c>
      <c r="U102" s="175">
        <v>350.73141201524629</v>
      </c>
      <c r="V102" s="176">
        <v>0.39961337494438604</v>
      </c>
      <c r="W102" s="174">
        <v>84.626145542449777</v>
      </c>
      <c r="X102" s="174">
        <v>16.339172834076098</v>
      </c>
      <c r="Y102" s="174">
        <v>68.286972708373682</v>
      </c>
      <c r="Z102" s="174">
        <v>6.5075470960070447</v>
      </c>
      <c r="AA102" s="174">
        <v>3.3117197614208989</v>
      </c>
      <c r="AB102" s="196">
        <v>134.33589410883874</v>
      </c>
      <c r="AC102" s="174">
        <v>111.94657842403228</v>
      </c>
      <c r="AD102" s="171">
        <v>2.5</v>
      </c>
      <c r="AE102" s="177">
        <v>-1</v>
      </c>
      <c r="AF102" s="178">
        <v>0</v>
      </c>
      <c r="AG102" s="179">
        <v>3.4000000000000002E-2</v>
      </c>
      <c r="AH102" s="191" t="s">
        <v>4197</v>
      </c>
    </row>
    <row xmlns:x14ac="http://schemas.microsoft.com/office/spreadsheetml/2009/9/ac" r="103" hidden="true" x14ac:dyDescent="0.25">
      <c r="A103" s="181">
        <v>102</v>
      </c>
      <c r="B103" s="181" t="s">
        <v>3514</v>
      </c>
      <c r="C103" s="181" t="s">
        <v>3632</v>
      </c>
      <c r="D103" s="182" t="s">
        <v>3706</v>
      </c>
      <c r="E103" s="182"/>
      <c r="F103" s="183">
        <v>37.151699999999998</v>
      </c>
      <c r="G103" s="183">
        <v>-88.775000000000006</v>
      </c>
      <c r="H103" s="181" t="s">
        <v>3721</v>
      </c>
      <c r="I103" s="181" t="s">
        <v>3820</v>
      </c>
      <c r="J103" s="197">
        <v>45230.713437286715</v>
      </c>
      <c r="K103" s="197">
        <v>45230.713437286715</v>
      </c>
      <c r="L103" s="182" t="s">
        <v>3885</v>
      </c>
      <c r="M103" s="184" t="s">
        <v>3905</v>
      </c>
      <c r="N103" s="197">
        <v>45230.463437286715</v>
      </c>
      <c r="O103" s="182">
        <v>1379</v>
      </c>
      <c r="P103" s="184" t="s">
        <v>4006</v>
      </c>
      <c r="Q103" s="184" t="s">
        <v>4111</v>
      </c>
      <c r="R103" s="185">
        <v>879.1</v>
      </c>
      <c r="S103" s="185">
        <v>888.79899999999998</v>
      </c>
      <c r="T103" s="186">
        <v>798.53262982654701</v>
      </c>
      <c r="U103" s="186">
        <v>1463.3396653616783</v>
      </c>
      <c r="V103" s="187">
        <v>0.83253584224797061</v>
      </c>
      <c r="W103" s="186">
        <v>220.70178733526299</v>
      </c>
      <c r="X103" s="185">
        <v>27.340593737563069</v>
      </c>
      <c r="Y103" s="185">
        <v>193.36119359769992</v>
      </c>
      <c r="Z103" s="185">
        <v>9.2705718745563441</v>
      </c>
      <c r="AA103" s="185">
        <v>4.5170900347128677</v>
      </c>
      <c r="AB103" s="196">
        <v>99.290344871301045</v>
      </c>
      <c r="AC103" s="185">
        <v>119.14841384556127</v>
      </c>
      <c r="AD103" s="182">
        <v>3.6</v>
      </c>
      <c r="AE103" s="64">
        <v>-1</v>
      </c>
      <c r="AF103" s="188">
        <v>0.5</v>
      </c>
      <c r="AG103" s="189">
        <v>6.3937499999999994E-2</v>
      </c>
      <c r="AH103" s="193" t="s">
        <v>4198</v>
      </c>
    </row>
    <row xmlns:x14ac="http://schemas.microsoft.com/office/spreadsheetml/2009/9/ac" r="104" x14ac:dyDescent="0.25">
      <c r="A104" s="170">
        <v>103</v>
      </c>
      <c r="B104" s="170" t="s">
        <v>3515</v>
      </c>
      <c r="C104" s="170" t="s">
        <v>3633</v>
      </c>
      <c r="D104" s="170" t="s">
        <v>3707</v>
      </c>
      <c r="E104" s="170"/>
      <c r="F104" s="172">
        <v>38.558300000000003</v>
      </c>
      <c r="G104" s="172">
        <v>-90.836100000000002</v>
      </c>
      <c r="H104" s="170" t="s">
        <v>3721</v>
      </c>
      <c r="I104" s="170" t="s">
        <v>3821</v>
      </c>
      <c r="J104" s="197">
        <v>45111.719464238296</v>
      </c>
      <c r="K104" s="197">
        <v>45111.719464238296</v>
      </c>
      <c r="L104" s="171" t="s">
        <v>3886</v>
      </c>
      <c r="M104" s="170" t="s">
        <v>3905</v>
      </c>
      <c r="N104" s="197">
        <v>45111.469464238296</v>
      </c>
      <c r="O104" s="170">
        <v>2103</v>
      </c>
      <c r="P104" s="170" t="s">
        <v>4007</v>
      </c>
      <c r="Q104" s="173" t="s">
        <v>4112</v>
      </c>
      <c r="R104" s="170">
        <v>2560.6999999999998</v>
      </c>
      <c r="S104" s="170">
        <v>2558.1</v>
      </c>
      <c r="T104" s="175">
        <v>2322.3989822982699</v>
      </c>
      <c r="U104" s="175">
        <v>2606.4389651383644</v>
      </c>
      <c r="V104" s="176">
        <v>0.12230455877956237</v>
      </c>
      <c r="W104" s="174">
        <v>553.26008476018399</v>
      </c>
      <c r="X104" s="174">
        <v>23.062056100793303</v>
      </c>
      <c r="Y104" s="174">
        <v>530.19802865939062</v>
      </c>
      <c r="Z104" s="174">
        <v>9.4904134255241051</v>
      </c>
      <c r="AA104" s="174">
        <v>17.486856082411865</v>
      </c>
      <c r="AB104" s="196">
        <v>113.60561418485773</v>
      </c>
      <c r="AC104" s="174">
        <v>91.263176728502387</v>
      </c>
      <c r="AD104" s="171">
        <v>2.41</v>
      </c>
      <c r="AE104" s="177">
        <v>1</v>
      </c>
      <c r="AF104" s="188">
        <v>0.7</v>
      </c>
      <c r="AG104" s="179">
        <v>2.3806250000000001E-2</v>
      </c>
      <c r="AH104" s="170" t="s">
        <v>4199</v>
      </c>
    </row>
    <row xmlns:x14ac="http://schemas.microsoft.com/office/spreadsheetml/2009/9/ac" r="105" x14ac:dyDescent="0.25">
      <c r="A105" s="181">
        <v>104</v>
      </c>
      <c r="B105" s="181" t="s">
        <v>3516</v>
      </c>
      <c r="C105" s="181" t="s">
        <v>3634</v>
      </c>
      <c r="D105" s="182" t="s">
        <v>3707</v>
      </c>
      <c r="E105" s="182"/>
      <c r="F105" s="183">
        <v>38.558300000000003</v>
      </c>
      <c r="G105" s="183">
        <v>-90.836100000000002</v>
      </c>
      <c r="H105" s="181" t="s">
        <v>3721</v>
      </c>
      <c r="I105" s="181" t="s">
        <v>3822</v>
      </c>
      <c r="J105" s="197">
        <v>45221.7206478269</v>
      </c>
      <c r="K105" s="197">
        <v>45221.7206478269</v>
      </c>
      <c r="L105" s="182" t="s">
        <v>3886</v>
      </c>
      <c r="M105" s="184" t="s">
        <v>3905</v>
      </c>
      <c r="N105" s="197">
        <v>45221.4706478269</v>
      </c>
      <c r="O105" s="182">
        <v>2103</v>
      </c>
      <c r="P105" s="184" t="s">
        <v>4008</v>
      </c>
      <c r="Q105" s="184" t="s">
        <v>4113</v>
      </c>
      <c r="R105" s="185">
        <v>2197.6999999999998</v>
      </c>
      <c r="S105" s="185">
        <v>2194</v>
      </c>
      <c r="T105" s="186">
        <v>1992.7688710955699</v>
      </c>
      <c r="U105" s="186">
        <v>2016.9612142355263</v>
      </c>
      <c r="V105" s="187">
        <v>1.2140064756559602E-2</v>
      </c>
      <c r="W105" s="185">
        <v>573.81988099352031</v>
      </c>
      <c r="X105" s="185">
        <v>22.547672799927934</v>
      </c>
      <c r="Y105" s="185">
        <v>551.27220819359241</v>
      </c>
      <c r="Z105" s="185">
        <v>11.111760761476827</v>
      </c>
      <c r="AA105" s="185">
        <v>6.5576133957400105</v>
      </c>
      <c r="AB105" s="196">
        <v>115.27856927339928</v>
      </c>
      <c r="AC105" s="185">
        <v>73.778284334975538</v>
      </c>
      <c r="AD105" s="182">
        <v>1.92</v>
      </c>
      <c r="AE105" s="64">
        <v>-1</v>
      </c>
      <c r="AF105" s="188">
        <v>0.7</v>
      </c>
      <c r="AG105" s="189">
        <v>5.4218750000000003E-2</v>
      </c>
      <c r="AH105" s="193" t="s">
        <v>4200</v>
      </c>
    </row>
    <row xmlns:x14ac="http://schemas.microsoft.com/office/spreadsheetml/2009/9/ac" r="106" x14ac:dyDescent="0.25">
      <c r="A106" s="170">
        <v>105</v>
      </c>
      <c r="B106" s="170" t="s">
        <v>3517</v>
      </c>
      <c r="C106" s="170" t="s">
        <v>3635</v>
      </c>
      <c r="D106" s="171" t="s">
        <v>3708</v>
      </c>
      <c r="E106" s="171"/>
      <c r="F106" s="190">
        <v>45.379199999999997</v>
      </c>
      <c r="G106" s="190">
        <v>-93.895799999999994</v>
      </c>
      <c r="H106" s="170" t="s">
        <v>3721</v>
      </c>
      <c r="I106" s="170" t="s">
        <v>3823</v>
      </c>
      <c r="J106" s="197">
        <v>44763.727737987007</v>
      </c>
      <c r="K106" s="197">
        <v>44763.727737987007</v>
      </c>
      <c r="L106" s="171" t="s">
        <v>3887</v>
      </c>
      <c r="M106" s="173" t="s">
        <v>3905</v>
      </c>
      <c r="N106" s="197">
        <v>44763.477737987007</v>
      </c>
      <c r="O106" s="171">
        <v>6090</v>
      </c>
      <c r="P106" s="173" t="s">
        <v>4009</v>
      </c>
      <c r="Q106" s="173" t="s">
        <v>4114</v>
      </c>
      <c r="R106" s="174">
        <v>2400.9</v>
      </c>
      <c r="S106" s="174">
        <v>2419.9</v>
      </c>
      <c r="T106" s="175">
        <v>2185.8162717929999</v>
      </c>
      <c r="U106" s="175">
        <v>2244.7532213037416</v>
      </c>
      <c r="V106" s="176">
        <v>2.69633593048497E-2</v>
      </c>
      <c r="W106" s="174">
        <v>226.54540686005308</v>
      </c>
      <c r="X106" s="174">
        <v>30.163942627091728</v>
      </c>
      <c r="Y106" s="174">
        <v>196.38146423296138</v>
      </c>
      <c r="Z106" s="174">
        <v>7.9589190693592098</v>
      </c>
      <c r="AA106" s="174">
        <v>12.221695052508714</v>
      </c>
      <c r="AB106" s="196">
        <v>3.1146691108463074</v>
      </c>
      <c r="AC106" s="174">
        <v>6.1255159179977383</v>
      </c>
      <c r="AD106" s="171">
        <v>5.9</v>
      </c>
      <c r="AE106" s="177">
        <v>1</v>
      </c>
      <c r="AF106" s="178">
        <v>1</v>
      </c>
      <c r="AG106" s="179">
        <v>4.2131250000000002E-2</v>
      </c>
      <c r="AH106" s="170" t="s">
        <v>4201</v>
      </c>
    </row>
    <row xmlns:x14ac="http://schemas.microsoft.com/office/spreadsheetml/2009/9/ac" r="107" x14ac:dyDescent="0.25">
      <c r="A107" s="181">
        <v>106</v>
      </c>
      <c r="B107" s="181" t="s">
        <v>3518</v>
      </c>
      <c r="C107" s="181" t="s">
        <v>3636</v>
      </c>
      <c r="D107" s="182" t="s">
        <v>3709</v>
      </c>
      <c r="E107" s="182"/>
      <c r="F107" s="183">
        <v>32.259700000000002</v>
      </c>
      <c r="G107" s="183">
        <v>-94.570300000000003</v>
      </c>
      <c r="H107" s="181" t="s">
        <v>3721</v>
      </c>
      <c r="I107" s="181" t="s">
        <v>3824</v>
      </c>
      <c r="J107" s="197">
        <v>45270.727184496202</v>
      </c>
      <c r="K107" s="197">
        <v>45270.727184496202</v>
      </c>
      <c r="L107" s="182" t="s">
        <v>3888</v>
      </c>
      <c r="M107" s="184" t="s">
        <v>3905</v>
      </c>
      <c r="N107" s="197">
        <v>45270.477184496202</v>
      </c>
      <c r="O107" s="182">
        <v>6146</v>
      </c>
      <c r="P107" s="184" t="s">
        <v>4010</v>
      </c>
      <c r="Q107" s="184" t="s">
        <v>4114</v>
      </c>
      <c r="R107" s="185">
        <v>1027.5999999999999</v>
      </c>
      <c r="S107" s="185">
        <v>1026.4000000000001</v>
      </c>
      <c r="T107" s="186">
        <v>931.73315906439996</v>
      </c>
      <c r="U107" s="186">
        <v>1001.334753444771</v>
      </c>
      <c r="V107" s="187">
        <v>7.4701210001221235E-2</v>
      </c>
      <c r="W107" s="185">
        <v>133.92035612693775</v>
      </c>
      <c r="X107" s="185">
        <v>31.081801710904447</v>
      </c>
      <c r="Y107" s="185">
        <v>102.83855441603333</v>
      </c>
      <c r="Z107" s="185">
        <v>9.1208996482570797</v>
      </c>
      <c r="AA107" s="185">
        <v>8.1836831867355819</v>
      </c>
      <c r="AB107" s="196">
        <v>176.0481966033272</v>
      </c>
      <c r="AC107" s="185">
        <v>281.09028724331245</v>
      </c>
      <c r="AD107" s="182">
        <v>4.79</v>
      </c>
      <c r="AE107" s="64">
        <v>-1</v>
      </c>
      <c r="AF107" s="188">
        <v>0.7</v>
      </c>
      <c r="AG107" s="189">
        <v>4.2018750000000001E-2</v>
      </c>
      <c r="AH107" s="193" t="s">
        <v>4202</v>
      </c>
    </row>
    <row xmlns:x14ac="http://schemas.microsoft.com/office/spreadsheetml/2009/9/ac" r="108" x14ac:dyDescent="0.25">
      <c r="A108" s="170">
        <v>107</v>
      </c>
      <c r="B108" s="170" t="s">
        <v>3519</v>
      </c>
      <c r="C108" s="170" t="s">
        <v>3637</v>
      </c>
      <c r="D108" s="170" t="s">
        <v>3710</v>
      </c>
      <c r="E108" s="170"/>
      <c r="F108" s="172">
        <v>38.347189</v>
      </c>
      <c r="G108" s="172">
        <v>-94.646705900000001</v>
      </c>
      <c r="H108" s="170" t="s">
        <v>3721</v>
      </c>
      <c r="I108" s="170" t="s">
        <v>3825</v>
      </c>
      <c r="J108" s="197">
        <v>44824.72535969819</v>
      </c>
      <c r="K108" s="197">
        <v>44824.72535969819</v>
      </c>
      <c r="L108" s="171" t="s">
        <v>3889</v>
      </c>
      <c r="M108" s="170" t="s">
        <v>3905</v>
      </c>
      <c r="N108" s="197">
        <v>44824.47535969819</v>
      </c>
      <c r="O108" s="170">
        <v>1241</v>
      </c>
      <c r="P108" s="170" t="s">
        <v>4011</v>
      </c>
      <c r="Q108" s="173" t="s">
        <v>4115</v>
      </c>
      <c r="R108" s="170">
        <v>759.1</v>
      </c>
      <c r="S108" s="170">
        <v>765.6</v>
      </c>
      <c r="T108" s="175">
        <v>691.00261645800003</v>
      </c>
      <c r="U108" s="175">
        <v>799.93639882524121</v>
      </c>
      <c r="V108" s="176">
        <v>0.15764597669054167</v>
      </c>
      <c r="W108" s="174">
        <v>102.49912074361436</v>
      </c>
      <c r="X108" s="174">
        <v>23.258491564474408</v>
      </c>
      <c r="Y108" s="174">
        <v>79.240629179139944</v>
      </c>
      <c r="Z108" s="174">
        <v>6.5694164073433798</v>
      </c>
      <c r="AA108" s="174">
        <v>5.1338860567902866</v>
      </c>
      <c r="AB108" s="196">
        <v>151.75668782393944</v>
      </c>
      <c r="AC108" s="174">
        <v>253.43366866597887</v>
      </c>
      <c r="AD108" s="171">
        <v>5.01</v>
      </c>
      <c r="AE108" s="177">
        <v>-1</v>
      </c>
      <c r="AF108" s="178">
        <v>0.7</v>
      </c>
      <c r="AG108" s="179">
        <v>3.4406249999999999E-2</v>
      </c>
      <c r="AH108" s="191" t="s">
        <v>4203</v>
      </c>
    </row>
    <row xmlns:x14ac="http://schemas.microsoft.com/office/spreadsheetml/2009/9/ac" r="109" x14ac:dyDescent="0.25">
      <c r="A109" s="181">
        <v>108</v>
      </c>
      <c r="B109" s="181" t="s">
        <v>3520</v>
      </c>
      <c r="C109" s="181" t="s">
        <v>3638</v>
      </c>
      <c r="D109" s="181" t="s">
        <v>3710</v>
      </c>
      <c r="E109" s="181"/>
      <c r="F109" s="192">
        <v>38.347189</v>
      </c>
      <c r="G109" s="192">
        <v>-94.646705900000001</v>
      </c>
      <c r="H109" s="181" t="s">
        <v>3721</v>
      </c>
      <c r="I109" s="181" t="s">
        <v>3826</v>
      </c>
      <c r="J109" s="197">
        <v>45154.730128475603</v>
      </c>
      <c r="K109" s="197">
        <v>45154.730128475603</v>
      </c>
      <c r="L109" s="182" t="s">
        <v>3889</v>
      </c>
      <c r="M109" s="181" t="s">
        <v>3905</v>
      </c>
      <c r="N109" s="197">
        <v>45154.480128475603</v>
      </c>
      <c r="O109" s="181">
        <v>1241</v>
      </c>
      <c r="P109" s="181" t="s">
        <v>4012</v>
      </c>
      <c r="Q109" s="184" t="s">
        <v>4116</v>
      </c>
      <c r="R109" s="181">
        <v>1273.7</v>
      </c>
      <c r="S109" s="181">
        <v>1441.1</v>
      </c>
      <c r="T109" s="186">
        <v>1233.9436115005999</v>
      </c>
      <c r="U109" s="186">
        <v>1002.1752739171445</v>
      </c>
      <c r="V109" s="187">
        <v>0.18782733296994156</v>
      </c>
      <c r="W109" s="185">
        <v>188.93493245817336</v>
      </c>
      <c r="X109" s="185">
        <v>17.505108349662713</v>
      </c>
      <c r="Y109" s="185">
        <v>171.42982410851064</v>
      </c>
      <c r="Z109" s="185">
        <v>6.8844153999520392</v>
      </c>
      <c r="AA109" s="185">
        <v>14.325104827950202</v>
      </c>
      <c r="AB109" s="196">
        <v>137.35271339296713</v>
      </c>
      <c r="AC109" s="185">
        <v>128.19586583343599</v>
      </c>
      <c r="AD109" s="182">
        <v>2.8</v>
      </c>
      <c r="AE109" s="64">
        <v>1</v>
      </c>
      <c r="AF109" s="188">
        <v>0.7</v>
      </c>
      <c r="AG109" s="189">
        <v>5.0974999999999999E-2</v>
      </c>
      <c r="AH109" s="193" t="s">
        <v>4204</v>
      </c>
    </row>
    <row xmlns:x14ac="http://schemas.microsoft.com/office/spreadsheetml/2009/9/ac" r="110" x14ac:dyDescent="0.25">
      <c r="A110" s="170">
        <v>109</v>
      </c>
      <c r="B110" s="170" t="s">
        <v>3521</v>
      </c>
      <c r="C110" s="170" t="s">
        <v>3639</v>
      </c>
      <c r="D110" s="171" t="s">
        <v>3711</v>
      </c>
      <c r="E110" s="171"/>
      <c r="F110" s="190">
        <v>32.259700000000002</v>
      </c>
      <c r="G110" s="190">
        <v>-94.570300000000003</v>
      </c>
      <c r="H110" s="170" t="s">
        <v>3721</v>
      </c>
      <c r="I110" s="170" t="s">
        <v>3827</v>
      </c>
      <c r="J110" s="197">
        <v>44775.720485155711</v>
      </c>
      <c r="K110" s="197">
        <v>44775.720485155711</v>
      </c>
      <c r="L110" s="171" t="s">
        <v>3890</v>
      </c>
      <c r="M110" s="173" t="s">
        <v>3905</v>
      </c>
      <c r="N110" s="197">
        <v>44775.470485155711</v>
      </c>
      <c r="O110" s="171">
        <v>6146</v>
      </c>
      <c r="P110" s="173" t="s">
        <v>4013</v>
      </c>
      <c r="Q110" s="173" t="s">
        <v>4117</v>
      </c>
      <c r="R110" s="174">
        <v>2263.6</v>
      </c>
      <c r="S110" s="174">
        <v>2623.6</v>
      </c>
      <c r="T110" s="175">
        <v>2146.036220944</v>
      </c>
      <c r="U110" s="175">
        <v>2287.4294731766977</v>
      </c>
      <c r="V110" s="176">
        <v>6.5885771569364066E-2</v>
      </c>
      <c r="W110" s="174">
        <v>346.22709537722432</v>
      </c>
      <c r="X110" s="174">
        <v>25.799247000899836</v>
      </c>
      <c r="Y110" s="174">
        <v>320.4278483763245</v>
      </c>
      <c r="Z110" s="174">
        <v>8.9496152708898613</v>
      </c>
      <c r="AA110" s="174">
        <v>9.86750591818884</v>
      </c>
      <c r="AB110" s="196">
        <v>129.76651314917001</v>
      </c>
      <c r="AC110" s="174">
        <v>146.63615985856211</v>
      </c>
      <c r="AD110" s="171">
        <v>3.39</v>
      </c>
      <c r="AE110" s="177">
        <v>-1</v>
      </c>
      <c r="AF110" s="178">
        <v>0.7</v>
      </c>
      <c r="AG110" s="179">
        <v>4.9212499999999999E-2</v>
      </c>
      <c r="AH110" s="191" t="s">
        <v>4205</v>
      </c>
    </row>
    <row xmlns:x14ac="http://schemas.microsoft.com/office/spreadsheetml/2009/9/ac" r="111" x14ac:dyDescent="0.25">
      <c r="A111" s="181">
        <v>110</v>
      </c>
      <c r="B111" s="181" t="s">
        <v>3522</v>
      </c>
      <c r="C111" s="181" t="s">
        <v>3640</v>
      </c>
      <c r="D111" s="181" t="s">
        <v>3712</v>
      </c>
      <c r="E111" s="181"/>
      <c r="F111" s="192">
        <v>38.347189</v>
      </c>
      <c r="G111" s="192">
        <v>-94.646705900000001</v>
      </c>
      <c r="H111" s="181" t="s">
        <v>3721</v>
      </c>
      <c r="I111" s="181" t="s">
        <v>3828</v>
      </c>
      <c r="J111" s="197">
        <v>44934.727399562005</v>
      </c>
      <c r="K111" s="197">
        <v>44934.727399562005</v>
      </c>
      <c r="L111" s="182" t="s">
        <v>3891</v>
      </c>
      <c r="M111" s="181" t="s">
        <v>3905</v>
      </c>
      <c r="N111" s="197">
        <v>44934.477399562005</v>
      </c>
      <c r="O111" s="181">
        <v>1241</v>
      </c>
      <c r="P111" s="181" t="s">
        <v>4014</v>
      </c>
      <c r="Q111" s="184" t="s">
        <v>4118</v>
      </c>
      <c r="R111" s="181">
        <v>1406.5</v>
      </c>
      <c r="S111" s="181">
        <v>1398.2</v>
      </c>
      <c r="T111" s="186">
        <v>1272.5670018061001</v>
      </c>
      <c r="U111" s="186">
        <v>1093.9496409841165</v>
      </c>
      <c r="V111" s="187">
        <v>0.14035988719531431</v>
      </c>
      <c r="W111" s="185">
        <v>489.44958364661483</v>
      </c>
      <c r="X111" s="185">
        <v>10.299640895571702</v>
      </c>
      <c r="Y111" s="185">
        <v>479.149942751043</v>
      </c>
      <c r="Z111" s="185">
        <v>8.6993181724507078</v>
      </c>
      <c r="AA111" s="185">
        <v>5.4082247291342078</v>
      </c>
      <c r="AB111" s="196">
        <v>29.608612044428753</v>
      </c>
      <c r="AC111" s="185">
        <v>11.8434448177715</v>
      </c>
      <c r="AD111" s="182">
        <v>1.2</v>
      </c>
      <c r="AE111" s="64">
        <v>1</v>
      </c>
      <c r="AF111" s="188">
        <v>0.7</v>
      </c>
      <c r="AG111" s="189">
        <v>1.928125E-2</v>
      </c>
      <c r="AH111" s="193" t="s">
        <v>4206</v>
      </c>
    </row>
    <row xmlns:x14ac="http://schemas.microsoft.com/office/spreadsheetml/2009/9/ac" r="112" x14ac:dyDescent="0.25">
      <c r="A112" s="170">
        <v>111</v>
      </c>
      <c r="B112" s="170" t="s">
        <v>3523</v>
      </c>
      <c r="C112" s="170" t="s">
        <v>3641</v>
      </c>
      <c r="D112" s="171" t="s">
        <v>3713</v>
      </c>
      <c r="E112" s="171"/>
      <c r="F112" s="190">
        <v>32.259700000000002</v>
      </c>
      <c r="G112" s="190">
        <v>-94.570300000000003</v>
      </c>
      <c r="H112" s="170" t="s">
        <v>3721</v>
      </c>
      <c r="I112" s="170" t="s">
        <v>3829</v>
      </c>
      <c r="J112" s="197">
        <v>44885.722747714608</v>
      </c>
      <c r="K112" s="197">
        <v>44885.722747714608</v>
      </c>
      <c r="L112" s="171" t="s">
        <v>3892</v>
      </c>
      <c r="M112" s="173" t="s">
        <v>3905</v>
      </c>
      <c r="N112" s="197">
        <v>44885.472747714608</v>
      </c>
      <c r="O112" s="171">
        <v>6146</v>
      </c>
      <c r="P112" s="173" t="s">
        <v>4015</v>
      </c>
      <c r="Q112" s="173" t="s">
        <v>4119</v>
      </c>
      <c r="R112" s="174">
        <v>2635.2</v>
      </c>
      <c r="S112" s="174">
        <v>2664.4</v>
      </c>
      <c r="T112" s="175">
        <v>2399.44315831733</v>
      </c>
      <c r="U112" s="175">
        <v>2442.431126507719</v>
      </c>
      <c r="V112" s="176">
        <v>1.7915810191784405E-2</v>
      </c>
      <c r="W112" s="174">
        <v>426.6664710601022</v>
      </c>
      <c r="X112" s="174">
        <v>34.757512226776996</v>
      </c>
      <c r="Y112" s="174">
        <v>391.90895883332524</v>
      </c>
      <c r="Z112" s="174">
        <v>12.811184465427987</v>
      </c>
      <c r="AA112" s="174">
        <v>7.375912055793691</v>
      </c>
      <c r="AB112" s="196">
        <v>149.95098290394236</v>
      </c>
      <c r="AC112" s="174">
        <v>148.45147307490296</v>
      </c>
      <c r="AD112" s="171">
        <v>2.97</v>
      </c>
      <c r="AE112" s="177">
        <v>-1</v>
      </c>
      <c r="AF112" s="188">
        <v>0.7</v>
      </c>
      <c r="AG112" s="179">
        <v>4.4218750000000001E-2</v>
      </c>
      <c r="AH112" s="191" t="s">
        <v>4207</v>
      </c>
    </row>
    <row xmlns:x14ac="http://schemas.microsoft.com/office/spreadsheetml/2009/9/ac" r="113" x14ac:dyDescent="0.25">
      <c r="A113" s="181">
        <v>112</v>
      </c>
      <c r="B113" s="181" t="s">
        <v>3524</v>
      </c>
      <c r="C113" s="181" t="s">
        <v>3642</v>
      </c>
      <c r="D113" s="182" t="s">
        <v>3714</v>
      </c>
      <c r="E113" s="182"/>
      <c r="F113" s="183">
        <v>31.184999999999999</v>
      </c>
      <c r="G113" s="183">
        <v>-96.485299999999995</v>
      </c>
      <c r="H113" s="181" t="s">
        <v>3721</v>
      </c>
      <c r="I113" s="181" t="s">
        <v>3830</v>
      </c>
      <c r="J113" s="197">
        <v>44769.725592004892</v>
      </c>
      <c r="K113" s="197">
        <v>44769.725592004892</v>
      </c>
      <c r="L113" s="182" t="s">
        <v>3892</v>
      </c>
      <c r="M113" s="184" t="s">
        <v>3905</v>
      </c>
      <c r="N113" s="197">
        <v>44769.475592004892</v>
      </c>
      <c r="O113" s="182">
        <v>6180</v>
      </c>
      <c r="P113" s="184" t="s">
        <v>4016</v>
      </c>
      <c r="Q113" s="184" t="s">
        <v>4120</v>
      </c>
      <c r="R113" s="185">
        <v>1241</v>
      </c>
      <c r="S113" s="185">
        <v>1493.7</v>
      </c>
      <c r="T113" s="186">
        <v>1217.5144958592</v>
      </c>
      <c r="U113" s="186">
        <v>1153.6781041395195</v>
      </c>
      <c r="V113" s="187">
        <v>5.2431730329938399E-2</v>
      </c>
      <c r="W113" s="185">
        <v>159.28702357025242</v>
      </c>
      <c r="X113" s="185">
        <v>14.047499317904402</v>
      </c>
      <c r="Y113" s="185">
        <v>145.23952425234799</v>
      </c>
      <c r="Z113" s="185">
        <v>4.5039383288162451</v>
      </c>
      <c r="AA113" s="185">
        <v>11.624643135275026</v>
      </c>
      <c r="AB113" s="196">
        <v>25.878051865547263</v>
      </c>
      <c r="AC113" s="185">
        <v>32.692605523474711</v>
      </c>
      <c r="AD113" s="182">
        <v>3.79</v>
      </c>
      <c r="AE113" s="64">
        <v>1</v>
      </c>
      <c r="AF113" s="188">
        <v>1</v>
      </c>
      <c r="AG113" s="189">
        <v>2.74375E-2</v>
      </c>
      <c r="AH113" s="193"/>
    </row>
    <row xmlns:x14ac="http://schemas.microsoft.com/office/spreadsheetml/2009/9/ac" r="114" x14ac:dyDescent="0.25">
      <c r="A114" s="170">
        <v>113</v>
      </c>
      <c r="B114" s="170" t="s">
        <v>3525</v>
      </c>
      <c r="C114" s="170" t="s">
        <v>3643</v>
      </c>
      <c r="D114" s="171" t="s">
        <v>3714</v>
      </c>
      <c r="E114" s="171"/>
      <c r="F114" s="190">
        <v>31.184999999999999</v>
      </c>
      <c r="G114" s="190">
        <v>-96.485299999999995</v>
      </c>
      <c r="H114" s="170" t="s">
        <v>3721</v>
      </c>
      <c r="I114" s="170" t="s">
        <v>3831</v>
      </c>
      <c r="J114" s="197">
        <v>44989.729572756405</v>
      </c>
      <c r="K114" s="197">
        <v>44989.729572756405</v>
      </c>
      <c r="L114" s="171" t="s">
        <v>3892</v>
      </c>
      <c r="M114" s="173" t="s">
        <v>3905</v>
      </c>
      <c r="N114" s="197">
        <v>44989.479572756405</v>
      </c>
      <c r="O114" s="171">
        <v>6180</v>
      </c>
      <c r="P114" s="173" t="s">
        <v>4017</v>
      </c>
      <c r="Q114" s="173" t="s">
        <v>4121</v>
      </c>
      <c r="R114" s="174">
        <v>650.4</v>
      </c>
      <c r="S114" s="174">
        <v>654.29999999999995</v>
      </c>
      <c r="T114" s="175">
        <v>591.801965139</v>
      </c>
      <c r="U114" s="175">
        <v>631.34277616451936</v>
      </c>
      <c r="V114" s="176">
        <v>6.6814261112215431E-2</v>
      </c>
      <c r="W114" s="174">
        <v>96.400815712212136</v>
      </c>
      <c r="X114" s="174">
        <v>17.113338831578105</v>
      </c>
      <c r="Y114" s="174">
        <v>79.287476880634031</v>
      </c>
      <c r="Z114" s="174">
        <v>5.4971108691728503</v>
      </c>
      <c r="AA114" s="174">
        <v>7.6533981755636269</v>
      </c>
      <c r="AB114" s="196">
        <v>9.7104544961420629</v>
      </c>
      <c r="AC114" s="174">
        <v>12.299909028446613</v>
      </c>
      <c r="AD114" s="171">
        <v>3.8</v>
      </c>
      <c r="AE114" s="177">
        <v>-1</v>
      </c>
      <c r="AF114" s="178">
        <v>1</v>
      </c>
      <c r="AG114" s="179">
        <v>3.295E-2</v>
      </c>
      <c r="AH114" s="191" t="s">
        <v>4208</v>
      </c>
    </row>
    <row xmlns:x14ac="http://schemas.microsoft.com/office/spreadsheetml/2009/9/ac" r="115" x14ac:dyDescent="0.25">
      <c r="A115" s="181">
        <v>114</v>
      </c>
      <c r="B115" s="181" t="s">
        <v>3526</v>
      </c>
      <c r="C115" s="181" t="s">
        <v>3644</v>
      </c>
      <c r="D115" s="182" t="s">
        <v>3714</v>
      </c>
      <c r="E115" s="182"/>
      <c r="F115" s="183">
        <v>31.184999999999999</v>
      </c>
      <c r="G115" s="183">
        <v>-96.485299999999995</v>
      </c>
      <c r="H115" s="181" t="s">
        <v>3721</v>
      </c>
      <c r="I115" s="181" t="s">
        <v>3832</v>
      </c>
      <c r="J115" s="197">
        <v>45154.731520996895</v>
      </c>
      <c r="K115" s="197">
        <v>45154.731520996895</v>
      </c>
      <c r="L115" s="182" t="s">
        <v>3892</v>
      </c>
      <c r="M115" s="184" t="s">
        <v>3905</v>
      </c>
      <c r="N115" s="197">
        <v>45154.481520996895</v>
      </c>
      <c r="O115" s="182">
        <v>6180</v>
      </c>
      <c r="P115" s="184" t="s">
        <v>4018</v>
      </c>
      <c r="Q115" s="184" t="s">
        <v>4122</v>
      </c>
      <c r="R115" s="185">
        <v>1820.5</v>
      </c>
      <c r="S115" s="185">
        <v>1806.6</v>
      </c>
      <c r="T115" s="186">
        <v>1644.5943918327</v>
      </c>
      <c r="U115" s="186">
        <v>2238.5789697504401</v>
      </c>
      <c r="V115" s="187">
        <v>0.36117390456124365</v>
      </c>
      <c r="W115" s="185">
        <v>428.47700047343812</v>
      </c>
      <c r="X115" s="185">
        <v>12.139832751015009</v>
      </c>
      <c r="Y115" s="185">
        <v>416.33716772242315</v>
      </c>
      <c r="Z115" s="185">
        <v>4.4527369343060972</v>
      </c>
      <c r="AA115" s="185">
        <v>23.786394076344607</v>
      </c>
      <c r="AB115" s="196">
        <v>1.9380182232926018</v>
      </c>
      <c r="AC115" s="185">
        <v>1.6796157935202549</v>
      </c>
      <c r="AD115" s="182">
        <v>2.6</v>
      </c>
      <c r="AE115" s="64">
        <v>1</v>
      </c>
      <c r="AF115" s="188">
        <v>1</v>
      </c>
      <c r="AG115" s="189">
        <v>2.4912500000000001E-2</v>
      </c>
      <c r="AH115" s="193" t="s">
        <v>4209</v>
      </c>
    </row>
    <row xmlns:x14ac="http://schemas.microsoft.com/office/spreadsheetml/2009/9/ac" r="116" x14ac:dyDescent="0.25">
      <c r="A116" s="170">
        <v>115</v>
      </c>
      <c r="B116" s="170" t="s">
        <v>3527</v>
      </c>
      <c r="C116" s="170" t="s">
        <v>3645</v>
      </c>
      <c r="D116" s="171" t="s">
        <v>3714</v>
      </c>
      <c r="E116" s="171"/>
      <c r="F116" s="190">
        <v>31.184999999999999</v>
      </c>
      <c r="G116" s="190">
        <v>-96.485299999999995</v>
      </c>
      <c r="H116" s="170" t="s">
        <v>3721</v>
      </c>
      <c r="I116" s="170" t="s">
        <v>3833</v>
      </c>
      <c r="J116" s="197">
        <v>44934.728792083399</v>
      </c>
      <c r="K116" s="197">
        <v>44934.728792083399</v>
      </c>
      <c r="L116" s="171" t="s">
        <v>3892</v>
      </c>
      <c r="M116" s="173" t="s">
        <v>3905</v>
      </c>
      <c r="N116" s="197">
        <v>44934.478792083399</v>
      </c>
      <c r="O116" s="171">
        <v>6180</v>
      </c>
      <c r="P116" s="173" t="s">
        <v>4019</v>
      </c>
      <c r="Q116" s="173" t="s">
        <v>4123</v>
      </c>
      <c r="R116" s="174">
        <v>1957.3</v>
      </c>
      <c r="S116" s="174">
        <v>1974.5</v>
      </c>
      <c r="T116" s="175">
        <v>1783.17442074053</v>
      </c>
      <c r="U116" s="175">
        <v>1621.745050386409</v>
      </c>
      <c r="V116" s="176">
        <v>9.0529209300277719E-2</v>
      </c>
      <c r="W116" s="174">
        <v>199.66364292017408</v>
      </c>
      <c r="X116" s="174">
        <v>20.889227555381336</v>
      </c>
      <c r="Y116" s="174">
        <v>178.77441536479276</v>
      </c>
      <c r="Z116" s="174">
        <v>6.1418983960930369</v>
      </c>
      <c r="AA116" s="174">
        <v>8.7210764906794971</v>
      </c>
      <c r="AB116" s="196">
        <v>5.5150420115612064</v>
      </c>
      <c r="AC116" s="174">
        <v>8.0887282836231034</v>
      </c>
      <c r="AD116" s="171">
        <v>4.4000000000000004</v>
      </c>
      <c r="AE116" s="177">
        <v>1</v>
      </c>
      <c r="AF116" s="178">
        <v>1</v>
      </c>
      <c r="AG116" s="179">
        <v>2.6499999999999999E-2</v>
      </c>
      <c r="AH116" s="170" t="s">
        <v>4210</v>
      </c>
    </row>
    <row xmlns:x14ac="http://schemas.microsoft.com/office/spreadsheetml/2009/9/ac" r="117" x14ac:dyDescent="0.25">
      <c r="A117" s="181">
        <v>116</v>
      </c>
      <c r="B117" s="181" t="s">
        <v>3528</v>
      </c>
      <c r="C117" s="181" t="s">
        <v>3646</v>
      </c>
      <c r="D117" s="182" t="s">
        <v>3715</v>
      </c>
      <c r="E117" s="182"/>
      <c r="F117" s="183">
        <v>29.917200000000001</v>
      </c>
      <c r="G117" s="183">
        <v>-96.750600000000006</v>
      </c>
      <c r="H117" s="181" t="s">
        <v>3721</v>
      </c>
      <c r="I117" s="181" t="s">
        <v>3834</v>
      </c>
      <c r="J117" s="197">
        <v>44989.729833844402</v>
      </c>
      <c r="K117" s="197">
        <v>44989.729833844402</v>
      </c>
      <c r="L117" s="182" t="s">
        <v>3892</v>
      </c>
      <c r="M117" s="184" t="s">
        <v>3905</v>
      </c>
      <c r="N117" s="197">
        <v>44989.479833844402</v>
      </c>
      <c r="O117" s="182">
        <v>6179</v>
      </c>
      <c r="P117" s="184" t="s">
        <v>4020</v>
      </c>
      <c r="Q117" s="184" t="s">
        <v>4124</v>
      </c>
      <c r="R117" s="185">
        <v>672.8</v>
      </c>
      <c r="S117" s="185">
        <v>881.2</v>
      </c>
      <c r="T117" s="186">
        <v>704.88254298000004</v>
      </c>
      <c r="U117" s="186">
        <v>1402.9962697618344</v>
      </c>
      <c r="V117" s="187">
        <v>0.9903972423979327</v>
      </c>
      <c r="W117" s="185">
        <v>239.11858048759436</v>
      </c>
      <c r="X117" s="185">
        <v>17.172964539436911</v>
      </c>
      <c r="Y117" s="185">
        <v>221.94561594815744</v>
      </c>
      <c r="Z117" s="185">
        <v>6.106354212125721</v>
      </c>
      <c r="AA117" s="185">
        <v>8.7213532938190426</v>
      </c>
      <c r="AB117" s="196">
        <v>10.896270490814686</v>
      </c>
      <c r="AC117" s="185">
        <v>10.932591392450734</v>
      </c>
      <c r="AD117" s="182">
        <v>3.01</v>
      </c>
      <c r="AE117" s="64">
        <v>1</v>
      </c>
      <c r="AF117" s="188">
        <v>1</v>
      </c>
      <c r="AG117" s="189">
        <v>3.1743750000000001E-2</v>
      </c>
      <c r="AH117" s="193"/>
    </row>
    <row xmlns:x14ac="http://schemas.microsoft.com/office/spreadsheetml/2009/9/ac" r="118" x14ac:dyDescent="0.25">
      <c r="A118" s="170">
        <v>117</v>
      </c>
      <c r="B118" s="170" t="s">
        <v>3529</v>
      </c>
      <c r="C118" s="170" t="s">
        <v>3647</v>
      </c>
      <c r="D118" s="171" t="s">
        <v>3715</v>
      </c>
      <c r="E118" s="171"/>
      <c r="F118" s="190">
        <v>29.917200000000001</v>
      </c>
      <c r="G118" s="190">
        <v>-96.750600000000006</v>
      </c>
      <c r="H118" s="170" t="s">
        <v>3721</v>
      </c>
      <c r="I118" s="170" t="s">
        <v>3835</v>
      </c>
      <c r="J118" s="197">
        <v>45154.731782136398</v>
      </c>
      <c r="K118" s="197">
        <v>45154.731782136398</v>
      </c>
      <c r="L118" s="171" t="s">
        <v>3892</v>
      </c>
      <c r="M118" s="173" t="s">
        <v>3905</v>
      </c>
      <c r="N118" s="197">
        <v>45154.481782136398</v>
      </c>
      <c r="O118" s="171">
        <v>6179</v>
      </c>
      <c r="P118" s="173" t="s">
        <v>4021</v>
      </c>
      <c r="Q118" s="173" t="s">
        <v>4125</v>
      </c>
      <c r="R118" s="174">
        <v>1354.8</v>
      </c>
      <c r="S118" s="174">
        <v>1363.7</v>
      </c>
      <c r="T118" s="175">
        <v>1233.4945550543</v>
      </c>
      <c r="U118" s="175">
        <v>1321.6479590235961</v>
      </c>
      <c r="V118" s="176">
        <v>7.1466390839005717E-2</v>
      </c>
      <c r="W118" s="174">
        <v>284.41451284921908</v>
      </c>
      <c r="X118" s="174">
        <v>10.045304336073153</v>
      </c>
      <c r="Y118" s="174">
        <v>274.36920851314591</v>
      </c>
      <c r="Z118" s="174">
        <v>3.9621806287785186</v>
      </c>
      <c r="AA118" s="174">
        <v>12.332247855917279</v>
      </c>
      <c r="AB118" s="196">
        <v>5.3503163978592028</v>
      </c>
      <c r="AC118" s="174">
        <v>4.2267499543087705</v>
      </c>
      <c r="AD118" s="171">
        <v>2.37</v>
      </c>
      <c r="AE118" s="177">
        <v>1</v>
      </c>
      <c r="AF118" s="178">
        <v>1</v>
      </c>
      <c r="AG118" s="179">
        <v>2.4987499999999999E-2</v>
      </c>
      <c r="AH118" s="170"/>
    </row>
    <row xmlns:x14ac="http://schemas.microsoft.com/office/spreadsheetml/2009/9/ac" r="119" x14ac:dyDescent="0.25">
      <c r="A119" s="181">
        <v>118</v>
      </c>
      <c r="B119" s="181" t="s">
        <v>3530</v>
      </c>
      <c r="C119" s="181" t="s">
        <v>3648</v>
      </c>
      <c r="D119" s="181" t="s">
        <v>3716</v>
      </c>
      <c r="E119" s="181"/>
      <c r="F119" s="192">
        <v>29.309100000000001</v>
      </c>
      <c r="G119" s="192">
        <v>-98.320499999999996</v>
      </c>
      <c r="H119" s="181" t="s">
        <v>3721</v>
      </c>
      <c r="I119" s="181" t="s">
        <v>3836</v>
      </c>
      <c r="J119" s="197">
        <v>44847.731281600303</v>
      </c>
      <c r="K119" s="197">
        <v>44847.731281600303</v>
      </c>
      <c r="L119" s="182" t="s">
        <v>3892</v>
      </c>
      <c r="M119" s="181" t="s">
        <v>3905</v>
      </c>
      <c r="N119" s="197">
        <v>44847.481281600303</v>
      </c>
      <c r="O119" s="181">
        <v>7097</v>
      </c>
      <c r="P119" s="181" t="s">
        <v>4022</v>
      </c>
      <c r="Q119" s="184" t="s">
        <v>4125</v>
      </c>
      <c r="R119" s="181">
        <v>1492.3</v>
      </c>
      <c r="S119" s="181">
        <v>1495.9</v>
      </c>
      <c r="T119" s="186">
        <v>1355.5880132872001</v>
      </c>
      <c r="U119" s="186">
        <v>1889.534511867764</v>
      </c>
      <c r="V119" s="187">
        <v>0.39388552668430832</v>
      </c>
      <c r="W119" s="185">
        <v>186.72865754666012</v>
      </c>
      <c r="X119" s="185">
        <v>18.494717661698921</v>
      </c>
      <c r="Y119" s="185">
        <v>168.23393988496119</v>
      </c>
      <c r="Z119" s="185">
        <v>4.7240120052492518</v>
      </c>
      <c r="AA119" s="185">
        <v>8.3975706559220242</v>
      </c>
      <c r="AB119" s="196">
        <v>62.848127308111714</v>
      </c>
      <c r="AC119" s="185">
        <v>120.66840443157447</v>
      </c>
      <c r="AD119" s="182">
        <v>5.76</v>
      </c>
      <c r="AE119" s="64">
        <v>-1</v>
      </c>
      <c r="AF119" s="188">
        <v>0.7</v>
      </c>
      <c r="AG119" s="189">
        <v>2.5624999999999998E-2</v>
      </c>
      <c r="AH119" s="181" t="s">
        <v>4211</v>
      </c>
    </row>
  </sheetData>
  <phoneticPr fontId="10" type="noConversion"/>
  <conditionalFormatting sqref="H2:H119">
    <cfRule type="cellIs" dxfId="321" priority="10" operator="equal">
      <formula>"ZY1E"</formula>
    </cfRule>
    <cfRule type="containsText" dxfId="320" priority="11" operator="containsText" text="GF5">
      <formula>NOT(ISERROR(SEARCH("GF5",H2)))</formula>
    </cfRule>
    <cfRule type="containsText" dxfId="319" priority="13" operator="containsText" text="GF5B">
      <formula>NOT(ISERROR(SEARCH("GF5B",H2)))</formula>
    </cfRule>
    <cfRule type="cellIs" dxfId="318" priority="14" operator="equal">
      <formula>"ZY1F"</formula>
    </cfRule>
    <cfRule type="containsText" dxfId="317" priority="15" operator="containsText" text="GF5A">
      <formula>NOT(ISERROR(SEARCH("GF5A",H2)))</formula>
    </cfRule>
  </conditionalFormatting>
  <conditionalFormatting sqref="V2:V40">
    <cfRule type="cellIs" dxfId="316" priority="20" operator="greaterThan">
      <formula>0.3</formula>
    </cfRule>
  </conditionalFormatting>
  <conditionalFormatting sqref="V41:V77">
    <cfRule type="cellIs" dxfId="315" priority="21" operator="greaterThanOrEqual">
      <formula>0.3</formula>
    </cfRule>
  </conditionalFormatting>
  <conditionalFormatting sqref="V118:V119">
    <cfRule type="cellIs" dxfId="314" priority="9" operator="greaterThan">
      <formula>0.3</formula>
    </cfRule>
  </conditionalFormatting>
  <conditionalFormatting sqref="AC115:AD117">
    <cfRule type="cellIs" dxfId="313" priority="22" operator="greaterThan">
      <formula>1000</formula>
    </cfRule>
  </conditionalFormatting>
  <conditionalFormatting sqref="AC2:AE114 T2:U119 W2:AA119 AC118:AE119">
    <cfRule type="cellIs" dxfId="312" priority="12" operator="greaterThan">
      <formula>1000</formula>
    </cfRule>
  </conditionalFormatting>
  <conditionalFormatting sqref="AE2:AE114"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E118:AE119"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AF2:AF119">
    <cfRule type="cellIs" dxfId="311" priority="1" operator="equal">
      <formula>-1</formula>
    </cfRule>
    <cfRule type="cellIs" dxfId="310" priority="2" operator="equal">
      <formula>1</formula>
    </cfRule>
    <cfRule type="cellIs" dxfId="309" priority="3" operator="equal">
      <formula>0.7</formula>
    </cfRule>
    <cfRule type="cellIs" dxfId="308" priority="4" operator="equal">
      <formula>0.5</formula>
    </cfRule>
    <cfRule type="cellIs" dxfId="307" priority="5" operator="equal">
      <formula>0</formula>
    </cfRule>
  </conditionalFormatting>
  <conditionalFormatting sqref="AG2:AG114">
    <cfRule type="cellIs" dxfId="306" priority="17" operator="equal">
      <formula>-1</formula>
    </cfRule>
    <cfRule type="cellIs" dxfId="305" priority="18" operator="equal">
      <formula>1</formula>
    </cfRule>
    <cfRule type="cellIs" dxfId="304" priority="19" operator="equal">
      <formula>0</formula>
    </cfRule>
  </conditionalFormatting>
  <conditionalFormatting sqref="AG118:AG119">
    <cfRule type="cellIs" dxfId="303" priority="6" operator="equal">
      <formula>-1</formula>
    </cfRule>
    <cfRule type="cellIs" dxfId="302" priority="7" operator="equal">
      <formula>1</formula>
    </cfRule>
    <cfRule type="cellIs" dxfId="301" priority="8" operator="equal">
      <formula>0</formula>
    </cfRule>
  </conditionalFormatting>
  <pageMargins left="0.7" right="0.7" top="0.75" bottom="0.75" header="0.3" footer="0.3"/>
  <pageSetup paperSize="9"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651A0-75F1-43A0-A462-C482BFCF5C58}">
  <dimension ref="A1:E22"/>
  <sheetViews>
    <sheetView workbookViewId="0">
      <selection activeCell="H16" sqref="H16"/>
    </sheetView>
  </sheetViews>
  <sheetFormatPr xmlns:x14ac="http://schemas.microsoft.com/office/spreadsheetml/2009/9/ac" defaultRowHeight="15" x14ac:dyDescent="0.25"/>
  <cols>
    <col min="1" max="1" width="32.140625" bestFit="true" customWidth="true"/>
    <col min="2" max="5" width="20.5703125" bestFit="true" customWidth="true"/>
  </cols>
  <sheetData>
    <row xmlns:x14ac="http://schemas.microsoft.com/office/spreadsheetml/2009/9/ac" r="1" x14ac:dyDescent="0.25">
      <c r="A1" s="92" t="s">
        <v>667</v>
      </c>
      <c r="B1" t="s">
        <v>4222</v>
      </c>
      <c r="C1" t="s">
        <v>2555</v>
      </c>
      <c r="D1" t="s">
        <v>2557</v>
      </c>
      <c r="E1" t="s">
        <v>2556</v>
      </c>
    </row>
    <row xmlns:x14ac="http://schemas.microsoft.com/office/spreadsheetml/2009/9/ac" r="2" x14ac:dyDescent="0.25">
      <c r="A2" s="9" t="s">
        <v>75</v>
      </c>
      <c r="B2" s="198">
        <v>6469</v>
      </c>
      <c r="C2" s="198">
        <v>1056.3983328426739</v>
      </c>
      <c r="D2" s="198">
        <v>1.4302432351433585</v>
      </c>
      <c r="E2" s="198">
        <v>119.06111146946166</v>
      </c>
    </row>
    <row xmlns:x14ac="http://schemas.microsoft.com/office/spreadsheetml/2009/9/ac" r="3" x14ac:dyDescent="0.25">
      <c r="A3" s="9" t="s">
        <v>28</v>
      </c>
      <c r="B3" s="198">
        <v>6021</v>
      </c>
      <c r="C3" s="198">
        <v>722.55442044281665</v>
      </c>
      <c r="D3" s="198">
        <v>0.29193762020086289</v>
      </c>
      <c r="E3" s="198">
        <v>213.62179956678997</v>
      </c>
    </row>
    <row xmlns:x14ac="http://schemas.microsoft.com/office/spreadsheetml/2009/9/ac" r="4" x14ac:dyDescent="0.25">
      <c r="A4" s="9" t="s">
        <v>45</v>
      </c>
      <c r="B4" s="198">
        <v>2442</v>
      </c>
      <c r="C4" s="198">
        <v>717.9366766000544</v>
      </c>
      <c r="D4" s="198">
        <v>0.33265002003682848</v>
      </c>
      <c r="E4" s="198">
        <v>176.12615078877062</v>
      </c>
    </row>
    <row xmlns:x14ac="http://schemas.microsoft.com/office/spreadsheetml/2009/9/ac" r="5" x14ac:dyDescent="0.25">
      <c r="A5" s="9" t="s">
        <v>493</v>
      </c>
      <c r="B5" s="198">
        <v>3403</v>
      </c>
      <c r="C5" s="198">
        <v>478.49822515247507</v>
      </c>
      <c r="D5" s="198">
        <v>0.3206338170847447</v>
      </c>
      <c r="E5" s="198">
        <v>169.12609130361014</v>
      </c>
    </row>
    <row xmlns:x14ac="http://schemas.microsoft.com/office/spreadsheetml/2009/9/ac" r="6" x14ac:dyDescent="0.25">
      <c r="A6" s="9" t="s">
        <v>170</v>
      </c>
      <c r="B6" s="198">
        <v>6077</v>
      </c>
      <c r="C6" s="198">
        <v>1016.8323405333061</v>
      </c>
      <c r="D6" s="198">
        <v>0.24110944363748074</v>
      </c>
      <c r="E6" s="198">
        <v>129.93974141893727</v>
      </c>
    </row>
    <row xmlns:x14ac="http://schemas.microsoft.com/office/spreadsheetml/2009/9/ac" r="7" x14ac:dyDescent="0.25">
      <c r="A7" s="9" t="s">
        <v>177</v>
      </c>
      <c r="B7" s="198">
        <v>6193</v>
      </c>
      <c r="C7" s="198">
        <v>503.47372352669419</v>
      </c>
      <c r="D7" s="198">
        <v>1.5818495176625023</v>
      </c>
      <c r="E7" s="198">
        <v>50.400606532807217</v>
      </c>
    </row>
    <row xmlns:x14ac="http://schemas.microsoft.com/office/spreadsheetml/2009/9/ac" r="8" x14ac:dyDescent="0.25">
      <c r="A8" s="9" t="s">
        <v>336</v>
      </c>
      <c r="B8" s="198">
        <v>3944</v>
      </c>
      <c r="C8" s="198">
        <v>726.1865250234232</v>
      </c>
      <c r="D8" s="198">
        <v>0.14056031737386446</v>
      </c>
      <c r="E8" s="198">
        <v>180.88313772066519</v>
      </c>
    </row>
    <row xmlns:x14ac="http://schemas.microsoft.com/office/spreadsheetml/2009/9/ac" r="9" x14ac:dyDescent="0.25">
      <c r="A9" s="9" t="s">
        <v>183</v>
      </c>
      <c r="B9" s="198">
        <v>6165</v>
      </c>
      <c r="C9" s="198">
        <v>481.00800248622579</v>
      </c>
      <c r="D9" s="198">
        <v>0.46209404414472305</v>
      </c>
      <c r="E9" s="198">
        <v>166.14121163903269</v>
      </c>
    </row>
    <row xmlns:x14ac="http://schemas.microsoft.com/office/spreadsheetml/2009/9/ac" r="10" x14ac:dyDescent="0.25">
      <c r="A10" s="9" t="s">
        <v>53</v>
      </c>
      <c r="B10" s="198">
        <v>7097</v>
      </c>
      <c r="C10" s="198">
        <v>1128.4914147838344</v>
      </c>
      <c r="D10" s="198">
        <v>0.23801022515255355</v>
      </c>
      <c r="E10" s="198">
        <v>241.54688898136459</v>
      </c>
    </row>
    <row xmlns:x14ac="http://schemas.microsoft.com/office/spreadsheetml/2009/9/ac" r="11" x14ac:dyDescent="0.25">
      <c r="A11" s="9" t="s">
        <v>62</v>
      </c>
      <c r="B11" s="198">
        <v>8066</v>
      </c>
      <c r="C11" s="198">
        <v>846.6810583588225</v>
      </c>
      <c r="D11" s="198">
        <v>0.26565332059003627</v>
      </c>
      <c r="E11" s="198">
        <v>104.63262732274363</v>
      </c>
    </row>
    <row xmlns:x14ac="http://schemas.microsoft.com/office/spreadsheetml/2009/9/ac" r="12" x14ac:dyDescent="0.25">
      <c r="A12" s="9" t="s">
        <v>115</v>
      </c>
      <c r="B12" s="198">
        <v>1241</v>
      </c>
      <c r="C12" s="198">
        <v>949.10541592677725</v>
      </c>
      <c r="D12" s="198">
        <v>0.22144164449732276</v>
      </c>
      <c r="E12" s="198">
        <v>211.10418096439588</v>
      </c>
    </row>
    <row xmlns:x14ac="http://schemas.microsoft.com/office/spreadsheetml/2009/9/ac" r="13" x14ac:dyDescent="0.25">
      <c r="A13" s="9" t="s">
        <v>363</v>
      </c>
      <c r="B13" s="198">
        <v>2103</v>
      </c>
      <c r="C13" s="198">
        <v>1972.8410594821078</v>
      </c>
      <c r="D13" s="198">
        <v>7.5809078774851241E-2</v>
      </c>
      <c r="E13" s="198">
        <v>540.15850458617365</v>
      </c>
    </row>
    <row xmlns:x14ac="http://schemas.microsoft.com/office/spreadsheetml/2009/9/ac" r="14" x14ac:dyDescent="0.25">
      <c r="A14" s="9" t="s">
        <v>231</v>
      </c>
      <c r="B14" s="198">
        <v>6204</v>
      </c>
      <c r="C14" s="198">
        <v>965.05585705943406</v>
      </c>
      <c r="D14" s="198">
        <v>7.9204954446403186E-2</v>
      </c>
      <c r="E14" s="198">
        <v>142.10567545291113</v>
      </c>
    </row>
    <row xmlns:x14ac="http://schemas.microsoft.com/office/spreadsheetml/2009/9/ac" r="15" x14ac:dyDescent="0.25">
      <c r="A15" s="9" t="s">
        <v>68</v>
      </c>
      <c r="B15" s="198">
        <v>6146</v>
      </c>
      <c r="C15" s="198">
        <v>1557.5094677146399</v>
      </c>
      <c r="D15" s="198">
        <v>0.225375327031929</v>
      </c>
      <c r="E15" s="198">
        <v>316.27344679339006</v>
      </c>
    </row>
    <row xmlns:x14ac="http://schemas.microsoft.com/office/spreadsheetml/2009/9/ac" r="16" x14ac:dyDescent="0.25">
      <c r="A16" s="9" t="s">
        <v>129</v>
      </c>
      <c r="B16" s="198">
        <v>6180</v>
      </c>
      <c r="C16" s="198">
        <v>1472.68122184046</v>
      </c>
      <c r="D16" s="198">
        <v>0.16565969809316958</v>
      </c>
      <c r="E16" s="198">
        <v>259.05687856229855</v>
      </c>
    </row>
    <row xmlns:x14ac="http://schemas.microsoft.com/office/spreadsheetml/2009/9/ac" r="17" x14ac:dyDescent="0.25">
      <c r="A17" s="9" t="s">
        <v>133</v>
      </c>
      <c r="B17" s="198">
        <v>6179</v>
      </c>
      <c r="C17" s="198">
        <v>1413.7092279503172</v>
      </c>
      <c r="D17" s="198">
        <v>0.2859055887071551</v>
      </c>
      <c r="E17" s="198">
        <v>232.38625854289083</v>
      </c>
    </row>
    <row xmlns:x14ac="http://schemas.microsoft.com/office/spreadsheetml/2009/9/ac" r="18" x14ac:dyDescent="0.25">
      <c r="A18" s="9" t="s">
        <v>136</v>
      </c>
      <c r="B18" s="198">
        <v>1379</v>
      </c>
      <c r="C18" s="198">
        <v>907.01359711795919</v>
      </c>
      <c r="D18" s="198">
        <v>0.40724413363779272</v>
      </c>
      <c r="E18" s="198">
        <v>202.78368393911055</v>
      </c>
    </row>
    <row xmlns:x14ac="http://schemas.microsoft.com/office/spreadsheetml/2009/9/ac" r="19" x14ac:dyDescent="0.25">
      <c r="A19" s="9" t="s">
        <v>307</v>
      </c>
      <c r="B19" s="198">
        <v>6090</v>
      </c>
      <c r="C19" s="198">
        <v>1395.9819273636122</v>
      </c>
      <c r="D19" s="198">
        <v>0.30720821084038119</v>
      </c>
      <c r="E19" s="198">
        <v>237.11642844697229</v>
      </c>
    </row>
    <row xmlns:x14ac="http://schemas.microsoft.com/office/spreadsheetml/2009/9/ac" r="20" x14ac:dyDescent="0.25">
      <c r="A20" s="9" t="s">
        <v>37</v>
      </c>
      <c r="B20" s="198">
        <v>6071</v>
      </c>
      <c r="C20" s="198">
        <v>948.57374427154764</v>
      </c>
      <c r="D20" s="198">
        <v>1.0221313696777421</v>
      </c>
      <c r="E20" s="198">
        <v>319.71715451785542</v>
      </c>
    </row>
    <row xmlns:x14ac="http://schemas.microsoft.com/office/spreadsheetml/2009/9/ac" r="21" x14ac:dyDescent="0.25">
      <c r="A21" s="9" t="s">
        <v>466</v>
      </c>
      <c r="B21" s="198">
        <v>6009</v>
      </c>
      <c r="C21" s="198">
        <v>753.21906408719167</v>
      </c>
      <c r="D21" s="198">
        <v>0.89927849703883866</v>
      </c>
      <c r="E21" s="198">
        <v>188.49099485157768</v>
      </c>
    </row>
    <row xmlns:x14ac="http://schemas.microsoft.com/office/spreadsheetml/2009/9/ac" r="22" x14ac:dyDescent="0.25">
      <c r="A22" s="9" t="s">
        <v>669</v>
      </c>
      <c r="B22" s="198">
        <v>5258.1610169491523</v>
      </c>
      <c r="C22" s="198">
        <v>1056.1804595667945</v>
      </c>
      <c r="D22" s="198">
        <v>0.38542914465659933</v>
      </c>
      <c r="E22" s="198">
        <v>217.78338667671673</v>
      </c>
    </row>
  </sheetData>
  <phoneticPr fontId="10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7B73A-A2A9-4CEE-B06B-3FF0614F744F}">
  <dimension ref="A1:AB119"/>
  <sheetViews>
    <sheetView zoomScale="70" zoomScaleNormal="70" workbookViewId="0">
      <pane xSplit="1" topLeftCell="B1" activePane="topRight" state="frozen"/>
      <selection pane="topRight" activeCell="I4" sqref="I4"/>
    </sheetView>
  </sheetViews>
  <sheetFormatPr xmlns:x14ac="http://schemas.microsoft.com/office/spreadsheetml/2009/9/ac" defaultColWidth="9" defaultRowHeight="15" x14ac:dyDescent="0.25"/>
  <cols>
    <col min="1" max="1" width="5.42578125" customWidth="true"/>
    <col min="2" max="2" width="55.140625" customWidth="true"/>
    <col min="3" max="3" width="36.5703125" customWidth="true"/>
    <col min="4" max="4" width="27.5703125" customWidth="true"/>
    <col min="5" max="5" width="8.140625" customWidth="true"/>
    <col min="6" max="6" width="9.42578125" customWidth="true"/>
    <col min="7" max="7" width="7.85546875" customWidth="true"/>
    <col min="8" max="8" width="9.140625" bestFit="true" customWidth="true"/>
    <col min="9" max="10" width="15.28515625" customWidth="true"/>
    <col min="11" max="11" width="5.5703125" bestFit="true" customWidth="true"/>
    <col min="12" max="12" width="5.42578125" bestFit="true" customWidth="true"/>
    <col min="13" max="13" width="18" customWidth="true"/>
    <col min="14" max="14" width="9.140625" bestFit="true" customWidth="true"/>
    <col min="15" max="15" width="10.85546875" bestFit="true" customWidth="true"/>
    <col min="16" max="16" width="5.7109375" bestFit="true" customWidth="true"/>
    <col min="17" max="18" width="8.85546875" style="8" bestFit="true" customWidth="true"/>
    <col min="19" max="19" width="11.85546875" style="9" bestFit="true" customWidth="true"/>
    <col min="20" max="20" width="9.42578125" style="9" bestFit="true" customWidth="true"/>
    <col min="21" max="21" width="10.140625" style="9" bestFit="true" customWidth="true"/>
    <col min="22" max="22" width="9.42578125" style="9" bestFit="true" customWidth="true"/>
    <col min="23" max="23" width="5.7109375" style="9" bestFit="true" customWidth="true"/>
    <col min="24" max="24" width="5.42578125" style="9" bestFit="true" customWidth="true"/>
    <col min="25" max="25" width="6" style="9" bestFit="true" customWidth="true"/>
    <col min="26" max="26" width="6.7109375" style="9" bestFit="true" customWidth="true"/>
    <col min="27" max="27" width="91.7109375" bestFit="true" customWidth="true"/>
    <col min="28" max="37" width="8.85546875" customWidth="true"/>
  </cols>
  <sheetData>
    <row xmlns:x14ac="http://schemas.microsoft.com/office/spreadsheetml/2009/9/ac" r="1" ht="18" customHeight="true" x14ac:dyDescent="0.25">
      <c r="A1" s="144" t="s">
        <v>2606</v>
      </c>
      <c r="B1" s="145" t="s">
        <v>2607</v>
      </c>
      <c r="C1" s="145" t="s">
        <v>2726</v>
      </c>
      <c r="D1" s="146" t="s">
        <v>2845</v>
      </c>
      <c r="E1" s="152" t="s">
        <v>2914</v>
      </c>
      <c r="F1" s="152" t="s">
        <v>2915</v>
      </c>
      <c r="G1" s="145" t="s">
        <v>2916</v>
      </c>
      <c r="H1" s="145" t="s">
        <v>2922</v>
      </c>
      <c r="I1" s="145" t="s">
        <v>3038</v>
      </c>
      <c r="J1" s="145" t="s">
        <v>3039</v>
      </c>
      <c r="K1" s="146" t="s">
        <v>3040</v>
      </c>
      <c r="L1" s="145" t="s">
        <v>3096</v>
      </c>
      <c r="M1" s="145" t="s">
        <v>3110</v>
      </c>
      <c r="N1" s="146" t="s">
        <v>3111</v>
      </c>
      <c r="O1" s="145" t="s">
        <v>3112</v>
      </c>
      <c r="P1" s="145" t="s">
        <v>3228</v>
      </c>
      <c r="Q1" s="145" t="s">
        <v>3331</v>
      </c>
      <c r="R1" s="145" t="s">
        <v>3332</v>
      </c>
      <c r="S1" s="147" t="s">
        <v>3333</v>
      </c>
      <c r="T1" s="148" t="s">
        <v>3334</v>
      </c>
      <c r="U1" s="149" t="s">
        <v>3335</v>
      </c>
      <c r="V1" s="148" t="s">
        <v>3336</v>
      </c>
      <c r="W1" s="148" t="s">
        <v>3337</v>
      </c>
      <c r="X1" s="148" t="s">
        <v>3338</v>
      </c>
      <c r="Y1" s="149" t="s">
        <v>3339</v>
      </c>
      <c r="Z1" s="150" t="s">
        <v>3340</v>
      </c>
      <c r="AA1" s="151" t="s">
        <v>3341</v>
      </c>
    </row>
    <row xmlns:x14ac="http://schemas.microsoft.com/office/spreadsheetml/2009/9/ac" r="2" x14ac:dyDescent="0.25">
      <c r="A2" s="111">
        <v>1</v>
      </c>
      <c r="B2" s="111" t="s">
        <v>2608</v>
      </c>
      <c r="C2" s="111" t="s">
        <v>2727</v>
      </c>
      <c r="D2" s="112" t="s">
        <v>2846</v>
      </c>
      <c r="E2" s="153">
        <v>40.462699999999998</v>
      </c>
      <c r="F2" s="153">
        <v>-107.5912</v>
      </c>
      <c r="G2" s="111" t="s">
        <v>2917</v>
      </c>
      <c r="H2" s="111" t="s">
        <v>2923</v>
      </c>
      <c r="I2" s="169">
        <v>43680.1723263889</v>
      </c>
      <c r="J2" s="169">
        <v>43679.8389930556</v>
      </c>
      <c r="K2" s="112" t="s">
        <v>3041</v>
      </c>
      <c r="L2" s="113" t="s">
        <v>3097</v>
      </c>
      <c r="M2" s="169">
        <v>43679.5473263889</v>
      </c>
      <c r="N2" s="112">
        <v>6021</v>
      </c>
      <c r="O2" s="113" t="s">
        <v>3113</v>
      </c>
      <c r="P2" s="113" t="s">
        <v>3229</v>
      </c>
      <c r="Q2" s="114">
        <v>1356.3</v>
      </c>
      <c r="R2" s="114">
        <v>1381</v>
      </c>
      <c r="S2" s="115">
        <v>1233.40232460573</v>
      </c>
      <c r="T2" s="115">
        <v>1275.6376580471326</v>
      </c>
      <c r="U2" s="116">
        <v>3.4242949440608211E-2</v>
      </c>
      <c r="V2" s="115">
        <v>198.05228114700134</v>
      </c>
      <c r="W2" s="112">
        <v>3.26</v>
      </c>
      <c r="X2" s="117">
        <v>1</v>
      </c>
      <c r="Y2" s="118">
        <v>1</v>
      </c>
      <c r="Z2" s="119">
        <v>7.0633514986376017E-2</v>
      </c>
      <c r="AA2" s="140"/>
    </row>
    <row xmlns:x14ac="http://schemas.microsoft.com/office/spreadsheetml/2009/9/ac" r="3" x14ac:dyDescent="0.25">
      <c r="A3" s="120">
        <v>2</v>
      </c>
      <c r="B3" s="120" t="s">
        <v>2609</v>
      </c>
      <c r="C3" s="120" t="s">
        <v>2728</v>
      </c>
      <c r="D3" s="121" t="s">
        <v>2847</v>
      </c>
      <c r="E3" s="154">
        <v>39.174700000000001</v>
      </c>
      <c r="F3" s="154">
        <v>-111.02889999999999</v>
      </c>
      <c r="G3" s="120" t="s">
        <v>2917</v>
      </c>
      <c r="H3" s="120" t="s">
        <v>2924</v>
      </c>
      <c r="I3" s="169">
        <v>43787.180891203701</v>
      </c>
      <c r="J3" s="169">
        <v>43786.847557870402</v>
      </c>
      <c r="K3" s="121" t="s">
        <v>3042</v>
      </c>
      <c r="L3" s="122" t="s">
        <v>3097</v>
      </c>
      <c r="M3" s="169">
        <v>43786.555891203701</v>
      </c>
      <c r="N3" s="121">
        <v>6165</v>
      </c>
      <c r="O3" s="122" t="s">
        <v>3114</v>
      </c>
      <c r="P3" s="122" t="s">
        <v>3230</v>
      </c>
      <c r="Q3" s="123">
        <v>889</v>
      </c>
      <c r="R3" s="123">
        <v>885.7</v>
      </c>
      <c r="S3" s="124">
        <v>805.48933064599998</v>
      </c>
      <c r="T3" s="124">
        <v>365.21622830843404</v>
      </c>
      <c r="U3" s="125">
        <v>0.54659085550452702</v>
      </c>
      <c r="V3" s="124">
        <v>198.29097720383112</v>
      </c>
      <c r="W3" s="121">
        <v>0.91</v>
      </c>
      <c r="X3" s="126">
        <v>-1</v>
      </c>
      <c r="Y3" s="126">
        <v>0.5</v>
      </c>
      <c r="Z3" s="127">
        <v>2.3275000000000001E-2</v>
      </c>
      <c r="AA3" s="120"/>
    </row>
    <row xmlns:x14ac="http://schemas.microsoft.com/office/spreadsheetml/2009/9/ac" r="4" x14ac:dyDescent="0.25">
      <c r="A4" s="111">
        <v>3</v>
      </c>
      <c r="B4" s="111" t="s">
        <v>2610</v>
      </c>
      <c r="C4" s="111" t="s">
        <v>2729</v>
      </c>
      <c r="D4" s="112" t="s">
        <v>2848</v>
      </c>
      <c r="E4" s="155">
        <v>38.584699999999998</v>
      </c>
      <c r="F4" s="155">
        <v>-85.411699999999996</v>
      </c>
      <c r="G4" s="111" t="s">
        <v>2917</v>
      </c>
      <c r="H4" s="111" t="s">
        <v>2925</v>
      </c>
      <c r="I4" s="169">
        <v>43824.108831018508</v>
      </c>
      <c r="J4" s="169">
        <v>43823.775497685194</v>
      </c>
      <c r="K4" s="112" t="s">
        <v>3043</v>
      </c>
      <c r="L4" s="113" t="s">
        <v>3098</v>
      </c>
      <c r="M4" s="169">
        <v>43823.567164351894</v>
      </c>
      <c r="N4" s="112">
        <v>6071</v>
      </c>
      <c r="O4" s="113" t="s">
        <v>3115</v>
      </c>
      <c r="P4" s="113" t="s">
        <v>3231</v>
      </c>
      <c r="Q4" s="114">
        <v>1037.4000000000001</v>
      </c>
      <c r="R4" s="114">
        <v>1080.8</v>
      </c>
      <c r="S4" s="115">
        <v>964.73653990560001</v>
      </c>
      <c r="T4" s="115">
        <v>926.38609013478106</v>
      </c>
      <c r="U4" s="116">
        <v>3.9752251712754205E-2</v>
      </c>
      <c r="V4" s="115">
        <v>449.10608471832501</v>
      </c>
      <c r="W4" s="112">
        <v>1.06</v>
      </c>
      <c r="X4" s="117">
        <v>1</v>
      </c>
      <c r="Y4" s="118">
        <v>1</v>
      </c>
      <c r="Z4" s="119">
        <v>3.188125E-2</v>
      </c>
      <c r="AA4" s="111"/>
    </row>
    <row xmlns:x14ac="http://schemas.microsoft.com/office/spreadsheetml/2009/9/ac" r="5" x14ac:dyDescent="0.25">
      <c r="A5" s="120">
        <v>4</v>
      </c>
      <c r="B5" s="120" t="s">
        <v>2611</v>
      </c>
      <c r="C5" s="120" t="s">
        <v>2730</v>
      </c>
      <c r="D5" s="121" t="s">
        <v>2849</v>
      </c>
      <c r="E5" s="154">
        <v>36.69</v>
      </c>
      <c r="F5" s="154">
        <v>-108.48139999999999</v>
      </c>
      <c r="G5" s="120" t="s">
        <v>2918</v>
      </c>
      <c r="H5" s="120" t="s">
        <v>2926</v>
      </c>
      <c r="I5" s="169">
        <v>45287.842355950103</v>
      </c>
      <c r="J5" s="169">
        <v>45287.842355950103</v>
      </c>
      <c r="K5" s="121" t="s">
        <v>3044</v>
      </c>
      <c r="L5" s="122" t="s">
        <v>3099</v>
      </c>
      <c r="M5" s="169">
        <v>45287.550689283489</v>
      </c>
      <c r="N5" s="121">
        <v>2442</v>
      </c>
      <c r="O5" s="122" t="s">
        <v>3116</v>
      </c>
      <c r="P5" s="122" t="s">
        <v>3232</v>
      </c>
      <c r="Q5" s="123">
        <v>797</v>
      </c>
      <c r="R5" s="123">
        <v>796.8</v>
      </c>
      <c r="S5" s="124">
        <v>722.98995039040005</v>
      </c>
      <c r="T5" s="124">
        <v>705.12541596097492</v>
      </c>
      <c r="U5" s="125">
        <v>2.4709243081150221E-2</v>
      </c>
      <c r="V5" s="124">
        <v>88.894707101339677</v>
      </c>
      <c r="W5" s="121">
        <v>4.38</v>
      </c>
      <c r="X5" s="126">
        <v>-1</v>
      </c>
      <c r="Y5" s="126">
        <v>0.7</v>
      </c>
      <c r="Z5" s="127">
        <v>5.368125E-2</v>
      </c>
      <c r="AA5" s="120"/>
    </row>
    <row xmlns:x14ac="http://schemas.microsoft.com/office/spreadsheetml/2009/9/ac" r="6" x14ac:dyDescent="0.25">
      <c r="A6" s="111">
        <v>5</v>
      </c>
      <c r="B6" s="111" t="s">
        <v>2612</v>
      </c>
      <c r="C6" s="111" t="s">
        <v>2731</v>
      </c>
      <c r="D6" s="112" t="s">
        <v>2850</v>
      </c>
      <c r="E6" s="155">
        <v>41.7378</v>
      </c>
      <c r="F6" s="155">
        <v>-108.78749999999999</v>
      </c>
      <c r="G6" s="111" t="s">
        <v>2918</v>
      </c>
      <c r="H6" s="111" t="s">
        <v>2927</v>
      </c>
      <c r="I6" s="169">
        <v>45273.839514928703</v>
      </c>
      <c r="J6" s="169">
        <v>45273.839514928703</v>
      </c>
      <c r="K6" s="112" t="s">
        <v>3045</v>
      </c>
      <c r="L6" s="113" t="s">
        <v>3099</v>
      </c>
      <c r="M6" s="169">
        <v>45273.547848262002</v>
      </c>
      <c r="N6" s="112">
        <v>8066</v>
      </c>
      <c r="O6" s="113" t="s">
        <v>3117</v>
      </c>
      <c r="P6" s="113" t="s">
        <v>3233</v>
      </c>
      <c r="Q6" s="114">
        <v>1825.9</v>
      </c>
      <c r="R6" s="114">
        <v>1677</v>
      </c>
      <c r="S6" s="115">
        <v>1638.41797572787</v>
      </c>
      <c r="T6" s="115">
        <v>1035.068718520283</v>
      </c>
      <c r="U6" s="116">
        <v>0.36825112159767903</v>
      </c>
      <c r="V6" s="115">
        <v>143.67456276647653</v>
      </c>
      <c r="W6" s="112">
        <v>4</v>
      </c>
      <c r="X6" s="118">
        <v>1</v>
      </c>
      <c r="Y6" s="118">
        <v>1</v>
      </c>
      <c r="Z6" s="119">
        <v>3.6506249999999997E-2</v>
      </c>
      <c r="AA6" s="111"/>
    </row>
    <row xmlns:x14ac="http://schemas.microsoft.com/office/spreadsheetml/2009/9/ac" r="7" x14ac:dyDescent="0.25">
      <c r="A7" s="120">
        <v>6</v>
      </c>
      <c r="B7" s="120" t="s">
        <v>2613</v>
      </c>
      <c r="C7" s="120" t="s">
        <v>2732</v>
      </c>
      <c r="D7" s="121" t="s">
        <v>2850</v>
      </c>
      <c r="E7" s="154">
        <v>41.7378</v>
      </c>
      <c r="F7" s="154">
        <v>-108.78749999999999</v>
      </c>
      <c r="G7" s="120" t="s">
        <v>2918</v>
      </c>
      <c r="H7" s="120" t="s">
        <v>2928</v>
      </c>
      <c r="I7" s="169">
        <v>45192.841508567908</v>
      </c>
      <c r="J7" s="169">
        <v>45192.841508567908</v>
      </c>
      <c r="K7" s="121" t="s">
        <v>3045</v>
      </c>
      <c r="L7" s="122" t="s">
        <v>3099</v>
      </c>
      <c r="M7" s="169">
        <v>45192.5498419012</v>
      </c>
      <c r="N7" s="121">
        <v>8066</v>
      </c>
      <c r="O7" s="122" t="s">
        <v>3118</v>
      </c>
      <c r="P7" s="122" t="s">
        <v>3234</v>
      </c>
      <c r="Q7" s="123">
        <v>460.9</v>
      </c>
      <c r="R7" s="123">
        <v>452.2</v>
      </c>
      <c r="S7" s="124">
        <v>416.67448700569997</v>
      </c>
      <c r="T7" s="124">
        <v>297.88923030805825</v>
      </c>
      <c r="U7" s="125">
        <v>0.28507926547472245</v>
      </c>
      <c r="V7" s="124">
        <v>28.695750659144519</v>
      </c>
      <c r="W7" s="121">
        <v>7.1</v>
      </c>
      <c r="X7" s="126">
        <v>-1</v>
      </c>
      <c r="Y7" s="126">
        <v>0</v>
      </c>
      <c r="Z7" s="127">
        <v>3.2281249999999997E-2</v>
      </c>
      <c r="AA7" s="120"/>
    </row>
    <row xmlns:x14ac="http://schemas.microsoft.com/office/spreadsheetml/2009/9/ac" r="8" x14ac:dyDescent="0.25">
      <c r="A8" s="111">
        <v>7</v>
      </c>
      <c r="B8" s="111" t="s">
        <v>2614</v>
      </c>
      <c r="C8" s="111" t="s">
        <v>2733</v>
      </c>
      <c r="D8" s="112" t="s">
        <v>2851</v>
      </c>
      <c r="E8" s="155">
        <v>32.259700000000002</v>
      </c>
      <c r="F8" s="155">
        <v>-94.570300000000003</v>
      </c>
      <c r="G8" s="111" t="s">
        <v>2918</v>
      </c>
      <c r="H8" s="111" t="s">
        <v>2929</v>
      </c>
      <c r="I8" s="169">
        <v>45177.807373213298</v>
      </c>
      <c r="J8" s="169">
        <v>45177.807373213298</v>
      </c>
      <c r="K8" s="112" t="s">
        <v>3046</v>
      </c>
      <c r="L8" s="113" t="s">
        <v>3100</v>
      </c>
      <c r="M8" s="169">
        <v>45177.557373213298</v>
      </c>
      <c r="N8" s="112">
        <v>6146</v>
      </c>
      <c r="O8" s="113" t="s">
        <v>3119</v>
      </c>
      <c r="P8" s="113" t="s">
        <v>3235</v>
      </c>
      <c r="Q8" s="114">
        <v>2712.1</v>
      </c>
      <c r="R8" s="114">
        <v>2709.3</v>
      </c>
      <c r="S8" s="115">
        <v>2459.4443570209301</v>
      </c>
      <c r="T8" s="115">
        <v>2593.7778948404111</v>
      </c>
      <c r="U8" s="116">
        <v>5.4619466155435323E-2</v>
      </c>
      <c r="V8" s="115">
        <v>365.25931793152142</v>
      </c>
      <c r="W8" s="112">
        <v>3.48</v>
      </c>
      <c r="X8" s="117">
        <v>1</v>
      </c>
      <c r="Y8" s="118">
        <v>1</v>
      </c>
      <c r="Z8" s="119">
        <v>4.97125E-2</v>
      </c>
      <c r="AA8" s="141" t="s">
        <v>3342</v>
      </c>
    </row>
    <row xmlns:x14ac="http://schemas.microsoft.com/office/spreadsheetml/2009/9/ac" r="9" x14ac:dyDescent="0.25">
      <c r="A9" s="120">
        <v>8</v>
      </c>
      <c r="B9" s="120" t="s">
        <v>2615</v>
      </c>
      <c r="C9" s="120" t="s">
        <v>2734</v>
      </c>
      <c r="D9" s="120" t="s">
        <v>2852</v>
      </c>
      <c r="E9" s="156">
        <v>29.309100000000001</v>
      </c>
      <c r="F9" s="156">
        <v>-98.320499999999996</v>
      </c>
      <c r="G9" s="120" t="s">
        <v>2918</v>
      </c>
      <c r="H9" s="120" t="s">
        <v>2930</v>
      </c>
      <c r="I9" s="169">
        <v>45152.821007391205</v>
      </c>
      <c r="J9" s="169">
        <v>45152.821007391205</v>
      </c>
      <c r="K9" s="121" t="s">
        <v>3046</v>
      </c>
      <c r="L9" s="120" t="s">
        <v>3100</v>
      </c>
      <c r="M9" s="169">
        <v>45152.571007391205</v>
      </c>
      <c r="N9" s="120">
        <v>7097</v>
      </c>
      <c r="O9" s="120" t="s">
        <v>3120</v>
      </c>
      <c r="P9" s="122" t="s">
        <v>3236</v>
      </c>
      <c r="Q9" s="120">
        <v>1389.2</v>
      </c>
      <c r="R9" s="120">
        <v>1408.7</v>
      </c>
      <c r="S9" s="124">
        <v>1272.644112509</v>
      </c>
      <c r="T9" s="124">
        <v>1105.9328392031164</v>
      </c>
      <c r="U9" s="125">
        <v>0.1309959883263945</v>
      </c>
      <c r="V9" s="124">
        <v>366.30916920393247</v>
      </c>
      <c r="W9" s="121">
        <v>1.7</v>
      </c>
      <c r="X9" s="128">
        <v>1</v>
      </c>
      <c r="Y9" s="126">
        <v>1</v>
      </c>
      <c r="Z9" s="127">
        <v>1.6199999999999999E-2</v>
      </c>
      <c r="AA9" s="142" t="s">
        <v>3343</v>
      </c>
    </row>
    <row xmlns:x14ac="http://schemas.microsoft.com/office/spreadsheetml/2009/9/ac" r="10" x14ac:dyDescent="0.25">
      <c r="A10" s="111">
        <v>9</v>
      </c>
      <c r="B10" s="111" t="s">
        <v>2616</v>
      </c>
      <c r="C10" s="111" t="s">
        <v>2735</v>
      </c>
      <c r="D10" s="112" t="s">
        <v>2853</v>
      </c>
      <c r="E10" s="153">
        <v>41.080800000000004</v>
      </c>
      <c r="F10" s="153">
        <v>-101.1408</v>
      </c>
      <c r="G10" s="111" t="s">
        <v>2919</v>
      </c>
      <c r="H10" s="111" t="s">
        <v>2931</v>
      </c>
      <c r="I10" s="169">
        <v>44741.070601851898</v>
      </c>
      <c r="J10" s="169">
        <v>44740.737268518496</v>
      </c>
      <c r="K10" s="112" t="s">
        <v>3047</v>
      </c>
      <c r="L10" s="113" t="s">
        <v>3100</v>
      </c>
      <c r="M10" s="169">
        <v>44740.487268518496</v>
      </c>
      <c r="N10" s="112">
        <v>6077</v>
      </c>
      <c r="O10" s="113" t="s">
        <v>3121</v>
      </c>
      <c r="P10" s="113" t="s">
        <v>3237</v>
      </c>
      <c r="Q10" s="114">
        <v>1314.5</v>
      </c>
      <c r="R10" s="114">
        <v>1320.1</v>
      </c>
      <c r="S10" s="115">
        <v>1195.96583433507</v>
      </c>
      <c r="T10" s="115">
        <v>300.69130224113752</v>
      </c>
      <c r="U10" s="116">
        <v>0.74857868543685024</v>
      </c>
      <c r="V10" s="115">
        <v>81.290077991919787</v>
      </c>
      <c r="W10" s="112">
        <v>2</v>
      </c>
      <c r="X10" s="117">
        <v>1</v>
      </c>
      <c r="Y10" s="118">
        <v>0.5</v>
      </c>
      <c r="Z10" s="119">
        <v>2.384375E-2</v>
      </c>
      <c r="AA10" s="141" t="s">
        <v>3344</v>
      </c>
    </row>
    <row xmlns:x14ac="http://schemas.microsoft.com/office/spreadsheetml/2009/9/ac" r="11" x14ac:dyDescent="0.25">
      <c r="A11" s="120">
        <v>10</v>
      </c>
      <c r="B11" s="120" t="s">
        <v>2617</v>
      </c>
      <c r="C11" s="120" t="s">
        <v>2736</v>
      </c>
      <c r="D11" s="121" t="s">
        <v>2853</v>
      </c>
      <c r="E11" s="156">
        <v>41.080800000000004</v>
      </c>
      <c r="F11" s="156">
        <v>-101.1408</v>
      </c>
      <c r="G11" s="120" t="s">
        <v>2919</v>
      </c>
      <c r="H11" s="120" t="s">
        <v>2932</v>
      </c>
      <c r="I11" s="169">
        <v>44551.067604166703</v>
      </c>
      <c r="J11" s="169">
        <v>44550.734270833302</v>
      </c>
      <c r="K11" s="121" t="s">
        <v>3047</v>
      </c>
      <c r="L11" s="122" t="s">
        <v>3100</v>
      </c>
      <c r="M11" s="169">
        <v>44550.484270833302</v>
      </c>
      <c r="N11" s="121">
        <v>6077</v>
      </c>
      <c r="O11" s="122" t="s">
        <v>3122</v>
      </c>
      <c r="P11" s="122" t="s">
        <v>3238</v>
      </c>
      <c r="Q11" s="123">
        <v>1201.3</v>
      </c>
      <c r="R11" s="123">
        <v>1283</v>
      </c>
      <c r="S11" s="124">
        <v>1135.50650733777</v>
      </c>
      <c r="T11" s="124">
        <v>1002.0917318528246</v>
      </c>
      <c r="U11" s="125">
        <v>0.11749362475935117</v>
      </c>
      <c r="V11" s="124">
        <v>127.24364051999007</v>
      </c>
      <c r="W11" s="121">
        <v>4.12</v>
      </c>
      <c r="X11" s="128">
        <v>1</v>
      </c>
      <c r="Y11" s="126">
        <v>1</v>
      </c>
      <c r="Z11" s="127">
        <v>6.2937499999999999E-3</v>
      </c>
      <c r="AA11" s="120"/>
    </row>
    <row xmlns:x14ac="http://schemas.microsoft.com/office/spreadsheetml/2009/9/ac" r="12" x14ac:dyDescent="0.25">
      <c r="A12" s="111">
        <v>11</v>
      </c>
      <c r="B12" s="111" t="s">
        <v>2618</v>
      </c>
      <c r="C12" s="111" t="s">
        <v>2737</v>
      </c>
      <c r="D12" s="112" t="s">
        <v>2854</v>
      </c>
      <c r="E12" s="153">
        <v>47.371037299999998</v>
      </c>
      <c r="F12" s="153">
        <v>-101.8356849</v>
      </c>
      <c r="G12" s="111" t="s">
        <v>2919</v>
      </c>
      <c r="H12" s="111" t="s">
        <v>2933</v>
      </c>
      <c r="I12" s="169">
        <v>44732.077442129608</v>
      </c>
      <c r="J12" s="169">
        <v>44731.744108796294</v>
      </c>
      <c r="K12" s="112" t="s">
        <v>3048</v>
      </c>
      <c r="L12" s="113" t="s">
        <v>3100</v>
      </c>
      <c r="M12" s="169">
        <v>44731.494108796294</v>
      </c>
      <c r="N12" s="112">
        <v>6469</v>
      </c>
      <c r="O12" s="113" t="s">
        <v>3123</v>
      </c>
      <c r="P12" s="113" t="s">
        <v>3239</v>
      </c>
      <c r="Q12" s="114">
        <v>522.70000000000005</v>
      </c>
      <c r="R12" s="114">
        <v>565.6</v>
      </c>
      <c r="S12" s="115">
        <v>507.26595514209998</v>
      </c>
      <c r="T12" s="115">
        <v>652.09553685880815</v>
      </c>
      <c r="U12" s="116">
        <v>0.28551015546891406</v>
      </c>
      <c r="V12" s="115">
        <v>80.360304244534234</v>
      </c>
      <c r="W12" s="112">
        <v>4.53</v>
      </c>
      <c r="X12" s="117">
        <v>-1</v>
      </c>
      <c r="Y12" s="118">
        <v>1</v>
      </c>
      <c r="Z12" s="119">
        <v>8.29125E-2</v>
      </c>
      <c r="AA12" s="111"/>
    </row>
    <row xmlns:x14ac="http://schemas.microsoft.com/office/spreadsheetml/2009/9/ac" r="13" x14ac:dyDescent="0.25">
      <c r="A13" s="120">
        <v>12</v>
      </c>
      <c r="B13" s="120" t="s">
        <v>2619</v>
      </c>
      <c r="C13" s="120" t="s">
        <v>2738</v>
      </c>
      <c r="D13" s="121" t="s">
        <v>2855</v>
      </c>
      <c r="E13" s="156">
        <v>35.297199999999997</v>
      </c>
      <c r="F13" s="156">
        <v>-101.7475</v>
      </c>
      <c r="G13" s="120" t="s">
        <v>2919</v>
      </c>
      <c r="H13" s="120" t="s">
        <v>2934</v>
      </c>
      <c r="I13" s="169">
        <v>44676.068460648101</v>
      </c>
      <c r="J13" s="169">
        <v>44675.735127314802</v>
      </c>
      <c r="K13" s="121" t="s">
        <v>3049</v>
      </c>
      <c r="L13" s="122" t="s">
        <v>3100</v>
      </c>
      <c r="M13" s="169">
        <v>44675.485127314802</v>
      </c>
      <c r="N13" s="121">
        <v>6193</v>
      </c>
      <c r="O13" s="122" t="s">
        <v>3124</v>
      </c>
      <c r="P13" s="122" t="s">
        <v>3240</v>
      </c>
      <c r="Q13" s="123">
        <v>296.2</v>
      </c>
      <c r="R13" s="123">
        <v>292.8</v>
      </c>
      <c r="S13" s="124">
        <v>266.75464884786697</v>
      </c>
      <c r="T13" s="124">
        <v>97.286960519559344</v>
      </c>
      <c r="U13" s="125">
        <v>0.63529422658705703</v>
      </c>
      <c r="V13" s="124">
        <v>13.891202716380706</v>
      </c>
      <c r="W13" s="121">
        <v>6.66</v>
      </c>
      <c r="X13" s="128">
        <v>-1</v>
      </c>
      <c r="Y13" s="126">
        <v>0</v>
      </c>
      <c r="Z13" s="127">
        <v>3.5993749999999998E-2</v>
      </c>
      <c r="AA13" s="120"/>
    </row>
    <row xmlns:x14ac="http://schemas.microsoft.com/office/spreadsheetml/2009/9/ac" r="14" x14ac:dyDescent="0.25">
      <c r="A14" s="111">
        <v>13</v>
      </c>
      <c r="B14" s="111" t="s">
        <v>2620</v>
      </c>
      <c r="C14" s="111" t="s">
        <v>2739</v>
      </c>
      <c r="D14" s="112" t="s">
        <v>2856</v>
      </c>
      <c r="E14" s="153">
        <v>47.371037299999998</v>
      </c>
      <c r="F14" s="153">
        <v>-101.8356849</v>
      </c>
      <c r="G14" s="111" t="s">
        <v>2919</v>
      </c>
      <c r="H14" s="111" t="s">
        <v>2935</v>
      </c>
      <c r="I14" s="169">
        <v>44637.077025462997</v>
      </c>
      <c r="J14" s="169">
        <v>44636.74369212961</v>
      </c>
      <c r="K14" s="112" t="s">
        <v>3050</v>
      </c>
      <c r="L14" s="113" t="s">
        <v>3100</v>
      </c>
      <c r="M14" s="169">
        <v>44636.49369212961</v>
      </c>
      <c r="N14" s="112">
        <v>6469</v>
      </c>
      <c r="O14" s="113" t="s">
        <v>3125</v>
      </c>
      <c r="P14" s="113" t="s">
        <v>3241</v>
      </c>
      <c r="Q14" s="114">
        <v>560.6</v>
      </c>
      <c r="R14" s="114">
        <v>524.1</v>
      </c>
      <c r="S14" s="115">
        <v>480.97422940233298</v>
      </c>
      <c r="T14" s="115">
        <v>1073.4539295354625</v>
      </c>
      <c r="U14" s="116">
        <v>1.2318325263899381</v>
      </c>
      <c r="V14" s="115">
        <v>90.687597803149345</v>
      </c>
      <c r="W14" s="112">
        <v>9.18</v>
      </c>
      <c r="X14" s="117">
        <v>-1</v>
      </c>
      <c r="Y14" s="118">
        <v>0</v>
      </c>
      <c r="Z14" s="119">
        <v>3.1993750000000001E-2</v>
      </c>
      <c r="AA14" s="111"/>
    </row>
    <row xmlns:x14ac="http://schemas.microsoft.com/office/spreadsheetml/2009/9/ac" r="15" x14ac:dyDescent="0.25">
      <c r="A15" s="120">
        <v>14</v>
      </c>
      <c r="B15" s="120" t="s">
        <v>2621</v>
      </c>
      <c r="C15" s="120" t="s">
        <v>2740</v>
      </c>
      <c r="D15" s="121" t="s">
        <v>2856</v>
      </c>
      <c r="E15" s="156">
        <v>47.371037299999998</v>
      </c>
      <c r="F15" s="156">
        <v>-101.8356849</v>
      </c>
      <c r="G15" s="120" t="s">
        <v>2919</v>
      </c>
      <c r="H15" s="120" t="s">
        <v>2936</v>
      </c>
      <c r="I15" s="169">
        <v>44739.078784722202</v>
      </c>
      <c r="J15" s="169">
        <v>44738.745451388902</v>
      </c>
      <c r="K15" s="121" t="s">
        <v>3050</v>
      </c>
      <c r="L15" s="122" t="s">
        <v>3100</v>
      </c>
      <c r="M15" s="169">
        <v>44738.495451388902</v>
      </c>
      <c r="N15" s="121">
        <v>6469</v>
      </c>
      <c r="O15" s="122" t="s">
        <v>3126</v>
      </c>
      <c r="P15" s="122" t="s">
        <v>3242</v>
      </c>
      <c r="Q15" s="123">
        <v>667</v>
      </c>
      <c r="R15" s="123">
        <v>827.8</v>
      </c>
      <c r="S15" s="124">
        <v>733.94874204960001</v>
      </c>
      <c r="T15" s="124">
        <v>751.32261195567514</v>
      </c>
      <c r="U15" s="125">
        <v>2.3671775575985671E-2</v>
      </c>
      <c r="V15" s="124">
        <v>78.015529886167272</v>
      </c>
      <c r="W15" s="121">
        <v>6.59</v>
      </c>
      <c r="X15" s="128">
        <v>1</v>
      </c>
      <c r="Y15" s="126">
        <v>1</v>
      </c>
      <c r="Z15" s="127">
        <v>6.180625E-2</v>
      </c>
      <c r="AA15" s="142" t="s">
        <v>3345</v>
      </c>
    </row>
    <row xmlns:x14ac="http://schemas.microsoft.com/office/spreadsheetml/2009/9/ac" r="16" x14ac:dyDescent="0.25">
      <c r="A16" s="111">
        <v>15</v>
      </c>
      <c r="B16" s="111" t="s">
        <v>2622</v>
      </c>
      <c r="C16" s="111" t="s">
        <v>2741</v>
      </c>
      <c r="D16" s="112" t="s">
        <v>2857</v>
      </c>
      <c r="E16" s="153">
        <v>40.462699999999998</v>
      </c>
      <c r="F16" s="153">
        <v>-107.5912</v>
      </c>
      <c r="G16" s="111" t="s">
        <v>2919</v>
      </c>
      <c r="H16" s="111" t="s">
        <v>2937</v>
      </c>
      <c r="I16" s="169">
        <v>45196.092118055603</v>
      </c>
      <c r="J16" s="169">
        <v>45195.758784722202</v>
      </c>
      <c r="K16" s="112" t="s">
        <v>3051</v>
      </c>
      <c r="L16" s="113" t="s">
        <v>3101</v>
      </c>
      <c r="M16" s="169">
        <v>45195.467118055603</v>
      </c>
      <c r="N16" s="112">
        <v>6021</v>
      </c>
      <c r="O16" s="113" t="s">
        <v>3127</v>
      </c>
      <c r="P16" s="113" t="s">
        <v>3243</v>
      </c>
      <c r="Q16" s="114">
        <v>761.2</v>
      </c>
      <c r="R16" s="114">
        <v>909.1</v>
      </c>
      <c r="S16" s="115">
        <v>717.38354869720001</v>
      </c>
      <c r="T16" s="115">
        <v>642.87921495866613</v>
      </c>
      <c r="U16" s="116">
        <v>0.10385564859110169</v>
      </c>
      <c r="V16" s="115">
        <v>302.7192110993073</v>
      </c>
      <c r="W16" s="112">
        <v>1.1000000000000001</v>
      </c>
      <c r="X16" s="117">
        <v>-1</v>
      </c>
      <c r="Y16" s="118">
        <v>0.7</v>
      </c>
      <c r="Z16" s="119">
        <v>4.7612500000000002E-2</v>
      </c>
      <c r="AA16" s="111"/>
    </row>
    <row xmlns:x14ac="http://schemas.microsoft.com/office/spreadsheetml/2009/9/ac" r="17" x14ac:dyDescent="0.25">
      <c r="A17" s="120">
        <v>16</v>
      </c>
      <c r="B17" s="120" t="s">
        <v>2623</v>
      </c>
      <c r="C17" s="120" t="s">
        <v>2742</v>
      </c>
      <c r="D17" s="121" t="s">
        <v>2857</v>
      </c>
      <c r="E17" s="156">
        <v>40.462699999999998</v>
      </c>
      <c r="F17" s="156">
        <v>-107.5912</v>
      </c>
      <c r="G17" s="120" t="s">
        <v>2919</v>
      </c>
      <c r="H17" s="120" t="s">
        <v>2938</v>
      </c>
      <c r="I17" s="169">
        <v>44853.090995370403</v>
      </c>
      <c r="J17" s="169">
        <v>44852.757662037002</v>
      </c>
      <c r="K17" s="121" t="s">
        <v>3051</v>
      </c>
      <c r="L17" s="122" t="s">
        <v>3101</v>
      </c>
      <c r="M17" s="169">
        <v>44852.465995370403</v>
      </c>
      <c r="N17" s="121">
        <v>6021</v>
      </c>
      <c r="O17" s="122" t="s">
        <v>3128</v>
      </c>
      <c r="P17" s="122" t="s">
        <v>3244</v>
      </c>
      <c r="Q17" s="123">
        <v>830.6</v>
      </c>
      <c r="R17" s="123">
        <v>831.6</v>
      </c>
      <c r="S17" s="124">
        <v>753.67396224633296</v>
      </c>
      <c r="T17" s="124">
        <v>772.34843092794597</v>
      </c>
      <c r="U17" s="125">
        <v>2.4777914080982129E-2</v>
      </c>
      <c r="V17" s="124">
        <v>273.37476718054296</v>
      </c>
      <c r="W17" s="121">
        <v>1.63</v>
      </c>
      <c r="X17" s="128">
        <v>1</v>
      </c>
      <c r="Y17" s="126">
        <v>1</v>
      </c>
      <c r="Z17" s="127">
        <v>5.0812499999999997E-2</v>
      </c>
      <c r="AA17" s="142" t="s">
        <v>3346</v>
      </c>
    </row>
    <row xmlns:x14ac="http://schemas.microsoft.com/office/spreadsheetml/2009/9/ac" r="18" x14ac:dyDescent="0.25">
      <c r="A18" s="111">
        <v>17</v>
      </c>
      <c r="B18" s="111" t="s">
        <v>2624</v>
      </c>
      <c r="C18" s="111" t="s">
        <v>2743</v>
      </c>
      <c r="D18" s="112" t="s">
        <v>2858</v>
      </c>
      <c r="E18" s="153">
        <v>36.69</v>
      </c>
      <c r="F18" s="153">
        <v>-108.48139999999999</v>
      </c>
      <c r="G18" s="111" t="s">
        <v>2919</v>
      </c>
      <c r="H18" s="111" t="s">
        <v>2939</v>
      </c>
      <c r="I18" s="169">
        <v>44723.08758101851</v>
      </c>
      <c r="J18" s="169">
        <v>44722.754247685196</v>
      </c>
      <c r="K18" s="112" t="s">
        <v>3052</v>
      </c>
      <c r="L18" s="113" t="s">
        <v>3101</v>
      </c>
      <c r="M18" s="169">
        <v>44722.46258101851</v>
      </c>
      <c r="N18" s="112">
        <v>2442</v>
      </c>
      <c r="O18" s="113" t="s">
        <v>3129</v>
      </c>
      <c r="P18" s="113" t="s">
        <v>3245</v>
      </c>
      <c r="Q18" s="114">
        <v>1471.5</v>
      </c>
      <c r="R18" s="114">
        <v>1052.8599999999999</v>
      </c>
      <c r="S18" s="115">
        <v>1296.94396295464</v>
      </c>
      <c r="T18" s="115">
        <v>1013.2583959954553</v>
      </c>
      <c r="U18" s="116">
        <v>0.21873386596665662</v>
      </c>
      <c r="V18" s="115">
        <v>167.81428525226801</v>
      </c>
      <c r="W18" s="112">
        <v>2.97</v>
      </c>
      <c r="X18" s="117">
        <v>1</v>
      </c>
      <c r="Y18" s="118">
        <v>1</v>
      </c>
      <c r="Z18" s="119">
        <v>6.8087499999999995E-2</v>
      </c>
      <c r="AA18" s="141" t="s">
        <v>3347</v>
      </c>
    </row>
    <row xmlns:x14ac="http://schemas.microsoft.com/office/spreadsheetml/2009/9/ac" r="19" x14ac:dyDescent="0.25">
      <c r="A19" s="120">
        <v>18</v>
      </c>
      <c r="B19" s="120" t="s">
        <v>2625</v>
      </c>
      <c r="C19" s="120" t="s">
        <v>2744</v>
      </c>
      <c r="D19" s="121" t="s">
        <v>2858</v>
      </c>
      <c r="E19" s="156">
        <v>36.69</v>
      </c>
      <c r="F19" s="156">
        <v>-108.48139999999999</v>
      </c>
      <c r="G19" s="120" t="s">
        <v>2919</v>
      </c>
      <c r="H19" s="120" t="s">
        <v>2940</v>
      </c>
      <c r="I19" s="169">
        <v>44672.086921296293</v>
      </c>
      <c r="J19" s="169">
        <v>44671.753587962994</v>
      </c>
      <c r="K19" s="121" t="s">
        <v>3052</v>
      </c>
      <c r="L19" s="122" t="s">
        <v>3101</v>
      </c>
      <c r="M19" s="169">
        <v>44671.461921296293</v>
      </c>
      <c r="N19" s="121">
        <v>2442</v>
      </c>
      <c r="O19" s="122" t="s">
        <v>3130</v>
      </c>
      <c r="P19" s="122" t="s">
        <v>3246</v>
      </c>
      <c r="Q19" s="123">
        <v>539.29999999999995</v>
      </c>
      <c r="R19" s="123">
        <v>621.1</v>
      </c>
      <c r="S19" s="124">
        <v>495.42870625966702</v>
      </c>
      <c r="T19" s="124">
        <v>232.69626978817314</v>
      </c>
      <c r="U19" s="125">
        <v>0.53031330876049199</v>
      </c>
      <c r="V19" s="124">
        <v>53.338612025703128</v>
      </c>
      <c r="W19" s="121">
        <v>2.2999999999999998</v>
      </c>
      <c r="X19" s="128">
        <v>-1</v>
      </c>
      <c r="Y19" s="126">
        <v>0.7</v>
      </c>
      <c r="Z19" s="127">
        <v>5.2556249999999999E-2</v>
      </c>
      <c r="AA19" s="142" t="s">
        <v>3348</v>
      </c>
    </row>
    <row xmlns:x14ac="http://schemas.microsoft.com/office/spreadsheetml/2009/9/ac" r="20" x14ac:dyDescent="0.25">
      <c r="A20" s="111">
        <v>19</v>
      </c>
      <c r="B20" s="111" t="s">
        <v>2626</v>
      </c>
      <c r="C20" s="111" t="s">
        <v>2745</v>
      </c>
      <c r="D20" s="112" t="s">
        <v>2858</v>
      </c>
      <c r="E20" s="155">
        <v>36.69</v>
      </c>
      <c r="F20" s="155">
        <v>-108.48139999999999</v>
      </c>
      <c r="G20" s="111" t="s">
        <v>2919</v>
      </c>
      <c r="H20" s="111" t="s">
        <v>2941</v>
      </c>
      <c r="I20" s="169">
        <v>45298.092048611099</v>
      </c>
      <c r="J20" s="169">
        <v>45297.7587152778</v>
      </c>
      <c r="K20" s="112" t="s">
        <v>3052</v>
      </c>
      <c r="L20" s="113" t="s">
        <v>3101</v>
      </c>
      <c r="M20" s="169">
        <v>45297.467048611099</v>
      </c>
      <c r="N20" s="112">
        <v>2442</v>
      </c>
      <c r="O20" s="113" t="s">
        <v>3131</v>
      </c>
      <c r="P20" s="113" t="s">
        <v>3247</v>
      </c>
      <c r="Q20" s="114">
        <v>1357.4</v>
      </c>
      <c r="R20" s="114">
        <v>1191</v>
      </c>
      <c r="S20" s="115">
        <v>1201.2214579288</v>
      </c>
      <c r="T20" s="115">
        <v>622.69401983136902</v>
      </c>
      <c r="U20" s="116">
        <v>0.48161597037648157</v>
      </c>
      <c r="V20" s="115">
        <v>266.1522718196054</v>
      </c>
      <c r="W20" s="112">
        <v>1.32</v>
      </c>
      <c r="X20" s="118">
        <v>1</v>
      </c>
      <c r="Y20" s="118">
        <v>1</v>
      </c>
      <c r="Z20" s="119">
        <v>6.8900000000000003E-2</v>
      </c>
      <c r="AA20" s="141"/>
    </row>
    <row xmlns:x14ac="http://schemas.microsoft.com/office/spreadsheetml/2009/9/ac" r="21" x14ac:dyDescent="0.25">
      <c r="A21" s="120">
        <v>20</v>
      </c>
      <c r="B21" s="120" t="s">
        <v>2627</v>
      </c>
      <c r="C21" s="120" t="s">
        <v>2746</v>
      </c>
      <c r="D21" s="121" t="s">
        <v>2859</v>
      </c>
      <c r="E21" s="156">
        <v>41.7378</v>
      </c>
      <c r="F21" s="156">
        <v>-108.78749999999999</v>
      </c>
      <c r="G21" s="120" t="s">
        <v>2919</v>
      </c>
      <c r="H21" s="120" t="s">
        <v>2942</v>
      </c>
      <c r="I21" s="169">
        <v>44605.090347222198</v>
      </c>
      <c r="J21" s="169">
        <v>44604.757013888899</v>
      </c>
      <c r="K21" s="121" t="s">
        <v>3053</v>
      </c>
      <c r="L21" s="122" t="s">
        <v>3101</v>
      </c>
      <c r="M21" s="169">
        <v>44604.465347222198</v>
      </c>
      <c r="N21" s="121">
        <v>8066</v>
      </c>
      <c r="O21" s="122" t="s">
        <v>3132</v>
      </c>
      <c r="P21" s="122" t="s">
        <v>3248</v>
      </c>
      <c r="Q21" s="123">
        <v>580.1</v>
      </c>
      <c r="R21" s="123">
        <v>545</v>
      </c>
      <c r="S21" s="124">
        <v>520.95083694499999</v>
      </c>
      <c r="T21" s="124">
        <v>699.74772275903194</v>
      </c>
      <c r="U21" s="125">
        <v>0.34321258962274909</v>
      </c>
      <c r="V21" s="124">
        <v>83.604063853107121</v>
      </c>
      <c r="W21" s="121">
        <v>4.49</v>
      </c>
      <c r="X21" s="128">
        <v>1</v>
      </c>
      <c r="Y21" s="126">
        <v>1</v>
      </c>
      <c r="Z21" s="127">
        <v>3.0562499999999999E-2</v>
      </c>
      <c r="AA21" s="142" t="s">
        <v>3349</v>
      </c>
    </row>
    <row xmlns:x14ac="http://schemas.microsoft.com/office/spreadsheetml/2009/9/ac" r="22" x14ac:dyDescent="0.25">
      <c r="A22" s="111">
        <v>21</v>
      </c>
      <c r="B22" s="111" t="s">
        <v>2628</v>
      </c>
      <c r="C22" s="111" t="s">
        <v>2747</v>
      </c>
      <c r="D22" s="112" t="s">
        <v>2859</v>
      </c>
      <c r="E22" s="155">
        <v>41.7378</v>
      </c>
      <c r="F22" s="155">
        <v>-108.78749999999999</v>
      </c>
      <c r="G22" s="111" t="s">
        <v>2919</v>
      </c>
      <c r="H22" s="111" t="s">
        <v>2943</v>
      </c>
      <c r="I22" s="169">
        <v>45231.097268518497</v>
      </c>
      <c r="J22" s="169">
        <v>45230.763935185198</v>
      </c>
      <c r="K22" s="112" t="s">
        <v>3053</v>
      </c>
      <c r="L22" s="113" t="s">
        <v>3101</v>
      </c>
      <c r="M22" s="169">
        <v>45230.472268518497</v>
      </c>
      <c r="N22" s="112">
        <v>8066</v>
      </c>
      <c r="O22" s="113" t="s">
        <v>3133</v>
      </c>
      <c r="P22" s="113" t="s">
        <v>3249</v>
      </c>
      <c r="Q22" s="114">
        <v>1208.8</v>
      </c>
      <c r="R22" s="114">
        <v>1174.8</v>
      </c>
      <c r="S22" s="115">
        <v>1086.3234866586699</v>
      </c>
      <c r="T22" s="115">
        <v>1144.0035990140848</v>
      </c>
      <c r="U22" s="116">
        <v>5.3096626431992373E-2</v>
      </c>
      <c r="V22" s="115">
        <v>107.36054844392626</v>
      </c>
      <c r="W22" s="112">
        <v>6.01</v>
      </c>
      <c r="X22" s="118">
        <v>-1</v>
      </c>
      <c r="Y22" s="118">
        <v>1</v>
      </c>
      <c r="Z22" s="119">
        <v>3.7337500000000003E-2</v>
      </c>
      <c r="AA22" s="111"/>
    </row>
    <row xmlns:x14ac="http://schemas.microsoft.com/office/spreadsheetml/2009/9/ac" r="23" x14ac:dyDescent="0.25">
      <c r="A23" s="120">
        <v>22</v>
      </c>
      <c r="B23" s="120" t="s">
        <v>2629</v>
      </c>
      <c r="C23" s="120" t="s">
        <v>2748</v>
      </c>
      <c r="D23" s="121" t="s">
        <v>2859</v>
      </c>
      <c r="E23" s="154">
        <v>41.7378</v>
      </c>
      <c r="F23" s="154">
        <v>-108.78749999999999</v>
      </c>
      <c r="G23" s="120" t="s">
        <v>2919</v>
      </c>
      <c r="H23" s="120" t="s">
        <v>2944</v>
      </c>
      <c r="I23" s="169">
        <v>45282.097650462994</v>
      </c>
      <c r="J23" s="169">
        <v>45281.764317129608</v>
      </c>
      <c r="K23" s="121" t="s">
        <v>3053</v>
      </c>
      <c r="L23" s="122" t="s">
        <v>3101</v>
      </c>
      <c r="M23" s="169">
        <v>45281.472650462994</v>
      </c>
      <c r="N23" s="121">
        <v>8066</v>
      </c>
      <c r="O23" s="122" t="s">
        <v>3134</v>
      </c>
      <c r="P23" s="122" t="s">
        <v>3249</v>
      </c>
      <c r="Q23" s="123">
        <v>994.7</v>
      </c>
      <c r="R23" s="123">
        <v>868</v>
      </c>
      <c r="S23" s="124">
        <v>864.06322535866695</v>
      </c>
      <c r="T23" s="124">
        <v>749.32445752742524</v>
      </c>
      <c r="U23" s="125">
        <v>0.13278978258056801</v>
      </c>
      <c r="V23" s="124">
        <v>125.3066459608863</v>
      </c>
      <c r="W23" s="121">
        <v>3.18</v>
      </c>
      <c r="X23" s="126">
        <v>1</v>
      </c>
      <c r="Y23" s="126">
        <v>0.7</v>
      </c>
      <c r="Z23" s="127">
        <v>3.5318750000000003E-2</v>
      </c>
      <c r="AA23" s="120"/>
    </row>
    <row xmlns:x14ac="http://schemas.microsoft.com/office/spreadsheetml/2009/9/ac" r="24" x14ac:dyDescent="0.25">
      <c r="A24" s="111">
        <v>23</v>
      </c>
      <c r="B24" s="111" t="s">
        <v>2630</v>
      </c>
      <c r="C24" s="111" t="s">
        <v>2749</v>
      </c>
      <c r="D24" s="112" t="s">
        <v>2860</v>
      </c>
      <c r="E24" s="153">
        <v>39.174700000000001</v>
      </c>
      <c r="F24" s="153">
        <v>-111.02889999999999</v>
      </c>
      <c r="G24" s="111" t="s">
        <v>2919</v>
      </c>
      <c r="H24" s="111" t="s">
        <v>2945</v>
      </c>
      <c r="I24" s="169">
        <v>44670.095821759292</v>
      </c>
      <c r="J24" s="169">
        <v>44669.762488425906</v>
      </c>
      <c r="K24" s="112" t="s">
        <v>3054</v>
      </c>
      <c r="L24" s="113" t="s">
        <v>3101</v>
      </c>
      <c r="M24" s="169">
        <v>44669.470821759292</v>
      </c>
      <c r="N24" s="112">
        <v>6165</v>
      </c>
      <c r="O24" s="113" t="s">
        <v>3135</v>
      </c>
      <c r="P24" s="113" t="s">
        <v>3250</v>
      </c>
      <c r="Q24" s="114">
        <v>909.6</v>
      </c>
      <c r="R24" s="114">
        <v>899.7</v>
      </c>
      <c r="S24" s="115">
        <v>822.63058630830005</v>
      </c>
      <c r="T24" s="115">
        <v>133.40592269069398</v>
      </c>
      <c r="U24" s="116">
        <v>0.83783009663015739</v>
      </c>
      <c r="V24" s="115">
        <v>98.902400794840702</v>
      </c>
      <c r="W24" s="112">
        <v>0.6</v>
      </c>
      <c r="X24" s="117">
        <v>1</v>
      </c>
      <c r="Y24" s="118">
        <v>-1</v>
      </c>
      <c r="Z24" s="119">
        <v>1.0812499999999999E-2</v>
      </c>
      <c r="AA24" s="141" t="s">
        <v>3350</v>
      </c>
    </row>
    <row xmlns:x14ac="http://schemas.microsoft.com/office/spreadsheetml/2009/9/ac" r="25" x14ac:dyDescent="0.25">
      <c r="A25" s="120">
        <v>24</v>
      </c>
      <c r="B25" s="120" t="s">
        <v>2631</v>
      </c>
      <c r="C25" s="120" t="s">
        <v>2750</v>
      </c>
      <c r="D25" s="121" t="s">
        <v>2860</v>
      </c>
      <c r="E25" s="154">
        <v>39.174700000000001</v>
      </c>
      <c r="F25" s="154">
        <v>-111.02889999999999</v>
      </c>
      <c r="G25" s="120" t="s">
        <v>2919</v>
      </c>
      <c r="H25" s="120" t="s">
        <v>2946</v>
      </c>
      <c r="I25" s="169">
        <v>45296.100983796299</v>
      </c>
      <c r="J25" s="169">
        <v>45295.767650463</v>
      </c>
      <c r="K25" s="121" t="s">
        <v>3054</v>
      </c>
      <c r="L25" s="122" t="s">
        <v>3101</v>
      </c>
      <c r="M25" s="169">
        <v>45295.475983796299</v>
      </c>
      <c r="N25" s="121">
        <v>6165</v>
      </c>
      <c r="O25" s="122" t="s">
        <v>3136</v>
      </c>
      <c r="P25" s="122" t="s">
        <v>3251</v>
      </c>
      <c r="Q25" s="123">
        <v>353.2</v>
      </c>
      <c r="R25" s="123">
        <v>352.6</v>
      </c>
      <c r="S25" s="124">
        <v>320.19085398300001</v>
      </c>
      <c r="T25" s="124">
        <v>267.57949941776252</v>
      </c>
      <c r="U25" s="125">
        <v>0.16431248397879222</v>
      </c>
      <c r="V25" s="124">
        <v>198.95756787550809</v>
      </c>
      <c r="W25" s="121">
        <v>0.6</v>
      </c>
      <c r="X25" s="126">
        <v>1</v>
      </c>
      <c r="Y25" s="126">
        <v>1</v>
      </c>
      <c r="Z25" s="127">
        <v>5.9812499999999998E-2</v>
      </c>
      <c r="AA25" s="120"/>
    </row>
    <row xmlns:x14ac="http://schemas.microsoft.com/office/spreadsheetml/2009/9/ac" r="26" x14ac:dyDescent="0.25">
      <c r="A26" s="111">
        <v>25</v>
      </c>
      <c r="B26" s="111" t="s">
        <v>2632</v>
      </c>
      <c r="C26" s="111" t="s">
        <v>2751</v>
      </c>
      <c r="D26" s="112" t="s">
        <v>2861</v>
      </c>
      <c r="E26" s="153">
        <v>39.384399999999999</v>
      </c>
      <c r="F26" s="153">
        <v>-80.332499999999996</v>
      </c>
      <c r="G26" s="111" t="s">
        <v>2919</v>
      </c>
      <c r="H26" s="111" t="s">
        <v>2947</v>
      </c>
      <c r="I26" s="169">
        <v>45212.016354166699</v>
      </c>
      <c r="J26" s="169">
        <v>45211.683020833298</v>
      </c>
      <c r="K26" s="112" t="s">
        <v>3055</v>
      </c>
      <c r="L26" s="113" t="s">
        <v>3102</v>
      </c>
      <c r="M26" s="169">
        <v>45211.474687499998</v>
      </c>
      <c r="N26" s="112">
        <v>3944</v>
      </c>
      <c r="O26" s="113" t="s">
        <v>3137</v>
      </c>
      <c r="P26" s="113" t="s">
        <v>3252</v>
      </c>
      <c r="Q26" s="114">
        <v>229.9</v>
      </c>
      <c r="R26" s="114">
        <v>228.3</v>
      </c>
      <c r="S26" s="115">
        <v>208.00536508546699</v>
      </c>
      <c r="T26" s="115">
        <v>232.8871740175629</v>
      </c>
      <c r="U26" s="116">
        <v>0.1196209959386012</v>
      </c>
      <c r="V26" s="115">
        <v>150.94017130634012</v>
      </c>
      <c r="W26" s="112">
        <v>0.73</v>
      </c>
      <c r="X26" s="117">
        <v>-1</v>
      </c>
      <c r="Y26" s="118">
        <v>0.5</v>
      </c>
      <c r="Z26" s="119">
        <v>4.4943749999999998E-2</v>
      </c>
      <c r="AA26" s="141" t="s">
        <v>3351</v>
      </c>
    </row>
    <row xmlns:x14ac="http://schemas.microsoft.com/office/spreadsheetml/2009/9/ac" r="27" x14ac:dyDescent="0.25">
      <c r="A27" s="120">
        <v>26</v>
      </c>
      <c r="B27" s="120" t="s">
        <v>2633</v>
      </c>
      <c r="C27" s="120" t="s">
        <v>2752</v>
      </c>
      <c r="D27" s="121" t="s">
        <v>2862</v>
      </c>
      <c r="E27" s="154">
        <v>38.584699999999998</v>
      </c>
      <c r="F27" s="154">
        <v>-85.411699999999996</v>
      </c>
      <c r="G27" s="120" t="s">
        <v>2919</v>
      </c>
      <c r="H27" s="120" t="s">
        <v>2948</v>
      </c>
      <c r="I27" s="169">
        <v>45231.029178240708</v>
      </c>
      <c r="J27" s="169">
        <v>45230.695844907408</v>
      </c>
      <c r="K27" s="121" t="s">
        <v>3056</v>
      </c>
      <c r="L27" s="122" t="s">
        <v>3102</v>
      </c>
      <c r="M27" s="169">
        <v>45230.487511574094</v>
      </c>
      <c r="N27" s="121">
        <v>6071</v>
      </c>
      <c r="O27" s="122" t="s">
        <v>3138</v>
      </c>
      <c r="P27" s="122" t="s">
        <v>3253</v>
      </c>
      <c r="Q27" s="123">
        <v>278.2</v>
      </c>
      <c r="R27" s="123">
        <v>284.99</v>
      </c>
      <c r="S27" s="124">
        <v>256.69064373722</v>
      </c>
      <c r="T27" s="124">
        <v>1221.2840601131795</v>
      </c>
      <c r="U27" s="125">
        <v>3.7578051242235211</v>
      </c>
      <c r="V27" s="124">
        <v>199.26985269581226</v>
      </c>
      <c r="W27" s="121">
        <v>3.2</v>
      </c>
      <c r="X27" s="128">
        <v>-1</v>
      </c>
      <c r="Y27" s="126">
        <v>0.5</v>
      </c>
      <c r="Z27" s="127">
        <v>4.0156249999999998E-2</v>
      </c>
      <c r="AA27" s="143" t="s">
        <v>3352</v>
      </c>
    </row>
    <row xmlns:x14ac="http://schemas.microsoft.com/office/spreadsheetml/2009/9/ac" r="28" x14ac:dyDescent="0.25">
      <c r="A28" s="111">
        <v>27</v>
      </c>
      <c r="B28" s="111" t="s">
        <v>2634</v>
      </c>
      <c r="C28" s="111" t="s">
        <v>2753</v>
      </c>
      <c r="D28" s="112" t="s">
        <v>2862</v>
      </c>
      <c r="E28" s="153">
        <v>38.584699999999998</v>
      </c>
      <c r="F28" s="153">
        <v>-85.411699999999996</v>
      </c>
      <c r="G28" s="111" t="s">
        <v>2919</v>
      </c>
      <c r="H28" s="111" t="s">
        <v>2949</v>
      </c>
      <c r="I28" s="169">
        <v>45122.0292708333</v>
      </c>
      <c r="J28" s="169">
        <v>45121.695937500001</v>
      </c>
      <c r="K28" s="112" t="s">
        <v>3056</v>
      </c>
      <c r="L28" s="113" t="s">
        <v>3102</v>
      </c>
      <c r="M28" s="169">
        <v>45121.487604166701</v>
      </c>
      <c r="N28" s="112">
        <v>6071</v>
      </c>
      <c r="O28" s="113" t="s">
        <v>3139</v>
      </c>
      <c r="P28" s="113" t="s">
        <v>3253</v>
      </c>
      <c r="Q28" s="114">
        <v>1373.5</v>
      </c>
      <c r="R28" s="114">
        <v>1399.05</v>
      </c>
      <c r="S28" s="115">
        <v>1262.2432394648999</v>
      </c>
      <c r="T28" s="115">
        <v>1355.5752669864326</v>
      </c>
      <c r="U28" s="116">
        <v>7.3941396240790047E-2</v>
      </c>
      <c r="V28" s="115">
        <v>537.87446486585986</v>
      </c>
      <c r="W28" s="112">
        <v>1.52</v>
      </c>
      <c r="X28" s="117">
        <v>1</v>
      </c>
      <c r="Y28" s="118">
        <v>1</v>
      </c>
      <c r="Z28" s="119">
        <v>5.2918750000000001E-2</v>
      </c>
      <c r="AA28" s="111"/>
    </row>
    <row xmlns:x14ac="http://schemas.microsoft.com/office/spreadsheetml/2009/9/ac" r="29" x14ac:dyDescent="0.25">
      <c r="A29" s="120">
        <v>28</v>
      </c>
      <c r="B29" s="120" t="s">
        <v>2635</v>
      </c>
      <c r="C29" s="120" t="s">
        <v>2754</v>
      </c>
      <c r="D29" s="121" t="s">
        <v>2863</v>
      </c>
      <c r="E29" s="154">
        <v>37.151699999999998</v>
      </c>
      <c r="F29" s="154">
        <v>-88.775000000000006</v>
      </c>
      <c r="G29" s="120" t="s">
        <v>2919</v>
      </c>
      <c r="H29" s="120" t="s">
        <v>2950</v>
      </c>
      <c r="I29" s="169">
        <v>45273.037743055589</v>
      </c>
      <c r="J29" s="169">
        <v>45272.704409722202</v>
      </c>
      <c r="K29" s="121" t="s">
        <v>3056</v>
      </c>
      <c r="L29" s="122" t="s">
        <v>3103</v>
      </c>
      <c r="M29" s="169">
        <v>45272.454409722202</v>
      </c>
      <c r="N29" s="121">
        <v>1379</v>
      </c>
      <c r="O29" s="122" t="s">
        <v>3140</v>
      </c>
      <c r="P29" s="122" t="s">
        <v>3254</v>
      </c>
      <c r="Q29" s="123">
        <v>943.29899999999998</v>
      </c>
      <c r="R29" s="123">
        <v>928</v>
      </c>
      <c r="S29" s="124">
        <v>843.25534065372597</v>
      </c>
      <c r="T29" s="124">
        <v>1183.5065735894277</v>
      </c>
      <c r="U29" s="125">
        <v>0.40349727601123181</v>
      </c>
      <c r="V29" s="124">
        <v>373.02853830057035</v>
      </c>
      <c r="W29" s="121">
        <v>1.77</v>
      </c>
      <c r="X29" s="128">
        <v>1</v>
      </c>
      <c r="Y29" s="126">
        <v>0.5</v>
      </c>
      <c r="Z29" s="127">
        <v>4.6712499999999997E-2</v>
      </c>
      <c r="AA29" s="142" t="s">
        <v>3353</v>
      </c>
    </row>
    <row xmlns:x14ac="http://schemas.microsoft.com/office/spreadsheetml/2009/9/ac" r="30" x14ac:dyDescent="0.25">
      <c r="A30" s="111">
        <v>29</v>
      </c>
      <c r="B30" s="111" t="s">
        <v>2636</v>
      </c>
      <c r="C30" s="111" t="s">
        <v>2755</v>
      </c>
      <c r="D30" s="112" t="s">
        <v>2863</v>
      </c>
      <c r="E30" s="155">
        <v>37.151699999999998</v>
      </c>
      <c r="F30" s="155">
        <v>-88.775000000000006</v>
      </c>
      <c r="G30" s="111" t="s">
        <v>2919</v>
      </c>
      <c r="H30" s="111" t="s">
        <v>2951</v>
      </c>
      <c r="I30" s="169">
        <v>44647.032268518509</v>
      </c>
      <c r="J30" s="169">
        <v>44646.698935185195</v>
      </c>
      <c r="K30" s="112" t="s">
        <v>3056</v>
      </c>
      <c r="L30" s="113" t="s">
        <v>3103</v>
      </c>
      <c r="M30" s="169">
        <v>44646.448935185195</v>
      </c>
      <c r="N30" s="112">
        <v>1379</v>
      </c>
      <c r="O30" s="113" t="s">
        <v>3141</v>
      </c>
      <c r="P30" s="113" t="s">
        <v>3255</v>
      </c>
      <c r="Q30" s="114">
        <v>811.40099999999995</v>
      </c>
      <c r="R30" s="114">
        <v>780.99800000000005</v>
      </c>
      <c r="S30" s="115">
        <v>714.94506635557104</v>
      </c>
      <c r="T30" s="115">
        <v>670.61448103404302</v>
      </c>
      <c r="U30" s="116">
        <v>6.2005582537275152E-2</v>
      </c>
      <c r="V30" s="115">
        <v>73.40838096526484</v>
      </c>
      <c r="W30" s="112">
        <v>5.61</v>
      </c>
      <c r="X30" s="117">
        <v>-1</v>
      </c>
      <c r="Y30" s="118">
        <v>0.5</v>
      </c>
      <c r="Z30" s="119">
        <v>4.0343749999999998E-2</v>
      </c>
      <c r="AA30" s="141" t="s">
        <v>3353</v>
      </c>
    </row>
    <row xmlns:x14ac="http://schemas.microsoft.com/office/spreadsheetml/2009/9/ac" r="31" x14ac:dyDescent="0.25">
      <c r="A31" s="120">
        <v>30</v>
      </c>
      <c r="B31" s="120" t="s">
        <v>2637</v>
      </c>
      <c r="C31" s="120" t="s">
        <v>2756</v>
      </c>
      <c r="D31" s="121" t="s">
        <v>2863</v>
      </c>
      <c r="E31" s="154">
        <v>37.151699999999998</v>
      </c>
      <c r="F31" s="154">
        <v>-88.775000000000006</v>
      </c>
      <c r="G31" s="120" t="s">
        <v>2919</v>
      </c>
      <c r="H31" s="120" t="s">
        <v>2952</v>
      </c>
      <c r="I31" s="169">
        <v>45164.037974537001</v>
      </c>
      <c r="J31" s="169">
        <v>45163.704641203702</v>
      </c>
      <c r="K31" s="121" t="s">
        <v>3056</v>
      </c>
      <c r="L31" s="122" t="s">
        <v>3103</v>
      </c>
      <c r="M31" s="169">
        <v>45163.454641203702</v>
      </c>
      <c r="N31" s="121">
        <v>1379</v>
      </c>
      <c r="O31" s="122" t="s">
        <v>3142</v>
      </c>
      <c r="P31" s="122" t="s">
        <v>3256</v>
      </c>
      <c r="Q31" s="123">
        <v>1266.6010000000001</v>
      </c>
      <c r="R31" s="123">
        <v>1261.202</v>
      </c>
      <c r="S31" s="124">
        <v>1144.6329974986099</v>
      </c>
      <c r="T31" s="124">
        <v>996.71478836736981</v>
      </c>
      <c r="U31" s="125">
        <v>0.12922762968959381</v>
      </c>
      <c r="V31" s="124">
        <v>197.30032037177577</v>
      </c>
      <c r="W31" s="121">
        <v>2.61</v>
      </c>
      <c r="X31" s="128">
        <v>1</v>
      </c>
      <c r="Y31" s="126">
        <v>1</v>
      </c>
      <c r="Z31" s="127">
        <v>5.6050000000000003E-2</v>
      </c>
      <c r="AA31" s="142" t="s">
        <v>3354</v>
      </c>
    </row>
    <row xmlns:x14ac="http://schemas.microsoft.com/office/spreadsheetml/2009/9/ac" r="32" x14ac:dyDescent="0.25">
      <c r="A32" s="111">
        <v>31</v>
      </c>
      <c r="B32" s="111" t="s">
        <v>2638</v>
      </c>
      <c r="C32" s="111" t="s">
        <v>2757</v>
      </c>
      <c r="D32" s="112" t="s">
        <v>2864</v>
      </c>
      <c r="E32" s="155">
        <v>34.4236</v>
      </c>
      <c r="F32" s="155">
        <v>-92.139200000000002</v>
      </c>
      <c r="G32" s="111" t="s">
        <v>2919</v>
      </c>
      <c r="H32" s="111" t="s">
        <v>2953</v>
      </c>
      <c r="I32" s="169">
        <v>45206.04582175929</v>
      </c>
      <c r="J32" s="169">
        <v>45205.712488425903</v>
      </c>
      <c r="K32" s="112" t="s">
        <v>3057</v>
      </c>
      <c r="L32" s="113" t="s">
        <v>3103</v>
      </c>
      <c r="M32" s="169">
        <v>45205.462488425903</v>
      </c>
      <c r="N32" s="112">
        <v>6009</v>
      </c>
      <c r="O32" s="113" t="s">
        <v>3143</v>
      </c>
      <c r="P32" s="113" t="s">
        <v>3257</v>
      </c>
      <c r="Q32" s="114">
        <v>320</v>
      </c>
      <c r="R32" s="114">
        <v>380.1</v>
      </c>
      <c r="S32" s="115">
        <v>294.84260037283298</v>
      </c>
      <c r="T32" s="115">
        <v>645.45988258854618</v>
      </c>
      <c r="U32" s="116">
        <v>1.1891676500354844</v>
      </c>
      <c r="V32" s="115">
        <v>127.6358893376803</v>
      </c>
      <c r="W32" s="112">
        <v>2.8</v>
      </c>
      <c r="X32" s="117">
        <v>-1</v>
      </c>
      <c r="Y32" s="118">
        <v>0.5</v>
      </c>
      <c r="Z32" s="119">
        <v>5.1950000000000003E-2</v>
      </c>
      <c r="AA32" s="111"/>
    </row>
    <row xmlns:x14ac="http://schemas.microsoft.com/office/spreadsheetml/2009/9/ac" r="33" x14ac:dyDescent="0.25">
      <c r="A33" s="120">
        <v>32</v>
      </c>
      <c r="B33" s="120" t="s">
        <v>2639</v>
      </c>
      <c r="C33" s="120" t="s">
        <v>2758</v>
      </c>
      <c r="D33" s="121" t="s">
        <v>2865</v>
      </c>
      <c r="E33" s="156">
        <v>45.379199999999997</v>
      </c>
      <c r="F33" s="156">
        <v>-93.895799999999994</v>
      </c>
      <c r="G33" s="120" t="s">
        <v>2919</v>
      </c>
      <c r="H33" s="120" t="s">
        <v>2954</v>
      </c>
      <c r="I33" s="169">
        <v>44715.054872685199</v>
      </c>
      <c r="J33" s="169">
        <v>44714.721539351798</v>
      </c>
      <c r="K33" s="121" t="s">
        <v>3058</v>
      </c>
      <c r="L33" s="122" t="s">
        <v>3103</v>
      </c>
      <c r="M33" s="169">
        <v>44714.471539351798</v>
      </c>
      <c r="N33" s="121">
        <v>6090</v>
      </c>
      <c r="O33" s="122" t="s">
        <v>3144</v>
      </c>
      <c r="P33" s="122" t="s">
        <v>3258</v>
      </c>
      <c r="Q33" s="123">
        <v>411.9</v>
      </c>
      <c r="R33" s="123">
        <v>411.2</v>
      </c>
      <c r="S33" s="124">
        <v>373.46830178863303</v>
      </c>
      <c r="T33" s="124">
        <v>630.63612374825709</v>
      </c>
      <c r="U33" s="125">
        <v>0.6885934381257609</v>
      </c>
      <c r="V33" s="124">
        <v>75.84093334916102</v>
      </c>
      <c r="W33" s="121">
        <v>4.82</v>
      </c>
      <c r="X33" s="128">
        <v>-1</v>
      </c>
      <c r="Y33" s="126">
        <v>0.7</v>
      </c>
      <c r="Z33" s="127">
        <v>1.134375E-2</v>
      </c>
      <c r="AA33" s="120"/>
    </row>
    <row xmlns:x14ac="http://schemas.microsoft.com/office/spreadsheetml/2009/9/ac" r="34" x14ac:dyDescent="0.25">
      <c r="A34" s="111">
        <v>33</v>
      </c>
      <c r="B34" s="111" t="s">
        <v>2640</v>
      </c>
      <c r="C34" s="111" t="s">
        <v>2759</v>
      </c>
      <c r="D34" s="112" t="s">
        <v>2866</v>
      </c>
      <c r="E34" s="155">
        <v>32.259700000000002</v>
      </c>
      <c r="F34" s="155">
        <v>-94.570300000000003</v>
      </c>
      <c r="G34" s="111" t="s">
        <v>2919</v>
      </c>
      <c r="H34" s="111" t="s">
        <v>2955</v>
      </c>
      <c r="I34" s="169">
        <v>45234.050625000003</v>
      </c>
      <c r="J34" s="169">
        <v>45233.717291666704</v>
      </c>
      <c r="K34" s="112" t="s">
        <v>3059</v>
      </c>
      <c r="L34" s="113" t="s">
        <v>3103</v>
      </c>
      <c r="M34" s="169">
        <v>45233.467291666704</v>
      </c>
      <c r="N34" s="112">
        <v>6146</v>
      </c>
      <c r="O34" s="113" t="s">
        <v>3145</v>
      </c>
      <c r="P34" s="113" t="s">
        <v>3259</v>
      </c>
      <c r="Q34" s="114">
        <v>1488.1</v>
      </c>
      <c r="R34" s="114">
        <v>1487.9</v>
      </c>
      <c r="S34" s="115">
        <v>1349.9453242044001</v>
      </c>
      <c r="T34" s="115">
        <v>1692.3117078148389</v>
      </c>
      <c r="U34" s="116">
        <v>0.25361500015729516</v>
      </c>
      <c r="V34" s="115">
        <v>370.56720631291842</v>
      </c>
      <c r="W34" s="112">
        <v>2.34</v>
      </c>
      <c r="X34" s="117">
        <v>-1</v>
      </c>
      <c r="Y34" s="118">
        <v>1</v>
      </c>
      <c r="Z34" s="119">
        <v>4.2581250000000001E-2</v>
      </c>
      <c r="AA34" s="141" t="s">
        <v>3355</v>
      </c>
    </row>
    <row xmlns:x14ac="http://schemas.microsoft.com/office/spreadsheetml/2009/9/ac" r="35" x14ac:dyDescent="0.25">
      <c r="A35" s="120">
        <v>34</v>
      </c>
      <c r="B35" s="120" t="s">
        <v>2641</v>
      </c>
      <c r="C35" s="120" t="s">
        <v>2760</v>
      </c>
      <c r="D35" s="121" t="s">
        <v>2866</v>
      </c>
      <c r="E35" s="154">
        <v>32.259700000000002</v>
      </c>
      <c r="F35" s="154">
        <v>-94.570300000000003</v>
      </c>
      <c r="G35" s="120" t="s">
        <v>2919</v>
      </c>
      <c r="H35" s="120" t="s">
        <v>2956</v>
      </c>
      <c r="I35" s="169">
        <v>44659.045717592591</v>
      </c>
      <c r="J35" s="169">
        <v>44658.712384259292</v>
      </c>
      <c r="K35" s="121" t="s">
        <v>3059</v>
      </c>
      <c r="L35" s="122" t="s">
        <v>3103</v>
      </c>
      <c r="M35" s="169">
        <v>44658.462384259292</v>
      </c>
      <c r="N35" s="121">
        <v>6146</v>
      </c>
      <c r="O35" s="122" t="s">
        <v>3146</v>
      </c>
      <c r="P35" s="122" t="s">
        <v>3260</v>
      </c>
      <c r="Q35" s="123">
        <v>1469.4</v>
      </c>
      <c r="R35" s="123">
        <v>1514</v>
      </c>
      <c r="S35" s="124">
        <v>1336.38896023967</v>
      </c>
      <c r="T35" s="124">
        <v>674.39276881257274</v>
      </c>
      <c r="U35" s="125">
        <v>0.49536191267875623</v>
      </c>
      <c r="V35" s="124">
        <v>71.257633582054794</v>
      </c>
      <c r="W35" s="121">
        <v>6.16</v>
      </c>
      <c r="X35" s="128">
        <v>1</v>
      </c>
      <c r="Y35" s="126">
        <v>0.5</v>
      </c>
      <c r="Z35" s="127">
        <v>4.6256249999999999E-2</v>
      </c>
      <c r="AA35" s="142"/>
    </row>
    <row xmlns:x14ac="http://schemas.microsoft.com/office/spreadsheetml/2009/9/ac" r="36" x14ac:dyDescent="0.25">
      <c r="A36" s="111">
        <v>35</v>
      </c>
      <c r="B36" s="111" t="s">
        <v>2642</v>
      </c>
      <c r="C36" s="111" t="s">
        <v>2761</v>
      </c>
      <c r="D36" s="111" t="s">
        <v>2867</v>
      </c>
      <c r="E36" s="153">
        <v>38.347189</v>
      </c>
      <c r="F36" s="153">
        <v>-94.646705900000001</v>
      </c>
      <c r="G36" s="111" t="s">
        <v>2919</v>
      </c>
      <c r="H36" s="111" t="s">
        <v>2957</v>
      </c>
      <c r="I36" s="169">
        <v>44854.052465277804</v>
      </c>
      <c r="J36" s="169">
        <v>44853.719131944403</v>
      </c>
      <c r="K36" s="112" t="s">
        <v>3060</v>
      </c>
      <c r="L36" s="111" t="s">
        <v>3103</v>
      </c>
      <c r="M36" s="169">
        <v>44853.469131944403</v>
      </c>
      <c r="N36" s="111">
        <v>1241</v>
      </c>
      <c r="O36" s="111" t="s">
        <v>3147</v>
      </c>
      <c r="P36" s="113" t="s">
        <v>3261</v>
      </c>
      <c r="Q36" s="111">
        <v>708.8</v>
      </c>
      <c r="R36" s="111">
        <v>713.2</v>
      </c>
      <c r="S36" s="115">
        <v>644.01044692599999</v>
      </c>
      <c r="T36" s="115">
        <v>553.26669780445991</v>
      </c>
      <c r="U36" s="116">
        <v>0.14090415699726527</v>
      </c>
      <c r="V36" s="115">
        <v>110.27648876852889</v>
      </c>
      <c r="W36" s="112">
        <v>2.6</v>
      </c>
      <c r="X36" s="117">
        <v>-1</v>
      </c>
      <c r="Y36" s="118">
        <v>0.7</v>
      </c>
      <c r="Z36" s="119">
        <v>5.4074999999999998E-2</v>
      </c>
      <c r="AA36" s="141" t="s">
        <v>3356</v>
      </c>
    </row>
    <row xmlns:x14ac="http://schemas.microsoft.com/office/spreadsheetml/2009/9/ac" r="37" x14ac:dyDescent="0.25">
      <c r="A37" s="120">
        <v>36</v>
      </c>
      <c r="B37" s="120" t="s">
        <v>2643</v>
      </c>
      <c r="C37" s="120" t="s">
        <v>2762</v>
      </c>
      <c r="D37" s="121" t="s">
        <v>2868</v>
      </c>
      <c r="E37" s="156">
        <v>31.184999999999999</v>
      </c>
      <c r="F37" s="156">
        <v>-96.485299999999995</v>
      </c>
      <c r="G37" s="120" t="s">
        <v>2919</v>
      </c>
      <c r="H37" s="120" t="s">
        <v>2957</v>
      </c>
      <c r="I37" s="169">
        <v>44854.053796296299</v>
      </c>
      <c r="J37" s="169">
        <v>44853.720462963</v>
      </c>
      <c r="K37" s="121" t="s">
        <v>3061</v>
      </c>
      <c r="L37" s="122" t="s">
        <v>3103</v>
      </c>
      <c r="M37" s="169">
        <v>44853.470462963</v>
      </c>
      <c r="N37" s="121">
        <v>6180</v>
      </c>
      <c r="O37" s="122" t="s">
        <v>3147</v>
      </c>
      <c r="P37" s="122" t="s">
        <v>3262</v>
      </c>
      <c r="Q37" s="123">
        <v>1788.5</v>
      </c>
      <c r="R37" s="123">
        <v>1803.2</v>
      </c>
      <c r="S37" s="124">
        <v>1626.2783319320999</v>
      </c>
      <c r="T37" s="124">
        <v>1548.9342815728419</v>
      </c>
      <c r="U37" s="125">
        <v>4.7558925702077988E-2</v>
      </c>
      <c r="V37" s="124">
        <v>590.80110821450467</v>
      </c>
      <c r="W37" s="121">
        <v>1.55</v>
      </c>
      <c r="X37" s="128">
        <v>1</v>
      </c>
      <c r="Y37" s="126">
        <v>1</v>
      </c>
      <c r="Z37" s="127">
        <v>2.844375E-2</v>
      </c>
      <c r="AA37" s="142" t="s">
        <v>3357</v>
      </c>
    </row>
    <row xmlns:x14ac="http://schemas.microsoft.com/office/spreadsheetml/2009/9/ac" r="38" x14ac:dyDescent="0.25">
      <c r="A38" s="111">
        <v>37</v>
      </c>
      <c r="B38" s="111" t="s">
        <v>2644</v>
      </c>
      <c r="C38" s="111" t="s">
        <v>2763</v>
      </c>
      <c r="D38" s="112" t="s">
        <v>2869</v>
      </c>
      <c r="E38" s="153">
        <v>29.917200000000001</v>
      </c>
      <c r="F38" s="153">
        <v>-96.750600000000006</v>
      </c>
      <c r="G38" s="111" t="s">
        <v>2919</v>
      </c>
      <c r="H38" s="111" t="s">
        <v>2957</v>
      </c>
      <c r="I38" s="169">
        <v>44854.054085648102</v>
      </c>
      <c r="J38" s="169">
        <v>44853.720752314803</v>
      </c>
      <c r="K38" s="112" t="s">
        <v>3061</v>
      </c>
      <c r="L38" s="113" t="s">
        <v>3103</v>
      </c>
      <c r="M38" s="169">
        <v>44853.470752314803</v>
      </c>
      <c r="N38" s="112">
        <v>6179</v>
      </c>
      <c r="O38" s="113" t="s">
        <v>3147</v>
      </c>
      <c r="P38" s="113" t="s">
        <v>3262</v>
      </c>
      <c r="Q38" s="114">
        <v>964.3</v>
      </c>
      <c r="R38" s="114">
        <v>979</v>
      </c>
      <c r="S38" s="115">
        <v>878.57666922409999</v>
      </c>
      <c r="T38" s="115">
        <v>1357.1671941134523</v>
      </c>
      <c r="U38" s="116">
        <v>0.5447339334790342</v>
      </c>
      <c r="V38" s="115">
        <v>256.73806364133219</v>
      </c>
      <c r="W38" s="112">
        <v>2.61</v>
      </c>
      <c r="X38" s="117">
        <v>-1</v>
      </c>
      <c r="Y38" s="118">
        <v>1</v>
      </c>
      <c r="Z38" s="119">
        <v>1.8950000000000002E-2</v>
      </c>
      <c r="AA38" s="111"/>
    </row>
    <row xmlns:x14ac="http://schemas.microsoft.com/office/spreadsheetml/2009/9/ac" r="39" x14ac:dyDescent="0.25">
      <c r="A39" s="120">
        <v>38</v>
      </c>
      <c r="B39" s="120" t="s">
        <v>2645</v>
      </c>
      <c r="C39" s="120" t="s">
        <v>2764</v>
      </c>
      <c r="D39" s="121" t="s">
        <v>2870</v>
      </c>
      <c r="E39" s="156">
        <v>41.080800000000004</v>
      </c>
      <c r="F39" s="156">
        <v>-101.1408</v>
      </c>
      <c r="G39" s="120" t="s">
        <v>2920</v>
      </c>
      <c r="H39" s="120" t="s">
        <v>2958</v>
      </c>
      <c r="I39" s="169">
        <v>45143.741898148102</v>
      </c>
      <c r="J39" s="169">
        <v>45143.741898148102</v>
      </c>
      <c r="K39" s="121" t="s">
        <v>3062</v>
      </c>
      <c r="L39" s="122" t="s">
        <v>3103</v>
      </c>
      <c r="M39" s="169">
        <v>45143.491898148102</v>
      </c>
      <c r="N39" s="121">
        <v>6077</v>
      </c>
      <c r="O39" s="122" t="s">
        <v>3148</v>
      </c>
      <c r="P39" s="122" t="s">
        <v>3263</v>
      </c>
      <c r="Q39" s="120">
        <v>1358.5</v>
      </c>
      <c r="R39" s="120">
        <v>1357.1</v>
      </c>
      <c r="S39" s="124">
        <v>1231.3944223812</v>
      </c>
      <c r="T39" s="124">
        <v>1533.8231408932347</v>
      </c>
      <c r="U39" s="125">
        <v>0.24559857752743056</v>
      </c>
      <c r="V39" s="124">
        <v>148.40976727997167</v>
      </c>
      <c r="W39" s="121">
        <v>6.02</v>
      </c>
      <c r="X39" s="128">
        <v>-1</v>
      </c>
      <c r="Y39" s="126">
        <v>0.7</v>
      </c>
      <c r="Z39" s="127">
        <v>2.3550000000000001E-2</v>
      </c>
      <c r="AA39" s="120"/>
    </row>
    <row xmlns:x14ac="http://schemas.microsoft.com/office/spreadsheetml/2009/9/ac" r="40" x14ac:dyDescent="0.25">
      <c r="A40" s="111">
        <v>39</v>
      </c>
      <c r="B40" s="111" t="s">
        <v>2646</v>
      </c>
      <c r="C40" s="111" t="s">
        <v>2765</v>
      </c>
      <c r="D40" s="112" t="s">
        <v>2871</v>
      </c>
      <c r="E40" s="153">
        <v>35.297199999999997</v>
      </c>
      <c r="F40" s="153">
        <v>-101.7475</v>
      </c>
      <c r="G40" s="111" t="s">
        <v>2920</v>
      </c>
      <c r="H40" s="111" t="s">
        <v>2959</v>
      </c>
      <c r="I40" s="169">
        <v>44625.744722222196</v>
      </c>
      <c r="J40" s="169">
        <v>44625.744722222196</v>
      </c>
      <c r="K40" s="112" t="s">
        <v>3063</v>
      </c>
      <c r="L40" s="113" t="s">
        <v>3103</v>
      </c>
      <c r="M40" s="169">
        <v>44625.494722222196</v>
      </c>
      <c r="N40" s="112">
        <v>6193</v>
      </c>
      <c r="O40" s="113" t="s">
        <v>3149</v>
      </c>
      <c r="P40" s="113" t="s">
        <v>3264</v>
      </c>
      <c r="Q40" s="111">
        <v>167.2</v>
      </c>
      <c r="R40" s="111">
        <v>177.3</v>
      </c>
      <c r="S40" s="115">
        <v>159.622178952133</v>
      </c>
      <c r="T40" s="115">
        <v>808.97865661990033</v>
      </c>
      <c r="U40" s="116">
        <v>4.0680842845936489</v>
      </c>
      <c r="V40" s="115">
        <v>56.902160363731532</v>
      </c>
      <c r="W40" s="112">
        <v>10.76</v>
      </c>
      <c r="X40" s="117">
        <v>1</v>
      </c>
      <c r="Y40" s="118">
        <v>0</v>
      </c>
      <c r="Z40" s="119">
        <v>3.4568750000000002E-2</v>
      </c>
      <c r="AA40" s="141" t="s">
        <v>3358</v>
      </c>
    </row>
    <row xmlns:x14ac="http://schemas.microsoft.com/office/spreadsheetml/2009/9/ac" r="41" x14ac:dyDescent="0.25">
      <c r="A41" s="120">
        <v>40</v>
      </c>
      <c r="B41" s="120" t="s">
        <v>2647</v>
      </c>
      <c r="C41" s="120" t="s">
        <v>2766</v>
      </c>
      <c r="D41" s="121" t="s">
        <v>2871</v>
      </c>
      <c r="E41" s="156">
        <v>35.297199999999997</v>
      </c>
      <c r="F41" s="156">
        <v>-101.7475</v>
      </c>
      <c r="G41" s="120" t="s">
        <v>2920</v>
      </c>
      <c r="H41" s="120" t="s">
        <v>2960</v>
      </c>
      <c r="I41" s="169">
        <v>44651.745925925905</v>
      </c>
      <c r="J41" s="169">
        <v>44651.745925925905</v>
      </c>
      <c r="K41" s="121" t="s">
        <v>3063</v>
      </c>
      <c r="L41" s="122" t="s">
        <v>3103</v>
      </c>
      <c r="M41" s="169">
        <v>44651.495925925905</v>
      </c>
      <c r="N41" s="121">
        <v>6193</v>
      </c>
      <c r="O41" s="122" t="s">
        <v>3150</v>
      </c>
      <c r="P41" s="122" t="s">
        <v>3265</v>
      </c>
      <c r="Q41" s="123">
        <v>641.9</v>
      </c>
      <c r="R41" s="123">
        <v>638.70000000000005</v>
      </c>
      <c r="S41" s="124">
        <v>579.70919255479998</v>
      </c>
      <c r="T41" s="124">
        <v>604.15555344062307</v>
      </c>
      <c r="U41" s="125">
        <v>4.2170041806801548E-2</v>
      </c>
      <c r="V41" s="124">
        <v>62.510260656626414</v>
      </c>
      <c r="W41" s="121">
        <v>5.28</v>
      </c>
      <c r="X41" s="128">
        <v>1</v>
      </c>
      <c r="Y41" s="126">
        <v>1</v>
      </c>
      <c r="Z41" s="127">
        <v>3.9524999999999998E-2</v>
      </c>
      <c r="AA41" s="120"/>
    </row>
    <row xmlns:x14ac="http://schemas.microsoft.com/office/spreadsheetml/2009/9/ac" r="42" x14ac:dyDescent="0.25">
      <c r="A42" s="111">
        <v>41</v>
      </c>
      <c r="B42" s="111" t="s">
        <v>2648</v>
      </c>
      <c r="C42" s="111" t="s">
        <v>2767</v>
      </c>
      <c r="D42" s="112" t="s">
        <v>2872</v>
      </c>
      <c r="E42" s="153">
        <v>47.371037299999998</v>
      </c>
      <c r="F42" s="153">
        <v>-101.8356849</v>
      </c>
      <c r="G42" s="111" t="s">
        <v>2920</v>
      </c>
      <c r="H42" s="111" t="s">
        <v>2961</v>
      </c>
      <c r="I42" s="169">
        <v>44158.754143518498</v>
      </c>
      <c r="J42" s="169">
        <v>44158.754143518498</v>
      </c>
      <c r="K42" s="112" t="s">
        <v>3064</v>
      </c>
      <c r="L42" s="113" t="s">
        <v>3103</v>
      </c>
      <c r="M42" s="169">
        <v>44158.504143518498</v>
      </c>
      <c r="N42" s="112">
        <v>6469</v>
      </c>
      <c r="O42" s="113" t="s">
        <v>3151</v>
      </c>
      <c r="P42" s="113" t="s">
        <v>3266</v>
      </c>
      <c r="Q42" s="114">
        <v>372.7</v>
      </c>
      <c r="R42" s="114">
        <v>365.9</v>
      </c>
      <c r="S42" s="115">
        <v>337.59368124533302</v>
      </c>
      <c r="T42" s="115">
        <v>1748.7212530207498</v>
      </c>
      <c r="U42" s="116">
        <v>4.1799584831385959</v>
      </c>
      <c r="V42" s="115">
        <v>162.9282692726793</v>
      </c>
      <c r="W42" s="112">
        <v>6.44</v>
      </c>
      <c r="X42" s="117">
        <v>1</v>
      </c>
      <c r="Y42" s="118">
        <v>0</v>
      </c>
      <c r="Z42" s="119">
        <v>4.0712499999999999E-2</v>
      </c>
      <c r="AA42" s="141" t="s">
        <v>3359</v>
      </c>
    </row>
    <row xmlns:x14ac="http://schemas.microsoft.com/office/spreadsheetml/2009/9/ac" r="43" x14ac:dyDescent="0.25">
      <c r="A43" s="120">
        <v>42</v>
      </c>
      <c r="B43" s="120" t="s">
        <v>2649</v>
      </c>
      <c r="C43" s="120" t="s">
        <v>2768</v>
      </c>
      <c r="D43" s="121" t="s">
        <v>2873</v>
      </c>
      <c r="E43" s="154">
        <v>42.110300000000002</v>
      </c>
      <c r="F43" s="154">
        <v>-104.8828</v>
      </c>
      <c r="G43" s="120" t="s">
        <v>2920</v>
      </c>
      <c r="H43" s="120" t="s">
        <v>2962</v>
      </c>
      <c r="I43" s="169">
        <v>45186.751481481508</v>
      </c>
      <c r="J43" s="169">
        <v>45186.751481481508</v>
      </c>
      <c r="K43" s="121" t="s">
        <v>3065</v>
      </c>
      <c r="L43" s="122" t="s">
        <v>3104</v>
      </c>
      <c r="M43" s="169">
        <v>45186.459814814807</v>
      </c>
      <c r="N43" s="121">
        <v>6204</v>
      </c>
      <c r="O43" s="122" t="s">
        <v>3152</v>
      </c>
      <c r="P43" s="122" t="s">
        <v>3267</v>
      </c>
      <c r="Q43" s="123">
        <v>1667.1</v>
      </c>
      <c r="R43" s="123">
        <v>1881.6</v>
      </c>
      <c r="S43" s="124">
        <v>1518.8540509449999</v>
      </c>
      <c r="T43" s="124">
        <v>1523.9779721650591</v>
      </c>
      <c r="U43" s="125">
        <v>3.3735441643462549E-3</v>
      </c>
      <c r="V43" s="124">
        <v>124.37949747541565</v>
      </c>
      <c r="W43" s="121">
        <v>7.79</v>
      </c>
      <c r="X43" s="128">
        <v>-1</v>
      </c>
      <c r="Y43" s="126">
        <v>0.7</v>
      </c>
      <c r="Z43" s="127">
        <v>3.8593750000000003E-2</v>
      </c>
      <c r="AA43" s="142" t="s">
        <v>3360</v>
      </c>
    </row>
    <row xmlns:x14ac="http://schemas.microsoft.com/office/spreadsheetml/2009/9/ac" r="44" x14ac:dyDescent="0.25">
      <c r="A44" s="111">
        <v>43</v>
      </c>
      <c r="B44" s="111" t="s">
        <v>2650</v>
      </c>
      <c r="C44" s="111" t="s">
        <v>2769</v>
      </c>
      <c r="D44" s="112" t="s">
        <v>2873</v>
      </c>
      <c r="E44" s="155">
        <v>42.110300000000002</v>
      </c>
      <c r="F44" s="155">
        <v>-104.8828</v>
      </c>
      <c r="G44" s="111" t="s">
        <v>2920</v>
      </c>
      <c r="H44" s="111" t="s">
        <v>2963</v>
      </c>
      <c r="I44" s="169">
        <v>45102.753564814804</v>
      </c>
      <c r="J44" s="169">
        <v>45102.753564814804</v>
      </c>
      <c r="K44" s="112" t="s">
        <v>3065</v>
      </c>
      <c r="L44" s="113" t="s">
        <v>3104</v>
      </c>
      <c r="M44" s="169">
        <v>45102.461898148104</v>
      </c>
      <c r="N44" s="112">
        <v>6204</v>
      </c>
      <c r="O44" s="113" t="s">
        <v>3153</v>
      </c>
      <c r="P44" s="113" t="s">
        <v>3268</v>
      </c>
      <c r="Q44" s="114">
        <v>1043.4000000000001</v>
      </c>
      <c r="R44" s="114">
        <v>1114.7</v>
      </c>
      <c r="S44" s="115">
        <v>951.94674704616705</v>
      </c>
      <c r="T44" s="115">
        <v>1041.585744507752</v>
      </c>
      <c r="U44" s="116">
        <v>9.4163878115797253E-2</v>
      </c>
      <c r="V44" s="115">
        <v>209.22273718419811</v>
      </c>
      <c r="W44" s="112">
        <v>2.52</v>
      </c>
      <c r="X44" s="117">
        <v>1</v>
      </c>
      <c r="Y44" s="118">
        <v>1</v>
      </c>
      <c r="Z44" s="119">
        <v>6.4068749999999994E-2</v>
      </c>
      <c r="AA44" s="141" t="s">
        <v>3361</v>
      </c>
      <c r="AB44" s="9"/>
    </row>
    <row xmlns:x14ac="http://schemas.microsoft.com/office/spreadsheetml/2009/9/ac" r="45" x14ac:dyDescent="0.25">
      <c r="A45" s="120">
        <v>44</v>
      </c>
      <c r="B45" s="120" t="s">
        <v>2651</v>
      </c>
      <c r="C45" s="120" t="s">
        <v>2770</v>
      </c>
      <c r="D45" s="121" t="s">
        <v>2873</v>
      </c>
      <c r="E45" s="156">
        <v>42.110300000000002</v>
      </c>
      <c r="F45" s="156">
        <v>-104.8828</v>
      </c>
      <c r="G45" s="120" t="s">
        <v>2920</v>
      </c>
      <c r="H45" s="120" t="s">
        <v>2964</v>
      </c>
      <c r="I45" s="169">
        <v>44068.757534722201</v>
      </c>
      <c r="J45" s="169">
        <v>44068.757534722201</v>
      </c>
      <c r="K45" s="121" t="s">
        <v>3065</v>
      </c>
      <c r="L45" s="122" t="s">
        <v>3104</v>
      </c>
      <c r="M45" s="169">
        <v>44068.465868055602</v>
      </c>
      <c r="N45" s="121">
        <v>6204</v>
      </c>
      <c r="O45" s="122" t="s">
        <v>3154</v>
      </c>
      <c r="P45" s="122" t="s">
        <v>3269</v>
      </c>
      <c r="Q45" s="123">
        <v>520.29999999999995</v>
      </c>
      <c r="R45" s="123">
        <v>520.5</v>
      </c>
      <c r="S45" s="124">
        <v>472.038459713333</v>
      </c>
      <c r="T45" s="124">
        <v>515.95008335656291</v>
      </c>
      <c r="U45" s="125">
        <v>9.3025520992287919E-2</v>
      </c>
      <c r="V45" s="124">
        <v>83.151221623753187</v>
      </c>
      <c r="W45" s="121">
        <v>3.13</v>
      </c>
      <c r="X45" s="128">
        <v>1</v>
      </c>
      <c r="Y45" s="126">
        <v>1</v>
      </c>
      <c r="Z45" s="127">
        <v>3.9874999999999997E-3</v>
      </c>
      <c r="AA45" s="120"/>
      <c r="AB45" s="9"/>
    </row>
    <row xmlns:x14ac="http://schemas.microsoft.com/office/spreadsheetml/2009/9/ac" r="46" x14ac:dyDescent="0.25">
      <c r="A46" s="111">
        <v>45</v>
      </c>
      <c r="B46" s="111" t="s">
        <v>2652</v>
      </c>
      <c r="C46" s="111" t="s">
        <v>2771</v>
      </c>
      <c r="D46" s="112" t="s">
        <v>2874</v>
      </c>
      <c r="E46" s="153">
        <v>40.462699999999998</v>
      </c>
      <c r="F46" s="153">
        <v>-107.5912</v>
      </c>
      <c r="G46" s="111" t="s">
        <v>2920</v>
      </c>
      <c r="H46" s="111" t="s">
        <v>2965</v>
      </c>
      <c r="I46" s="169">
        <v>45206.757638888899</v>
      </c>
      <c r="J46" s="169">
        <v>45206.757638888899</v>
      </c>
      <c r="K46" s="112" t="s">
        <v>3066</v>
      </c>
      <c r="L46" s="113" t="s">
        <v>3104</v>
      </c>
      <c r="M46" s="169">
        <v>45206.465972222199</v>
      </c>
      <c r="N46" s="112">
        <v>6021</v>
      </c>
      <c r="O46" s="113" t="s">
        <v>3155</v>
      </c>
      <c r="P46" s="113" t="s">
        <v>3270</v>
      </c>
      <c r="Q46" s="114">
        <v>487.2</v>
      </c>
      <c r="R46" s="114">
        <v>518.1</v>
      </c>
      <c r="S46" s="115">
        <v>447.11960688009998</v>
      </c>
      <c r="T46" s="115">
        <v>656.68643865496529</v>
      </c>
      <c r="U46" s="116">
        <v>0.46870418686663173</v>
      </c>
      <c r="V46" s="115">
        <v>269.3219889340391</v>
      </c>
      <c r="W46" s="112">
        <v>1.36</v>
      </c>
      <c r="X46" s="117">
        <v>1</v>
      </c>
      <c r="Y46" s="118">
        <v>0.7</v>
      </c>
      <c r="Z46" s="119">
        <v>5.0575000000000002E-2</v>
      </c>
      <c r="AA46" s="141" t="s">
        <v>3362</v>
      </c>
      <c r="AB46" s="9"/>
    </row>
    <row xmlns:x14ac="http://schemas.microsoft.com/office/spreadsheetml/2009/9/ac" r="47" x14ac:dyDescent="0.25">
      <c r="A47" s="120">
        <v>46</v>
      </c>
      <c r="B47" s="120" t="s">
        <v>2653</v>
      </c>
      <c r="C47" s="120" t="s">
        <v>2772</v>
      </c>
      <c r="D47" s="121" t="s">
        <v>2874</v>
      </c>
      <c r="E47" s="156">
        <v>40.462699999999998</v>
      </c>
      <c r="F47" s="156">
        <v>-107.5912</v>
      </c>
      <c r="G47" s="120" t="s">
        <v>2920</v>
      </c>
      <c r="H47" s="120" t="s">
        <v>2966</v>
      </c>
      <c r="I47" s="169">
        <v>45122.759722222203</v>
      </c>
      <c r="J47" s="169">
        <v>45122.759722222203</v>
      </c>
      <c r="K47" s="121" t="s">
        <v>3066</v>
      </c>
      <c r="L47" s="122" t="s">
        <v>3104</v>
      </c>
      <c r="M47" s="169">
        <v>45122.468055555604</v>
      </c>
      <c r="N47" s="121">
        <v>6021</v>
      </c>
      <c r="O47" s="122" t="s">
        <v>3156</v>
      </c>
      <c r="P47" s="122" t="s">
        <v>3271</v>
      </c>
      <c r="Q47" s="123">
        <v>892.4</v>
      </c>
      <c r="R47" s="123">
        <v>903.4</v>
      </c>
      <c r="S47" s="124">
        <v>811.90010280866704</v>
      </c>
      <c r="T47" s="124">
        <v>952.41682209236819</v>
      </c>
      <c r="U47" s="125">
        <v>0.17307143920489862</v>
      </c>
      <c r="V47" s="124">
        <v>168.33128132705156</v>
      </c>
      <c r="W47" s="121">
        <v>2.81</v>
      </c>
      <c r="X47" s="128">
        <v>-1</v>
      </c>
      <c r="Y47" s="126">
        <v>1</v>
      </c>
      <c r="Z47" s="127">
        <v>2.079375E-2</v>
      </c>
      <c r="AA47" s="120" t="s">
        <v>3363</v>
      </c>
      <c r="AB47" s="9"/>
    </row>
    <row xmlns:x14ac="http://schemas.microsoft.com/office/spreadsheetml/2009/9/ac" r="48" x14ac:dyDescent="0.25">
      <c r="A48" s="111">
        <v>47</v>
      </c>
      <c r="B48" s="111" t="s">
        <v>2654</v>
      </c>
      <c r="C48" s="111" t="s">
        <v>2773</v>
      </c>
      <c r="D48" s="112" t="s">
        <v>2875</v>
      </c>
      <c r="E48" s="153">
        <v>36.69</v>
      </c>
      <c r="F48" s="153">
        <v>-108.48139999999999</v>
      </c>
      <c r="G48" s="111" t="s">
        <v>2920</v>
      </c>
      <c r="H48" s="111" t="s">
        <v>2967</v>
      </c>
      <c r="I48" s="169">
        <v>44091.763518518499</v>
      </c>
      <c r="J48" s="169">
        <v>44091.763518518499</v>
      </c>
      <c r="K48" s="112" t="s">
        <v>3067</v>
      </c>
      <c r="L48" s="113" t="s">
        <v>3104</v>
      </c>
      <c r="M48" s="169">
        <v>44091.471851851798</v>
      </c>
      <c r="N48" s="112">
        <v>2442</v>
      </c>
      <c r="O48" s="113" t="s">
        <v>3157</v>
      </c>
      <c r="P48" s="113" t="s">
        <v>3272</v>
      </c>
      <c r="Q48" s="114">
        <v>1507.6</v>
      </c>
      <c r="R48" s="114">
        <v>1506</v>
      </c>
      <c r="S48" s="115">
        <v>1367.21207375573</v>
      </c>
      <c r="T48" s="115">
        <v>858.11859832944685</v>
      </c>
      <c r="U48" s="116">
        <v>0.37235882069692666</v>
      </c>
      <c r="V48" s="115">
        <v>156.05003082853784</v>
      </c>
      <c r="W48" s="112">
        <v>2.71</v>
      </c>
      <c r="X48" s="117">
        <v>1</v>
      </c>
      <c r="Y48" s="118">
        <v>1</v>
      </c>
      <c r="Z48" s="119">
        <v>7.1249999999999994E-2</v>
      </c>
      <c r="AA48" s="141" t="s">
        <v>3364</v>
      </c>
      <c r="AB48" s="9"/>
    </row>
    <row xmlns:x14ac="http://schemas.microsoft.com/office/spreadsheetml/2009/9/ac" r="49" x14ac:dyDescent="0.25">
      <c r="A49" s="120">
        <v>48</v>
      </c>
      <c r="B49" s="120" t="s">
        <v>2655</v>
      </c>
      <c r="C49" s="120" t="s">
        <v>2774</v>
      </c>
      <c r="D49" s="120" t="s">
        <v>2876</v>
      </c>
      <c r="E49" s="156">
        <v>41.7378</v>
      </c>
      <c r="F49" s="156">
        <v>-108.78749999999999</v>
      </c>
      <c r="G49" s="120" t="s">
        <v>2920</v>
      </c>
      <c r="H49" s="120" t="s">
        <v>2968</v>
      </c>
      <c r="I49" s="169">
        <v>44085.767280092601</v>
      </c>
      <c r="J49" s="169">
        <v>44085.767280092601</v>
      </c>
      <c r="K49" s="121" t="s">
        <v>3068</v>
      </c>
      <c r="L49" s="120" t="s">
        <v>3104</v>
      </c>
      <c r="M49" s="169">
        <v>44085.475613425901</v>
      </c>
      <c r="N49" s="120">
        <v>8066</v>
      </c>
      <c r="O49" s="120" t="s">
        <v>3158</v>
      </c>
      <c r="P49" s="122" t="s">
        <v>3273</v>
      </c>
      <c r="Q49" s="120">
        <v>1437.4</v>
      </c>
      <c r="R49" s="120">
        <v>1314.4</v>
      </c>
      <c r="S49" s="124">
        <v>1259.3538560679999</v>
      </c>
      <c r="T49" s="124">
        <v>1352.9903255949089</v>
      </c>
      <c r="U49" s="125">
        <v>7.435278740422023E-2</v>
      </c>
      <c r="V49" s="124">
        <v>112.98113890002625</v>
      </c>
      <c r="W49" s="121">
        <v>7.11</v>
      </c>
      <c r="X49" s="128">
        <v>-1</v>
      </c>
      <c r="Y49" s="126">
        <v>1</v>
      </c>
      <c r="Z49" s="127">
        <v>4.8487500000000003E-2</v>
      </c>
      <c r="AA49" s="142" t="s">
        <v>3365</v>
      </c>
      <c r="AB49" s="9"/>
    </row>
    <row xmlns:x14ac="http://schemas.microsoft.com/office/spreadsheetml/2009/9/ac" r="50" x14ac:dyDescent="0.25">
      <c r="A50" s="111">
        <v>49</v>
      </c>
      <c r="B50" s="111" t="s">
        <v>2656</v>
      </c>
      <c r="C50" s="111" t="s">
        <v>2775</v>
      </c>
      <c r="D50" s="112" t="s">
        <v>2877</v>
      </c>
      <c r="E50" s="153">
        <v>36.69</v>
      </c>
      <c r="F50" s="153">
        <v>-108.48139999999999</v>
      </c>
      <c r="G50" s="111" t="s">
        <v>2920</v>
      </c>
      <c r="H50" s="111" t="s">
        <v>2969</v>
      </c>
      <c r="I50" s="169">
        <v>45206.758414351898</v>
      </c>
      <c r="J50" s="169">
        <v>45206.758414351898</v>
      </c>
      <c r="K50" s="112" t="s">
        <v>3069</v>
      </c>
      <c r="L50" s="113" t="s">
        <v>3104</v>
      </c>
      <c r="M50" s="169">
        <v>45206.466747685197</v>
      </c>
      <c r="N50" s="112">
        <v>2442</v>
      </c>
      <c r="O50" s="113" t="s">
        <v>3159</v>
      </c>
      <c r="P50" s="113" t="s">
        <v>3274</v>
      </c>
      <c r="Q50" s="114">
        <v>1532.3</v>
      </c>
      <c r="R50" s="114">
        <v>1509.9</v>
      </c>
      <c r="S50" s="115">
        <v>1386.0149894668</v>
      </c>
      <c r="T50" s="115">
        <v>875.72735969490702</v>
      </c>
      <c r="U50" s="116">
        <v>0.36816891133926383</v>
      </c>
      <c r="V50" s="115">
        <v>289.37535834943492</v>
      </c>
      <c r="W50" s="112">
        <v>1.7</v>
      </c>
      <c r="X50" s="117">
        <v>1</v>
      </c>
      <c r="Y50" s="118">
        <v>1</v>
      </c>
      <c r="Z50" s="119">
        <v>5.1450000000000003E-2</v>
      </c>
      <c r="AA50" s="141" t="s">
        <v>3366</v>
      </c>
      <c r="AB50" s="9"/>
    </row>
    <row xmlns:x14ac="http://schemas.microsoft.com/office/spreadsheetml/2009/9/ac" r="51" x14ac:dyDescent="0.25">
      <c r="A51" s="120">
        <v>50</v>
      </c>
      <c r="B51" s="120" t="s">
        <v>2657</v>
      </c>
      <c r="C51" s="120" t="s">
        <v>2776</v>
      </c>
      <c r="D51" s="120" t="s">
        <v>2878</v>
      </c>
      <c r="E51" s="156">
        <v>41.7378</v>
      </c>
      <c r="F51" s="156">
        <v>-108.78749999999999</v>
      </c>
      <c r="G51" s="120" t="s">
        <v>2920</v>
      </c>
      <c r="H51" s="120" t="s">
        <v>2970</v>
      </c>
      <c r="I51" s="169">
        <v>44056.7671990741</v>
      </c>
      <c r="J51" s="169">
        <v>44056.7671990741</v>
      </c>
      <c r="K51" s="121" t="s">
        <v>3070</v>
      </c>
      <c r="L51" s="120" t="s">
        <v>3104</v>
      </c>
      <c r="M51" s="169">
        <v>44056.475532407399</v>
      </c>
      <c r="N51" s="120">
        <v>8066</v>
      </c>
      <c r="O51" s="120" t="s">
        <v>3160</v>
      </c>
      <c r="P51" s="122" t="s">
        <v>3275</v>
      </c>
      <c r="Q51" s="120">
        <v>1902.1</v>
      </c>
      <c r="R51" s="120">
        <v>1640.8</v>
      </c>
      <c r="S51" s="124">
        <v>1630.7371449292</v>
      </c>
      <c r="T51" s="124">
        <v>647.74335478796547</v>
      </c>
      <c r="U51" s="125">
        <v>0.60279107101832285</v>
      </c>
      <c r="V51" s="124">
        <v>64.962249625138483</v>
      </c>
      <c r="W51" s="121">
        <v>5.41</v>
      </c>
      <c r="X51" s="128">
        <v>-1</v>
      </c>
      <c r="Y51" s="126">
        <v>0.7</v>
      </c>
      <c r="Z51" s="127">
        <v>3.1268749999999998E-2</v>
      </c>
      <c r="AA51" s="142" t="s">
        <v>3367</v>
      </c>
      <c r="AB51" s="9"/>
    </row>
    <row xmlns:x14ac="http://schemas.microsoft.com/office/spreadsheetml/2009/9/ac" r="52" x14ac:dyDescent="0.25">
      <c r="A52" s="111">
        <v>51</v>
      </c>
      <c r="B52" s="111" t="s">
        <v>2658</v>
      </c>
      <c r="C52" s="111" t="s">
        <v>2777</v>
      </c>
      <c r="D52" s="111" t="s">
        <v>2879</v>
      </c>
      <c r="E52" s="153">
        <v>39.174700000000001</v>
      </c>
      <c r="F52" s="153">
        <v>-111.02889999999999</v>
      </c>
      <c r="G52" s="111" t="s">
        <v>2920</v>
      </c>
      <c r="H52" s="111" t="s">
        <v>2971</v>
      </c>
      <c r="I52" s="169">
        <v>44108.772638888899</v>
      </c>
      <c r="J52" s="169">
        <v>44108.772638888899</v>
      </c>
      <c r="K52" s="112" t="s">
        <v>3071</v>
      </c>
      <c r="L52" s="111" t="s">
        <v>3104</v>
      </c>
      <c r="M52" s="169">
        <v>44108.480972222198</v>
      </c>
      <c r="N52" s="111">
        <v>6165</v>
      </c>
      <c r="O52" s="111" t="s">
        <v>3161</v>
      </c>
      <c r="P52" s="113" t="s">
        <v>3276</v>
      </c>
      <c r="Q52" s="111">
        <v>656</v>
      </c>
      <c r="R52" s="111">
        <v>681.6</v>
      </c>
      <c r="S52" s="115">
        <v>607.49928509013296</v>
      </c>
      <c r="T52" s="115">
        <v>1002.9400795891568</v>
      </c>
      <c r="U52" s="116">
        <v>0.65093211499064296</v>
      </c>
      <c r="V52" s="115">
        <v>242.86279243050606</v>
      </c>
      <c r="W52" s="112">
        <v>2.13</v>
      </c>
      <c r="X52" s="117">
        <v>1</v>
      </c>
      <c r="Y52" s="118">
        <v>1</v>
      </c>
      <c r="Z52" s="119">
        <v>2.2537499999999999E-2</v>
      </c>
      <c r="AA52" s="141" t="s">
        <v>3368</v>
      </c>
      <c r="AB52" s="9"/>
    </row>
    <row xmlns:x14ac="http://schemas.microsoft.com/office/spreadsheetml/2009/9/ac" r="53" x14ac:dyDescent="0.25">
      <c r="A53" s="120">
        <v>52</v>
      </c>
      <c r="B53" s="120" t="s">
        <v>2659</v>
      </c>
      <c r="C53" s="120" t="s">
        <v>2778</v>
      </c>
      <c r="D53" s="121" t="s">
        <v>2879</v>
      </c>
      <c r="E53" s="156">
        <v>39.174700000000001</v>
      </c>
      <c r="F53" s="156">
        <v>-111.02889999999999</v>
      </c>
      <c r="G53" s="120" t="s">
        <v>2920</v>
      </c>
      <c r="H53" s="120" t="s">
        <v>2972</v>
      </c>
      <c r="I53" s="169">
        <v>44079.772592592592</v>
      </c>
      <c r="J53" s="169">
        <v>44079.772592592592</v>
      </c>
      <c r="K53" s="121" t="s">
        <v>3071</v>
      </c>
      <c r="L53" s="122" t="s">
        <v>3104</v>
      </c>
      <c r="M53" s="169">
        <v>44079.480925925905</v>
      </c>
      <c r="N53" s="121">
        <v>6165</v>
      </c>
      <c r="O53" s="122" t="s">
        <v>3162</v>
      </c>
      <c r="P53" s="122" t="s">
        <v>3276</v>
      </c>
      <c r="Q53" s="123">
        <v>1057.9000000000001</v>
      </c>
      <c r="R53" s="123">
        <v>1295.5999999999999</v>
      </c>
      <c r="S53" s="124">
        <v>1074.7175698849301</v>
      </c>
      <c r="T53" s="124">
        <v>754.51321339897288</v>
      </c>
      <c r="U53" s="125">
        <v>0.29794279488725717</v>
      </c>
      <c r="V53" s="124">
        <v>211.77794236460645</v>
      </c>
      <c r="W53" s="121">
        <v>1.91</v>
      </c>
      <c r="X53" s="128">
        <v>-1</v>
      </c>
      <c r="Y53" s="126">
        <v>0.7</v>
      </c>
      <c r="Z53" s="127">
        <v>8.7124999999999998E-3</v>
      </c>
      <c r="AA53" s="142" t="s">
        <v>3369</v>
      </c>
      <c r="AB53" s="9"/>
    </row>
    <row xmlns:x14ac="http://schemas.microsoft.com/office/spreadsheetml/2009/9/ac" r="54" x14ac:dyDescent="0.25">
      <c r="A54" s="111">
        <v>53</v>
      </c>
      <c r="B54" s="111" t="s">
        <v>2660</v>
      </c>
      <c r="C54" s="111" t="s">
        <v>2779</v>
      </c>
      <c r="D54" s="112" t="s">
        <v>2880</v>
      </c>
      <c r="E54" s="155">
        <v>38.584699999999998</v>
      </c>
      <c r="F54" s="155">
        <v>-85.411699999999996</v>
      </c>
      <c r="G54" s="111" t="s">
        <v>2920</v>
      </c>
      <c r="H54" s="111" t="s">
        <v>2973</v>
      </c>
      <c r="I54" s="169">
        <v>44647.70224537039</v>
      </c>
      <c r="J54" s="169">
        <v>44647.70224537039</v>
      </c>
      <c r="K54" s="112" t="s">
        <v>3072</v>
      </c>
      <c r="L54" s="113" t="s">
        <v>3105</v>
      </c>
      <c r="M54" s="169">
        <v>44647.493912037004</v>
      </c>
      <c r="N54" s="112">
        <v>6071</v>
      </c>
      <c r="O54" s="113" t="s">
        <v>3163</v>
      </c>
      <c r="P54" s="113" t="s">
        <v>3277</v>
      </c>
      <c r="Q54" s="114">
        <v>412.9</v>
      </c>
      <c r="R54" s="114">
        <v>409.2</v>
      </c>
      <c r="S54" s="115">
        <v>371.72348313869998</v>
      </c>
      <c r="T54" s="115">
        <v>291.04955985179708</v>
      </c>
      <c r="U54" s="116">
        <v>0.21702670653390302</v>
      </c>
      <c r="V54" s="115">
        <v>48.836152807682929</v>
      </c>
      <c r="W54" s="112">
        <v>3.62</v>
      </c>
      <c r="X54" s="117">
        <v>-1</v>
      </c>
      <c r="Y54" s="118">
        <v>0</v>
      </c>
      <c r="Z54" s="119">
        <v>4.2875000000000003E-2</v>
      </c>
      <c r="AA54" s="141"/>
      <c r="AB54" s="9"/>
    </row>
    <row xmlns:x14ac="http://schemas.microsoft.com/office/spreadsheetml/2009/9/ac" r="55" x14ac:dyDescent="0.25">
      <c r="A55" s="120">
        <v>54</v>
      </c>
      <c r="B55" s="120" t="s">
        <v>2661</v>
      </c>
      <c r="C55" s="120" t="s">
        <v>2780</v>
      </c>
      <c r="D55" s="121" t="s">
        <v>2881</v>
      </c>
      <c r="E55" s="156">
        <v>36.315600000000003</v>
      </c>
      <c r="F55" s="156">
        <v>-86.400599999999997</v>
      </c>
      <c r="G55" s="120" t="s">
        <v>2920</v>
      </c>
      <c r="H55" s="120" t="s">
        <v>2973</v>
      </c>
      <c r="I55" s="169">
        <v>44647.7026736111</v>
      </c>
      <c r="J55" s="169">
        <v>44647.7026736111</v>
      </c>
      <c r="K55" s="121" t="s">
        <v>3073</v>
      </c>
      <c r="L55" s="122" t="s">
        <v>3106</v>
      </c>
      <c r="M55" s="169">
        <v>44647.4526736111</v>
      </c>
      <c r="N55" s="121">
        <v>3403</v>
      </c>
      <c r="O55" s="122" t="s">
        <v>3163</v>
      </c>
      <c r="P55" s="122" t="s">
        <v>3278</v>
      </c>
      <c r="Q55" s="123">
        <v>307</v>
      </c>
      <c r="R55" s="123">
        <v>306.39999999999998</v>
      </c>
      <c r="S55" s="124">
        <v>278.04305096259998</v>
      </c>
      <c r="T55" s="124">
        <v>199.18207946294481</v>
      </c>
      <c r="U55" s="125">
        <v>0.28362863674036898</v>
      </c>
      <c r="V55" s="124">
        <v>50.530829742431827</v>
      </c>
      <c r="W55" s="121">
        <v>2.48</v>
      </c>
      <c r="X55" s="128">
        <v>1</v>
      </c>
      <c r="Y55" s="126">
        <v>0</v>
      </c>
      <c r="Z55" s="127">
        <v>2.5850000000000001E-2</v>
      </c>
      <c r="AA55" s="120"/>
      <c r="AB55" s="9"/>
    </row>
    <row xmlns:x14ac="http://schemas.microsoft.com/office/spreadsheetml/2009/9/ac" r="56" x14ac:dyDescent="0.25">
      <c r="A56" s="111">
        <v>55</v>
      </c>
      <c r="B56" s="111" t="s">
        <v>2662</v>
      </c>
      <c r="C56" s="111" t="s">
        <v>2781</v>
      </c>
      <c r="D56" s="112" t="s">
        <v>2881</v>
      </c>
      <c r="E56" s="153">
        <v>36.315600000000003</v>
      </c>
      <c r="F56" s="153">
        <v>-86.400599999999997</v>
      </c>
      <c r="G56" s="111" t="s">
        <v>2920</v>
      </c>
      <c r="H56" s="111" t="s">
        <v>2974</v>
      </c>
      <c r="I56" s="169">
        <v>44838.702465277798</v>
      </c>
      <c r="J56" s="169">
        <v>44838.702465277798</v>
      </c>
      <c r="K56" s="112" t="s">
        <v>3073</v>
      </c>
      <c r="L56" s="113" t="s">
        <v>3106</v>
      </c>
      <c r="M56" s="169">
        <v>44838.452465277798</v>
      </c>
      <c r="N56" s="112">
        <v>3403</v>
      </c>
      <c r="O56" s="113" t="s">
        <v>3164</v>
      </c>
      <c r="P56" s="113" t="s">
        <v>3278</v>
      </c>
      <c r="Q56" s="114">
        <v>758.6</v>
      </c>
      <c r="R56" s="114">
        <v>764.3</v>
      </c>
      <c r="S56" s="115">
        <v>692.58565382929999</v>
      </c>
      <c r="T56" s="115">
        <v>885.58118397923397</v>
      </c>
      <c r="U56" s="116">
        <v>0.27865943956947908</v>
      </c>
      <c r="V56" s="115">
        <v>349.59302298761014</v>
      </c>
      <c r="W56" s="112">
        <v>1.48</v>
      </c>
      <c r="X56" s="117">
        <v>-1</v>
      </c>
      <c r="Y56" s="118">
        <v>0.7</v>
      </c>
      <c r="Z56" s="119">
        <v>2.4618749999999998E-2</v>
      </c>
      <c r="AA56" s="141" t="s">
        <v>3370</v>
      </c>
      <c r="AB56" s="9"/>
    </row>
    <row xmlns:x14ac="http://schemas.microsoft.com/office/spreadsheetml/2009/9/ac" r="57" x14ac:dyDescent="0.25">
      <c r="A57" s="120">
        <v>56</v>
      </c>
      <c r="B57" s="120" t="s">
        <v>2663</v>
      </c>
      <c r="C57" s="120" t="s">
        <v>2782</v>
      </c>
      <c r="D57" s="121" t="s">
        <v>2882</v>
      </c>
      <c r="E57" s="154">
        <v>37.151699999999998</v>
      </c>
      <c r="F57" s="154">
        <v>-88.775000000000006</v>
      </c>
      <c r="G57" s="120" t="s">
        <v>2920</v>
      </c>
      <c r="H57" s="120" t="s">
        <v>2975</v>
      </c>
      <c r="I57" s="169">
        <v>44528.711099537002</v>
      </c>
      <c r="J57" s="169">
        <v>44528.711099537002</v>
      </c>
      <c r="K57" s="121" t="s">
        <v>3074</v>
      </c>
      <c r="L57" s="122" t="s">
        <v>3106</v>
      </c>
      <c r="M57" s="169">
        <v>44528.461099537002</v>
      </c>
      <c r="N57" s="121">
        <v>1379</v>
      </c>
      <c r="O57" s="122" t="s">
        <v>3165</v>
      </c>
      <c r="P57" s="122" t="s">
        <v>3279</v>
      </c>
      <c r="Q57" s="123">
        <v>406.4</v>
      </c>
      <c r="R57" s="123">
        <v>406.4</v>
      </c>
      <c r="S57" s="124">
        <v>368.679878336</v>
      </c>
      <c r="T57" s="124">
        <v>464.25341052840849</v>
      </c>
      <c r="U57" s="125">
        <v>0.2592317558087795</v>
      </c>
      <c r="V57" s="124">
        <v>76.741989885614714</v>
      </c>
      <c r="W57" s="121">
        <v>3.51</v>
      </c>
      <c r="X57" s="128">
        <v>-1</v>
      </c>
      <c r="Y57" s="126">
        <v>0.5</v>
      </c>
      <c r="Z57" s="127">
        <v>5.1106249999999999E-2</v>
      </c>
      <c r="AA57" s="142" t="s">
        <v>3371</v>
      </c>
      <c r="AB57" s="9"/>
    </row>
    <row xmlns:x14ac="http://schemas.microsoft.com/office/spreadsheetml/2009/9/ac" r="58" x14ac:dyDescent="0.25">
      <c r="A58" s="111">
        <v>57</v>
      </c>
      <c r="B58" s="111" t="s">
        <v>2664</v>
      </c>
      <c r="C58" s="111" t="s">
        <v>2783</v>
      </c>
      <c r="D58" s="112" t="s">
        <v>2882</v>
      </c>
      <c r="E58" s="155">
        <v>37.151699999999998</v>
      </c>
      <c r="F58" s="155">
        <v>-88.775000000000006</v>
      </c>
      <c r="G58" s="111" t="s">
        <v>2920</v>
      </c>
      <c r="H58" s="111" t="s">
        <v>2976</v>
      </c>
      <c r="I58" s="169">
        <v>44215.710335648102</v>
      </c>
      <c r="J58" s="169">
        <v>44215.710335648102</v>
      </c>
      <c r="K58" s="112" t="s">
        <v>3074</v>
      </c>
      <c r="L58" s="113" t="s">
        <v>3106</v>
      </c>
      <c r="M58" s="169">
        <v>44215.460335648102</v>
      </c>
      <c r="N58" s="112">
        <v>1379</v>
      </c>
      <c r="O58" s="113" t="s">
        <v>3166</v>
      </c>
      <c r="P58" s="113" t="s">
        <v>3280</v>
      </c>
      <c r="Q58" s="114">
        <v>868.50099999999998</v>
      </c>
      <c r="R58" s="114">
        <v>669.40099999999995</v>
      </c>
      <c r="S58" s="115">
        <v>781.87017115027299</v>
      </c>
      <c r="T58" s="115">
        <v>834.87215123471049</v>
      </c>
      <c r="U58" s="116">
        <v>6.7788722527247658E-2</v>
      </c>
      <c r="V58" s="115">
        <v>318.14831564384912</v>
      </c>
      <c r="W58" s="112">
        <v>1.57</v>
      </c>
      <c r="X58" s="117">
        <v>1</v>
      </c>
      <c r="Y58" s="118">
        <v>1</v>
      </c>
      <c r="Z58" s="119">
        <v>1.8749999999999999E-2</v>
      </c>
      <c r="AA58" s="141" t="s">
        <v>3372</v>
      </c>
    </row>
    <row xmlns:x14ac="http://schemas.microsoft.com/office/spreadsheetml/2009/9/ac" r="59" x14ac:dyDescent="0.25">
      <c r="A59" s="120">
        <v>58</v>
      </c>
      <c r="B59" s="120" t="s">
        <v>2665</v>
      </c>
      <c r="C59" s="120" t="s">
        <v>2784</v>
      </c>
      <c r="D59" s="121" t="s">
        <v>2882</v>
      </c>
      <c r="E59" s="154">
        <v>37.151699999999998</v>
      </c>
      <c r="F59" s="154">
        <v>-88.775000000000006</v>
      </c>
      <c r="G59" s="120" t="s">
        <v>2920</v>
      </c>
      <c r="H59" s="120" t="s">
        <v>2977</v>
      </c>
      <c r="I59" s="169">
        <v>44186.710462962998</v>
      </c>
      <c r="J59" s="169">
        <v>44186.710462962998</v>
      </c>
      <c r="K59" s="121" t="s">
        <v>3074</v>
      </c>
      <c r="L59" s="122" t="s">
        <v>3106</v>
      </c>
      <c r="M59" s="169">
        <v>44186.460462962998</v>
      </c>
      <c r="N59" s="121">
        <v>1379</v>
      </c>
      <c r="O59" s="122" t="s">
        <v>3167</v>
      </c>
      <c r="P59" s="122" t="s">
        <v>3281</v>
      </c>
      <c r="Q59" s="123">
        <v>386.9</v>
      </c>
      <c r="R59" s="123">
        <v>386.59899999999999</v>
      </c>
      <c r="S59" s="124">
        <v>350.97612277566299</v>
      </c>
      <c r="T59" s="124">
        <v>735.79410971007724</v>
      </c>
      <c r="U59" s="125">
        <v>1.0964221266424505</v>
      </c>
      <c r="V59" s="124">
        <v>79.535571098915938</v>
      </c>
      <c r="W59" s="121">
        <v>6.44</v>
      </c>
      <c r="X59" s="128">
        <v>-1</v>
      </c>
      <c r="Y59" s="126">
        <v>0</v>
      </c>
      <c r="Z59" s="127">
        <v>4.3931249999999998E-2</v>
      </c>
      <c r="AA59" s="142"/>
    </row>
    <row xmlns:x14ac="http://schemas.microsoft.com/office/spreadsheetml/2009/9/ac" r="60" x14ac:dyDescent="0.25">
      <c r="A60" s="111">
        <v>59</v>
      </c>
      <c r="B60" s="111" t="s">
        <v>2666</v>
      </c>
      <c r="C60" s="111" t="s">
        <v>2785</v>
      </c>
      <c r="D60" s="112" t="s">
        <v>2883</v>
      </c>
      <c r="E60" s="155">
        <v>38.558300000000003</v>
      </c>
      <c r="F60" s="155">
        <v>-90.836100000000002</v>
      </c>
      <c r="G60" s="111" t="s">
        <v>2920</v>
      </c>
      <c r="H60" s="111" t="s">
        <v>2978</v>
      </c>
      <c r="I60" s="169">
        <v>44464.717627314807</v>
      </c>
      <c r="J60" s="169">
        <v>44464.717627314807</v>
      </c>
      <c r="K60" s="112" t="s">
        <v>3075</v>
      </c>
      <c r="L60" s="113" t="s">
        <v>3106</v>
      </c>
      <c r="M60" s="169">
        <v>44464.467627314807</v>
      </c>
      <c r="N60" s="112">
        <v>2103</v>
      </c>
      <c r="O60" s="113" t="s">
        <v>3168</v>
      </c>
      <c r="P60" s="113" t="s">
        <v>3282</v>
      </c>
      <c r="Q60" s="114">
        <v>1746.6</v>
      </c>
      <c r="R60" s="114">
        <v>1732.6</v>
      </c>
      <c r="S60" s="115">
        <v>1581.7370731726701</v>
      </c>
      <c r="T60" s="115">
        <v>1683.5168138980405</v>
      </c>
      <c r="U60" s="116">
        <v>6.4346813671895028E-2</v>
      </c>
      <c r="V60" s="115">
        <v>289.97306498693212</v>
      </c>
      <c r="W60" s="112">
        <v>2.94</v>
      </c>
      <c r="X60" s="117">
        <v>-1</v>
      </c>
      <c r="Y60" s="118">
        <v>1</v>
      </c>
      <c r="Z60" s="119">
        <v>3.8949999999999999E-2</v>
      </c>
      <c r="AA60" s="141"/>
    </row>
    <row xmlns:x14ac="http://schemas.microsoft.com/office/spreadsheetml/2009/9/ac" r="61" x14ac:dyDescent="0.25">
      <c r="A61" s="120">
        <v>60</v>
      </c>
      <c r="B61" s="120" t="s">
        <v>2667</v>
      </c>
      <c r="C61" s="120" t="s">
        <v>2786</v>
      </c>
      <c r="D61" s="121" t="s">
        <v>2883</v>
      </c>
      <c r="E61" s="154">
        <v>38.558300000000003</v>
      </c>
      <c r="F61" s="154">
        <v>-90.836100000000002</v>
      </c>
      <c r="G61" s="120" t="s">
        <v>2920</v>
      </c>
      <c r="H61" s="120" t="s">
        <v>2979</v>
      </c>
      <c r="I61" s="169">
        <v>44574.717581018493</v>
      </c>
      <c r="J61" s="169">
        <v>44574.717581018493</v>
      </c>
      <c r="K61" s="121" t="s">
        <v>3075</v>
      </c>
      <c r="L61" s="122" t="s">
        <v>3106</v>
      </c>
      <c r="M61" s="169">
        <v>44574.467581018493</v>
      </c>
      <c r="N61" s="121">
        <v>2103</v>
      </c>
      <c r="O61" s="122" t="s">
        <v>3169</v>
      </c>
      <c r="P61" s="122" t="s">
        <v>3282</v>
      </c>
      <c r="Q61" s="123">
        <v>1841.4</v>
      </c>
      <c r="R61" s="123">
        <v>1849.6</v>
      </c>
      <c r="S61" s="124">
        <v>1672.10174512407</v>
      </c>
      <c r="T61" s="124">
        <v>1513.3098825058619</v>
      </c>
      <c r="U61" s="125">
        <v>9.4965430830541819E-2</v>
      </c>
      <c r="V61" s="124">
        <v>493.74119656436602</v>
      </c>
      <c r="W61" s="121">
        <v>1.73</v>
      </c>
      <c r="X61" s="128">
        <v>-1</v>
      </c>
      <c r="Y61" s="126">
        <v>1</v>
      </c>
      <c r="Z61" s="127">
        <v>2.5337499999999999E-2</v>
      </c>
      <c r="AA61" s="142"/>
    </row>
    <row xmlns:x14ac="http://schemas.microsoft.com/office/spreadsheetml/2009/9/ac" r="62" x14ac:dyDescent="0.25">
      <c r="A62" s="111">
        <v>61</v>
      </c>
      <c r="B62" s="111" t="s">
        <v>2668</v>
      </c>
      <c r="C62" s="111" t="s">
        <v>2787</v>
      </c>
      <c r="D62" s="112" t="s">
        <v>2883</v>
      </c>
      <c r="E62" s="155">
        <v>38.558300000000003</v>
      </c>
      <c r="F62" s="155">
        <v>-90.836100000000002</v>
      </c>
      <c r="G62" s="111" t="s">
        <v>2920</v>
      </c>
      <c r="H62" s="111" t="s">
        <v>2980</v>
      </c>
      <c r="I62" s="169">
        <v>45014.713842592602</v>
      </c>
      <c r="J62" s="169">
        <v>45014.713842592602</v>
      </c>
      <c r="K62" s="112" t="s">
        <v>3075</v>
      </c>
      <c r="L62" s="113" t="s">
        <v>3106</v>
      </c>
      <c r="M62" s="169">
        <v>45014.463842592602</v>
      </c>
      <c r="N62" s="112">
        <v>2103</v>
      </c>
      <c r="O62" s="113" t="s">
        <v>3170</v>
      </c>
      <c r="P62" s="113" t="s">
        <v>3283</v>
      </c>
      <c r="Q62" s="114">
        <v>2464.5</v>
      </c>
      <c r="R62" s="114">
        <v>2453.1999999999998</v>
      </c>
      <c r="S62" s="115">
        <v>2234.5608198477698</v>
      </c>
      <c r="T62" s="115">
        <v>2043.9784216327462</v>
      </c>
      <c r="U62" s="116">
        <v>8.528852583569739E-2</v>
      </c>
      <c r="V62" s="115">
        <v>755.65826118784116</v>
      </c>
      <c r="W62" s="112">
        <v>1.58</v>
      </c>
      <c r="X62" s="117">
        <v>1</v>
      </c>
      <c r="Y62" s="118">
        <v>0.7</v>
      </c>
      <c r="Z62" s="119">
        <v>3.6243749999999998E-2</v>
      </c>
      <c r="AA62" s="141" t="s">
        <v>3373</v>
      </c>
    </row>
    <row xmlns:x14ac="http://schemas.microsoft.com/office/spreadsheetml/2009/9/ac" r="63" x14ac:dyDescent="0.25">
      <c r="A63" s="120">
        <v>62</v>
      </c>
      <c r="B63" s="120" t="s">
        <v>2669</v>
      </c>
      <c r="C63" s="120" t="s">
        <v>2788</v>
      </c>
      <c r="D63" s="121" t="s">
        <v>2884</v>
      </c>
      <c r="E63" s="154">
        <v>34.4236</v>
      </c>
      <c r="F63" s="154">
        <v>-92.139200000000002</v>
      </c>
      <c r="G63" s="120" t="s">
        <v>2920</v>
      </c>
      <c r="H63" s="120" t="s">
        <v>2981</v>
      </c>
      <c r="I63" s="169">
        <v>44768.716817129593</v>
      </c>
      <c r="J63" s="169">
        <v>44768.716817129593</v>
      </c>
      <c r="K63" s="121" t="s">
        <v>3076</v>
      </c>
      <c r="L63" s="122" t="s">
        <v>3106</v>
      </c>
      <c r="M63" s="169">
        <v>44768.466817129593</v>
      </c>
      <c r="N63" s="121">
        <v>6009</v>
      </c>
      <c r="O63" s="122" t="s">
        <v>3171</v>
      </c>
      <c r="P63" s="122" t="s">
        <v>3284</v>
      </c>
      <c r="Q63" s="123">
        <v>1389.4</v>
      </c>
      <c r="R63" s="123">
        <v>1742.2</v>
      </c>
      <c r="S63" s="124">
        <v>1324.4534330104</v>
      </c>
      <c r="T63" s="124">
        <v>1075.9632168892199</v>
      </c>
      <c r="U63" s="125">
        <v>0.18761717847367221</v>
      </c>
      <c r="V63" s="124">
        <v>174.81941119020971</v>
      </c>
      <c r="W63" s="121">
        <v>3.26</v>
      </c>
      <c r="X63" s="128">
        <v>-1</v>
      </c>
      <c r="Y63" s="126">
        <v>0.7</v>
      </c>
      <c r="Z63" s="127">
        <v>3.9731250000000003E-2</v>
      </c>
      <c r="AA63" s="142" t="s">
        <v>3374</v>
      </c>
    </row>
    <row xmlns:x14ac="http://schemas.microsoft.com/office/spreadsheetml/2009/9/ac" r="64" x14ac:dyDescent="0.25">
      <c r="A64" s="111">
        <v>63</v>
      </c>
      <c r="B64" s="111" t="s">
        <v>2670</v>
      </c>
      <c r="C64" s="111" t="s">
        <v>2789</v>
      </c>
      <c r="D64" s="112" t="s">
        <v>2884</v>
      </c>
      <c r="E64" s="155">
        <v>34.4236</v>
      </c>
      <c r="F64" s="155">
        <v>-92.139200000000002</v>
      </c>
      <c r="G64" s="111" t="s">
        <v>2920</v>
      </c>
      <c r="H64" s="111" t="s">
        <v>2982</v>
      </c>
      <c r="I64" s="169">
        <v>44574.718368055597</v>
      </c>
      <c r="J64" s="169">
        <v>44574.718368055597</v>
      </c>
      <c r="K64" s="112" t="s">
        <v>3076</v>
      </c>
      <c r="L64" s="113" t="s">
        <v>3106</v>
      </c>
      <c r="M64" s="169">
        <v>44574.468368055597</v>
      </c>
      <c r="N64" s="112">
        <v>6009</v>
      </c>
      <c r="O64" s="113" t="s">
        <v>3172</v>
      </c>
      <c r="P64" s="113" t="s">
        <v>3285</v>
      </c>
      <c r="Q64" s="114">
        <v>901.3</v>
      </c>
      <c r="R64" s="114">
        <v>897.1</v>
      </c>
      <c r="S64" s="115">
        <v>816.75656511679995</v>
      </c>
      <c r="T64" s="115">
        <v>686.38279320668482</v>
      </c>
      <c r="U64" s="116">
        <v>0.15962378201572347</v>
      </c>
      <c r="V64" s="115">
        <v>164.4000222523936</v>
      </c>
      <c r="W64" s="112">
        <v>2.2799999999999998</v>
      </c>
      <c r="X64" s="117">
        <v>-1</v>
      </c>
      <c r="Y64" s="118">
        <v>1</v>
      </c>
      <c r="Z64" s="119">
        <v>4.4193749999999997E-2</v>
      </c>
      <c r="AA64" s="141" t="s">
        <v>3375</v>
      </c>
    </row>
    <row xmlns:x14ac="http://schemas.microsoft.com/office/spreadsheetml/2009/9/ac" r="65" x14ac:dyDescent="0.25">
      <c r="A65" s="120">
        <v>64</v>
      </c>
      <c r="B65" s="120" t="s">
        <v>2671</v>
      </c>
      <c r="C65" s="120" t="s">
        <v>2790</v>
      </c>
      <c r="D65" s="121" t="s">
        <v>2884</v>
      </c>
      <c r="E65" s="156">
        <v>34.4236</v>
      </c>
      <c r="F65" s="156">
        <v>-92.139200000000002</v>
      </c>
      <c r="G65" s="120" t="s">
        <v>2920</v>
      </c>
      <c r="H65" s="120" t="s">
        <v>2983</v>
      </c>
      <c r="I65" s="169">
        <v>44629.718275462998</v>
      </c>
      <c r="J65" s="169">
        <v>44629.718275462998</v>
      </c>
      <c r="K65" s="121" t="s">
        <v>3076</v>
      </c>
      <c r="L65" s="122" t="s">
        <v>3106</v>
      </c>
      <c r="M65" s="169">
        <v>44629.468275462998</v>
      </c>
      <c r="N65" s="121">
        <v>6009</v>
      </c>
      <c r="O65" s="122" t="s">
        <v>3173</v>
      </c>
      <c r="P65" s="122" t="s">
        <v>3285</v>
      </c>
      <c r="Q65" s="123">
        <v>280.3</v>
      </c>
      <c r="R65" s="123">
        <v>279.10000000000002</v>
      </c>
      <c r="S65" s="124">
        <v>254.02987089480001</v>
      </c>
      <c r="T65" s="124">
        <v>961.00106194940918</v>
      </c>
      <c r="U65" s="125">
        <v>2.7830238568573034</v>
      </c>
      <c r="V65" s="124">
        <v>175.60013507743611</v>
      </c>
      <c r="W65" s="121">
        <v>2.83</v>
      </c>
      <c r="X65" s="128">
        <v>1</v>
      </c>
      <c r="Y65" s="126">
        <v>0.5</v>
      </c>
      <c r="Z65" s="127">
        <v>1.953125E-2</v>
      </c>
      <c r="AA65" s="142" t="s">
        <v>3376</v>
      </c>
    </row>
    <row xmlns:x14ac="http://schemas.microsoft.com/office/spreadsheetml/2009/9/ac" r="66" x14ac:dyDescent="0.25">
      <c r="A66" s="111">
        <v>65</v>
      </c>
      <c r="B66" s="111" t="s">
        <v>2672</v>
      </c>
      <c r="C66" s="111" t="s">
        <v>2791</v>
      </c>
      <c r="D66" s="112" t="s">
        <v>2884</v>
      </c>
      <c r="E66" s="155">
        <v>34.4236</v>
      </c>
      <c r="F66" s="155">
        <v>-92.139200000000002</v>
      </c>
      <c r="G66" s="111" t="s">
        <v>2920</v>
      </c>
      <c r="H66" s="111" t="s">
        <v>2984</v>
      </c>
      <c r="I66" s="169">
        <v>45234.710902777799</v>
      </c>
      <c r="J66" s="169">
        <v>45234.710902777799</v>
      </c>
      <c r="K66" s="112" t="s">
        <v>3076</v>
      </c>
      <c r="L66" s="113" t="s">
        <v>3106</v>
      </c>
      <c r="M66" s="169">
        <v>45234.460902777799</v>
      </c>
      <c r="N66" s="112">
        <v>6009</v>
      </c>
      <c r="O66" s="113" t="s">
        <v>3174</v>
      </c>
      <c r="P66" s="113" t="s">
        <v>3286</v>
      </c>
      <c r="Q66" s="114">
        <v>537.29999999999995</v>
      </c>
      <c r="R66" s="114">
        <v>433.2</v>
      </c>
      <c r="S66" s="115">
        <v>482.70846423030002</v>
      </c>
      <c r="T66" s="115">
        <v>397.2883658020981</v>
      </c>
      <c r="U66" s="116">
        <v>0.1769600178120101</v>
      </c>
      <c r="V66" s="115">
        <v>227.79642661520131</v>
      </c>
      <c r="W66" s="112">
        <v>0.86</v>
      </c>
      <c r="X66" s="117">
        <v>1</v>
      </c>
      <c r="Y66" s="118">
        <v>1</v>
      </c>
      <c r="Z66" s="119">
        <v>3.7918750000000001E-2</v>
      </c>
      <c r="AA66" s="141"/>
    </row>
    <row xmlns:x14ac="http://schemas.microsoft.com/office/spreadsheetml/2009/9/ac" r="67" x14ac:dyDescent="0.25">
      <c r="A67" s="120">
        <v>66</v>
      </c>
      <c r="B67" s="120" t="s">
        <v>2673</v>
      </c>
      <c r="C67" s="120" t="s">
        <v>2792</v>
      </c>
      <c r="D67" s="121" t="s">
        <v>2885</v>
      </c>
      <c r="E67" s="154">
        <v>45.379199999999997</v>
      </c>
      <c r="F67" s="154">
        <v>-93.895799999999994</v>
      </c>
      <c r="G67" s="120" t="s">
        <v>2920</v>
      </c>
      <c r="H67" s="120" t="s">
        <v>2985</v>
      </c>
      <c r="I67" s="169">
        <v>44640.730023148106</v>
      </c>
      <c r="J67" s="169">
        <v>44640.730023148106</v>
      </c>
      <c r="K67" s="121" t="s">
        <v>3077</v>
      </c>
      <c r="L67" s="122" t="s">
        <v>3106</v>
      </c>
      <c r="M67" s="169">
        <v>44640.480023148106</v>
      </c>
      <c r="N67" s="121">
        <v>6090</v>
      </c>
      <c r="O67" s="122" t="s">
        <v>3175</v>
      </c>
      <c r="P67" s="122" t="s">
        <v>3287</v>
      </c>
      <c r="Q67" s="123">
        <v>1451.2</v>
      </c>
      <c r="R67" s="123">
        <v>1311.2</v>
      </c>
      <c r="S67" s="124">
        <v>1250.8867984946701</v>
      </c>
      <c r="T67" s="124">
        <v>1302.5293755864764</v>
      </c>
      <c r="U67" s="125">
        <v>4.1284772654051102E-2</v>
      </c>
      <c r="V67" s="124">
        <v>372.51221339520743</v>
      </c>
      <c r="W67" s="121">
        <v>1.91</v>
      </c>
      <c r="X67" s="128">
        <v>-1</v>
      </c>
      <c r="Y67" s="126">
        <v>0.7</v>
      </c>
      <c r="Z67" s="127">
        <v>4.6824999999999999E-2</v>
      </c>
      <c r="AA67" s="142"/>
    </row>
    <row xmlns:x14ac="http://schemas.microsoft.com/office/spreadsheetml/2009/9/ac" r="68" x14ac:dyDescent="0.25">
      <c r="A68" s="111">
        <v>67</v>
      </c>
      <c r="B68" s="111" t="s">
        <v>2674</v>
      </c>
      <c r="C68" s="111" t="s">
        <v>2793</v>
      </c>
      <c r="D68" s="112" t="s">
        <v>2885</v>
      </c>
      <c r="E68" s="155">
        <v>45.379199999999997</v>
      </c>
      <c r="F68" s="155">
        <v>-93.895799999999994</v>
      </c>
      <c r="G68" s="111" t="s">
        <v>2920</v>
      </c>
      <c r="H68" s="111" t="s">
        <v>2986</v>
      </c>
      <c r="I68" s="169">
        <v>44831.729953703703</v>
      </c>
      <c r="J68" s="169">
        <v>44831.729953703703</v>
      </c>
      <c r="K68" s="112" t="s">
        <v>3077</v>
      </c>
      <c r="L68" s="113" t="s">
        <v>3106</v>
      </c>
      <c r="M68" s="169">
        <v>44831.479953703703</v>
      </c>
      <c r="N68" s="112">
        <v>6090</v>
      </c>
      <c r="O68" s="113" t="s">
        <v>3176</v>
      </c>
      <c r="P68" s="113" t="s">
        <v>3287</v>
      </c>
      <c r="Q68" s="114">
        <v>1052.9000000000001</v>
      </c>
      <c r="R68" s="114">
        <v>1052.9000000000001</v>
      </c>
      <c r="S68" s="115">
        <v>955.17481274600004</v>
      </c>
      <c r="T68" s="115">
        <v>1406.0089888159739</v>
      </c>
      <c r="U68" s="116">
        <v>0.47199127327686313</v>
      </c>
      <c r="V68" s="115">
        <v>224.11044571300545</v>
      </c>
      <c r="W68" s="112">
        <v>3.34</v>
      </c>
      <c r="X68" s="117">
        <v>-1</v>
      </c>
      <c r="Y68" s="118">
        <v>1</v>
      </c>
      <c r="Z68" s="119">
        <v>3.8199999999999998E-2</v>
      </c>
      <c r="AA68" s="141" t="s">
        <v>3377</v>
      </c>
    </row>
    <row xmlns:x14ac="http://schemas.microsoft.com/office/spreadsheetml/2009/9/ac" r="69" x14ac:dyDescent="0.25">
      <c r="A69" s="120">
        <v>68</v>
      </c>
      <c r="B69" s="120" t="s">
        <v>2675</v>
      </c>
      <c r="C69" s="120" t="s">
        <v>2794</v>
      </c>
      <c r="D69" s="120" t="s">
        <v>2886</v>
      </c>
      <c r="E69" s="156">
        <v>38.347189</v>
      </c>
      <c r="F69" s="156">
        <v>-94.646705900000001</v>
      </c>
      <c r="G69" s="120" t="s">
        <v>2920</v>
      </c>
      <c r="H69" s="120" t="s">
        <v>2987</v>
      </c>
      <c r="I69" s="169">
        <v>44536.727118055598</v>
      </c>
      <c r="J69" s="169">
        <v>44536.727118055598</v>
      </c>
      <c r="K69" s="121" t="s">
        <v>3078</v>
      </c>
      <c r="L69" s="120" t="s">
        <v>3106</v>
      </c>
      <c r="M69" s="169">
        <v>44536.477118055598</v>
      </c>
      <c r="N69" s="120">
        <v>1241</v>
      </c>
      <c r="O69" s="120" t="s">
        <v>3177</v>
      </c>
      <c r="P69" s="122" t="s">
        <v>3288</v>
      </c>
      <c r="Q69" s="120">
        <v>365.5</v>
      </c>
      <c r="R69" s="120">
        <v>442.9</v>
      </c>
      <c r="S69" s="124">
        <v>363.17326696420002</v>
      </c>
      <c r="T69" s="124">
        <v>506.76290777136046</v>
      </c>
      <c r="U69" s="125">
        <v>0.3953750285846751</v>
      </c>
      <c r="V69" s="124">
        <v>71.054008222724434</v>
      </c>
      <c r="W69" s="121">
        <v>4.78</v>
      </c>
      <c r="X69" s="128">
        <v>-1</v>
      </c>
      <c r="Y69" s="126">
        <v>0.5</v>
      </c>
      <c r="Z69" s="127">
        <v>2.8968750000000001E-2</v>
      </c>
      <c r="AA69" s="120"/>
    </row>
    <row xmlns:x14ac="http://schemas.microsoft.com/office/spreadsheetml/2009/9/ac" r="70" x14ac:dyDescent="0.25">
      <c r="A70" s="111">
        <v>69</v>
      </c>
      <c r="B70" s="111" t="s">
        <v>2676</v>
      </c>
      <c r="C70" s="111" t="s">
        <v>2795</v>
      </c>
      <c r="D70" s="112" t="s">
        <v>2887</v>
      </c>
      <c r="E70" s="155">
        <v>32.259700000000002</v>
      </c>
      <c r="F70" s="155">
        <v>-94.570300000000003</v>
      </c>
      <c r="G70" s="111" t="s">
        <v>2920</v>
      </c>
      <c r="H70" s="111" t="s">
        <v>2988</v>
      </c>
      <c r="I70" s="169">
        <v>44287.722905092603</v>
      </c>
      <c r="J70" s="169">
        <v>44287.722905092603</v>
      </c>
      <c r="K70" s="112" t="s">
        <v>3079</v>
      </c>
      <c r="L70" s="113" t="s">
        <v>3106</v>
      </c>
      <c r="M70" s="169">
        <v>44287.472905092603</v>
      </c>
      <c r="N70" s="112">
        <v>6146</v>
      </c>
      <c r="O70" s="113" t="s">
        <v>3178</v>
      </c>
      <c r="P70" s="113" t="s">
        <v>3289</v>
      </c>
      <c r="Q70" s="114">
        <v>1201.3</v>
      </c>
      <c r="R70" s="114">
        <v>1170.4000000000001</v>
      </c>
      <c r="S70" s="115">
        <v>1080.45702534</v>
      </c>
      <c r="T70" s="115">
        <v>1073.2970716281106</v>
      </c>
      <c r="U70" s="116">
        <v>6.6267825040391805E-3</v>
      </c>
      <c r="V70" s="115">
        <v>179.6787692640618</v>
      </c>
      <c r="W70" s="112">
        <v>3.06</v>
      </c>
      <c r="X70" s="117">
        <v>-1</v>
      </c>
      <c r="Y70" s="118">
        <v>1</v>
      </c>
      <c r="Z70" s="119">
        <v>4.7668750000000003E-2</v>
      </c>
      <c r="AA70" s="141" t="s">
        <v>3377</v>
      </c>
    </row>
    <row xmlns:x14ac="http://schemas.microsoft.com/office/spreadsheetml/2009/9/ac" r="71" x14ac:dyDescent="0.25">
      <c r="A71" s="120">
        <v>70</v>
      </c>
      <c r="B71" s="120" t="s">
        <v>2677</v>
      </c>
      <c r="C71" s="120" t="s">
        <v>2796</v>
      </c>
      <c r="D71" s="120" t="s">
        <v>2888</v>
      </c>
      <c r="E71" s="156">
        <v>38.347189</v>
      </c>
      <c r="F71" s="156">
        <v>-94.646705900000001</v>
      </c>
      <c r="G71" s="120" t="s">
        <v>2920</v>
      </c>
      <c r="H71" s="120" t="s">
        <v>2989</v>
      </c>
      <c r="I71" s="169">
        <v>44452.727453703701</v>
      </c>
      <c r="J71" s="169">
        <v>44452.727453703701</v>
      </c>
      <c r="K71" s="121" t="s">
        <v>3080</v>
      </c>
      <c r="L71" s="120" t="s">
        <v>3106</v>
      </c>
      <c r="M71" s="169">
        <v>44452.477453703701</v>
      </c>
      <c r="N71" s="120">
        <v>1241</v>
      </c>
      <c r="O71" s="120" t="s">
        <v>3179</v>
      </c>
      <c r="P71" s="122" t="s">
        <v>3290</v>
      </c>
      <c r="Q71" s="120">
        <v>662.6</v>
      </c>
      <c r="R71" s="120">
        <v>671</v>
      </c>
      <c r="S71" s="124">
        <v>604.52976704119999</v>
      </c>
      <c r="T71" s="124">
        <v>700.78575737901895</v>
      </c>
      <c r="U71" s="125">
        <v>0.15922456690417844</v>
      </c>
      <c r="V71" s="124">
        <v>85.686821814780444</v>
      </c>
      <c r="W71" s="121">
        <v>5.41</v>
      </c>
      <c r="X71" s="128">
        <v>-1</v>
      </c>
      <c r="Y71" s="126">
        <v>0.5</v>
      </c>
      <c r="Z71" s="127">
        <v>5.3587500000000003E-2</v>
      </c>
      <c r="AA71" s="142"/>
    </row>
    <row xmlns:x14ac="http://schemas.microsoft.com/office/spreadsheetml/2009/9/ac" r="72" x14ac:dyDescent="0.25">
      <c r="A72" s="111">
        <v>71</v>
      </c>
      <c r="B72" s="111" t="s">
        <v>2678</v>
      </c>
      <c r="C72" s="111" t="s">
        <v>2797</v>
      </c>
      <c r="D72" s="112" t="s">
        <v>2888</v>
      </c>
      <c r="E72" s="153">
        <v>38.347189</v>
      </c>
      <c r="F72" s="153">
        <v>-94.646705900000001</v>
      </c>
      <c r="G72" s="111" t="s">
        <v>2920</v>
      </c>
      <c r="H72" s="111" t="s">
        <v>2990</v>
      </c>
      <c r="I72" s="169">
        <v>44023.724525462996</v>
      </c>
      <c r="J72" s="169">
        <v>44023.724525462996</v>
      </c>
      <c r="K72" s="112" t="s">
        <v>3080</v>
      </c>
      <c r="L72" s="113" t="s">
        <v>3106</v>
      </c>
      <c r="M72" s="169">
        <v>44023.474525462996</v>
      </c>
      <c r="N72" s="112">
        <v>1241</v>
      </c>
      <c r="O72" s="113" t="s">
        <v>3180</v>
      </c>
      <c r="P72" s="113" t="s">
        <v>3291</v>
      </c>
      <c r="Q72" s="114">
        <v>1601.4</v>
      </c>
      <c r="R72" s="114">
        <v>1598</v>
      </c>
      <c r="S72" s="115">
        <v>1451.5832785248699</v>
      </c>
      <c r="T72" s="115">
        <v>1986.8612348061004</v>
      </c>
      <c r="U72" s="116">
        <v>0.36875456213934305</v>
      </c>
      <c r="V72" s="115">
        <v>367.23417894840327</v>
      </c>
      <c r="W72" s="112">
        <v>2.72</v>
      </c>
      <c r="X72" s="117">
        <v>1</v>
      </c>
      <c r="Y72" s="118">
        <v>1</v>
      </c>
      <c r="Z72" s="119">
        <v>4.8256250000000001E-2</v>
      </c>
      <c r="AA72" s="141" t="s">
        <v>3378</v>
      </c>
    </row>
    <row xmlns:x14ac="http://schemas.microsoft.com/office/spreadsheetml/2009/9/ac" r="73" x14ac:dyDescent="0.25">
      <c r="A73" s="120">
        <v>72</v>
      </c>
      <c r="B73" s="120" t="s">
        <v>2679</v>
      </c>
      <c r="C73" s="120" t="s">
        <v>2798</v>
      </c>
      <c r="D73" s="121" t="s">
        <v>2889</v>
      </c>
      <c r="E73" s="154">
        <v>32.259700000000002</v>
      </c>
      <c r="F73" s="154">
        <v>-94.570300000000003</v>
      </c>
      <c r="G73" s="120" t="s">
        <v>2920</v>
      </c>
      <c r="H73" s="120" t="s">
        <v>2991</v>
      </c>
      <c r="I73" s="169">
        <v>44623.723784722199</v>
      </c>
      <c r="J73" s="169">
        <v>44623.723784722199</v>
      </c>
      <c r="K73" s="121" t="s">
        <v>3081</v>
      </c>
      <c r="L73" s="122" t="s">
        <v>3106</v>
      </c>
      <c r="M73" s="169">
        <v>44623.473784722199</v>
      </c>
      <c r="N73" s="121">
        <v>6146</v>
      </c>
      <c r="O73" s="122" t="s">
        <v>3181</v>
      </c>
      <c r="P73" s="122" t="s">
        <v>3292</v>
      </c>
      <c r="Q73" s="123">
        <v>1866.9</v>
      </c>
      <c r="R73" s="123">
        <v>1838.5</v>
      </c>
      <c r="S73" s="124">
        <v>1684.17637401347</v>
      </c>
      <c r="T73" s="124">
        <v>565.81158733717984</v>
      </c>
      <c r="U73" s="125">
        <v>0.66404255749721464</v>
      </c>
      <c r="V73" s="124">
        <v>429.04150051342873</v>
      </c>
      <c r="W73" s="121">
        <v>0.57999999999999996</v>
      </c>
      <c r="X73" s="128">
        <v>-1</v>
      </c>
      <c r="Y73" s="126">
        <v>-1</v>
      </c>
      <c r="Z73" s="127">
        <v>3.8537500000000002E-2</v>
      </c>
      <c r="AA73" s="142" t="s">
        <v>3379</v>
      </c>
    </row>
    <row xmlns:x14ac="http://schemas.microsoft.com/office/spreadsheetml/2009/9/ac" r="74" x14ac:dyDescent="0.25">
      <c r="A74" s="111">
        <v>73</v>
      </c>
      <c r="B74" s="111" t="s">
        <v>2680</v>
      </c>
      <c r="C74" s="111" t="s">
        <v>2799</v>
      </c>
      <c r="D74" s="112" t="s">
        <v>2889</v>
      </c>
      <c r="E74" s="155">
        <v>32.259700000000002</v>
      </c>
      <c r="F74" s="155">
        <v>-94.570300000000003</v>
      </c>
      <c r="G74" s="111" t="s">
        <v>2920</v>
      </c>
      <c r="H74" s="111" t="s">
        <v>2992</v>
      </c>
      <c r="I74" s="169">
        <v>44200.723379629599</v>
      </c>
      <c r="J74" s="169">
        <v>44200.723379629599</v>
      </c>
      <c r="K74" s="112" t="s">
        <v>3081</v>
      </c>
      <c r="L74" s="113" t="s">
        <v>3106</v>
      </c>
      <c r="M74" s="169">
        <v>44200.473379629599</v>
      </c>
      <c r="N74" s="112">
        <v>6146</v>
      </c>
      <c r="O74" s="113" t="s">
        <v>3182</v>
      </c>
      <c r="P74" s="113" t="s">
        <v>3293</v>
      </c>
      <c r="Q74" s="114">
        <v>1286</v>
      </c>
      <c r="R74" s="114">
        <v>1418.3</v>
      </c>
      <c r="S74" s="115">
        <v>1208.6467650257</v>
      </c>
      <c r="T74" s="115">
        <v>1686.7988258694581</v>
      </c>
      <c r="U74" s="116">
        <v>0.39560943253225106</v>
      </c>
      <c r="V74" s="115">
        <v>460.00114988390067</v>
      </c>
      <c r="W74" s="112">
        <v>1.96</v>
      </c>
      <c r="X74" s="117">
        <v>-1</v>
      </c>
      <c r="Y74" s="118">
        <v>0.5</v>
      </c>
      <c r="Z74" s="119">
        <v>4.2062500000000003E-2</v>
      </c>
      <c r="AA74" s="141" t="s">
        <v>3380</v>
      </c>
    </row>
    <row xmlns:x14ac="http://schemas.microsoft.com/office/spreadsheetml/2009/9/ac" r="75" x14ac:dyDescent="0.25">
      <c r="A75" s="120">
        <v>74</v>
      </c>
      <c r="B75" s="120" t="s">
        <v>2681</v>
      </c>
      <c r="C75" s="120" t="s">
        <v>2800</v>
      </c>
      <c r="D75" s="121" t="s">
        <v>2890</v>
      </c>
      <c r="E75" s="154">
        <v>31.184999999999999</v>
      </c>
      <c r="F75" s="154">
        <v>-96.485299999999995</v>
      </c>
      <c r="G75" s="120" t="s">
        <v>2920</v>
      </c>
      <c r="H75" s="120" t="s">
        <v>2993</v>
      </c>
      <c r="I75" s="169">
        <v>44591.727835648104</v>
      </c>
      <c r="J75" s="169">
        <v>44591.727835648104</v>
      </c>
      <c r="K75" s="121" t="s">
        <v>3081</v>
      </c>
      <c r="L75" s="122" t="s">
        <v>3106</v>
      </c>
      <c r="M75" s="169">
        <v>44591.477835648104</v>
      </c>
      <c r="N75" s="121">
        <v>6180</v>
      </c>
      <c r="O75" s="122" t="s">
        <v>3183</v>
      </c>
      <c r="P75" s="122" t="s">
        <v>3294</v>
      </c>
      <c r="Q75" s="123">
        <v>1396</v>
      </c>
      <c r="R75" s="123">
        <v>1398.9</v>
      </c>
      <c r="S75" s="124">
        <v>1267.65762038813</v>
      </c>
      <c r="T75" s="124">
        <v>1100.8171959001743</v>
      </c>
      <c r="U75" s="125">
        <v>0.13161315942460292</v>
      </c>
      <c r="V75" s="124">
        <v>131.34202856083718</v>
      </c>
      <c r="W75" s="121">
        <v>4.62</v>
      </c>
      <c r="X75" s="128">
        <v>-1</v>
      </c>
      <c r="Y75" s="126">
        <v>1</v>
      </c>
      <c r="Z75" s="127">
        <v>1.7656249999999998E-2</v>
      </c>
      <c r="AA75" s="142"/>
    </row>
    <row xmlns:x14ac="http://schemas.microsoft.com/office/spreadsheetml/2009/9/ac" r="76" x14ac:dyDescent="0.25">
      <c r="A76" s="111">
        <v>75</v>
      </c>
      <c r="B76" s="111" t="s">
        <v>2682</v>
      </c>
      <c r="C76" s="111" t="s">
        <v>2801</v>
      </c>
      <c r="D76" s="112" t="s">
        <v>2890</v>
      </c>
      <c r="E76" s="155">
        <v>31.184999999999999</v>
      </c>
      <c r="F76" s="155">
        <v>-96.485299999999995</v>
      </c>
      <c r="G76" s="111" t="s">
        <v>2920</v>
      </c>
      <c r="H76" s="111" t="s">
        <v>2994</v>
      </c>
      <c r="I76" s="169">
        <v>44646.727719907409</v>
      </c>
      <c r="J76" s="169">
        <v>44646.727719907409</v>
      </c>
      <c r="K76" s="112" t="s">
        <v>3081</v>
      </c>
      <c r="L76" s="113" t="s">
        <v>3106</v>
      </c>
      <c r="M76" s="169">
        <v>44646.477719907409</v>
      </c>
      <c r="N76" s="112">
        <v>6180</v>
      </c>
      <c r="O76" s="113" t="s">
        <v>3184</v>
      </c>
      <c r="P76" s="113" t="s">
        <v>3295</v>
      </c>
      <c r="Q76" s="114">
        <v>767.3</v>
      </c>
      <c r="R76" s="114">
        <v>835.6</v>
      </c>
      <c r="S76" s="115">
        <v>723.96517398590004</v>
      </c>
      <c r="T76" s="115">
        <v>806.05192218150603</v>
      </c>
      <c r="U76" s="116">
        <v>0.11338494052644128</v>
      </c>
      <c r="V76" s="115">
        <v>125.95260452984687</v>
      </c>
      <c r="W76" s="112">
        <v>3.3</v>
      </c>
      <c r="X76" s="117">
        <v>-1</v>
      </c>
      <c r="Y76" s="118">
        <v>0.7</v>
      </c>
      <c r="Z76" s="119">
        <v>2.3931250000000001E-2</v>
      </c>
      <c r="AA76" s="111"/>
    </row>
    <row xmlns:x14ac="http://schemas.microsoft.com/office/spreadsheetml/2009/9/ac" r="77" x14ac:dyDescent="0.25">
      <c r="A77" s="120">
        <v>76</v>
      </c>
      <c r="B77" s="120" t="s">
        <v>2683</v>
      </c>
      <c r="C77" s="120" t="s">
        <v>2802</v>
      </c>
      <c r="D77" s="121" t="s">
        <v>2890</v>
      </c>
      <c r="E77" s="156">
        <v>31.184999999999999</v>
      </c>
      <c r="F77" s="156">
        <v>-96.485299999999995</v>
      </c>
      <c r="G77" s="120" t="s">
        <v>2920</v>
      </c>
      <c r="H77" s="120" t="s">
        <v>2995</v>
      </c>
      <c r="I77" s="169">
        <v>44110.72613425929</v>
      </c>
      <c r="J77" s="169">
        <v>44110.72613425929</v>
      </c>
      <c r="K77" s="121" t="s">
        <v>3081</v>
      </c>
      <c r="L77" s="122" t="s">
        <v>3106</v>
      </c>
      <c r="M77" s="169">
        <v>44110.47613425929</v>
      </c>
      <c r="N77" s="121">
        <v>6180</v>
      </c>
      <c r="O77" s="122" t="s">
        <v>3185</v>
      </c>
      <c r="P77" s="122" t="s">
        <v>3296</v>
      </c>
      <c r="Q77" s="123">
        <v>1874.4</v>
      </c>
      <c r="R77" s="123">
        <v>1879.2</v>
      </c>
      <c r="S77" s="124">
        <v>1702.2414461359999</v>
      </c>
      <c r="T77" s="124">
        <v>1637.7420015324931</v>
      </c>
      <c r="U77" s="125">
        <v>3.7890890713486766E-2</v>
      </c>
      <c r="V77" s="124">
        <v>455.59778450555643</v>
      </c>
      <c r="W77" s="121">
        <v>1.93</v>
      </c>
      <c r="X77" s="128">
        <v>-1</v>
      </c>
      <c r="Y77" s="126">
        <v>1</v>
      </c>
      <c r="Z77" s="127">
        <v>3.8162500000000002E-2</v>
      </c>
      <c r="AA77" s="142" t="s">
        <v>3381</v>
      </c>
    </row>
    <row xmlns:x14ac="http://schemas.microsoft.com/office/spreadsheetml/2009/9/ac" r="78" x14ac:dyDescent="0.25">
      <c r="A78" s="111">
        <v>77</v>
      </c>
      <c r="B78" s="111" t="s">
        <v>2684</v>
      </c>
      <c r="C78" s="111" t="s">
        <v>2803</v>
      </c>
      <c r="D78" s="112" t="s">
        <v>2890</v>
      </c>
      <c r="E78" s="155">
        <v>31.184999999999999</v>
      </c>
      <c r="F78" s="155">
        <v>-96.485299999999995</v>
      </c>
      <c r="G78" s="111" t="s">
        <v>2920</v>
      </c>
      <c r="H78" s="111" t="s">
        <v>2996</v>
      </c>
      <c r="I78" s="169">
        <v>44310.727731481507</v>
      </c>
      <c r="J78" s="169">
        <v>44310.727731481507</v>
      </c>
      <c r="K78" s="112" t="s">
        <v>3081</v>
      </c>
      <c r="L78" s="113" t="s">
        <v>3106</v>
      </c>
      <c r="M78" s="169">
        <v>44310.477731481507</v>
      </c>
      <c r="N78" s="112">
        <v>6180</v>
      </c>
      <c r="O78" s="113" t="s">
        <v>3186</v>
      </c>
      <c r="P78" s="113" t="s">
        <v>3297</v>
      </c>
      <c r="Q78" s="114">
        <v>893.6</v>
      </c>
      <c r="R78" s="114">
        <v>900.9</v>
      </c>
      <c r="S78" s="115">
        <v>813.64038553490002</v>
      </c>
      <c r="T78" s="115">
        <v>1392.1754960336395</v>
      </c>
      <c r="U78" s="116">
        <v>0.7110452243817782</v>
      </c>
      <c r="V78" s="115">
        <v>135.34202173916242</v>
      </c>
      <c r="W78" s="112">
        <v>5.95</v>
      </c>
      <c r="X78" s="117">
        <v>-1</v>
      </c>
      <c r="Y78" s="118">
        <v>0.7</v>
      </c>
      <c r="Z78" s="119">
        <v>2.595625E-2</v>
      </c>
      <c r="AA78" s="141" t="s">
        <v>3382</v>
      </c>
    </row>
    <row xmlns:x14ac="http://schemas.microsoft.com/office/spreadsheetml/2009/9/ac" r="79" x14ac:dyDescent="0.25">
      <c r="A79" s="120">
        <v>78</v>
      </c>
      <c r="B79" s="120" t="s">
        <v>2685</v>
      </c>
      <c r="C79" s="120" t="s">
        <v>2804</v>
      </c>
      <c r="D79" s="121" t="s">
        <v>2890</v>
      </c>
      <c r="E79" s="154">
        <v>31.184999999999999</v>
      </c>
      <c r="F79" s="154">
        <v>-96.485299999999995</v>
      </c>
      <c r="G79" s="120" t="s">
        <v>2920</v>
      </c>
      <c r="H79" s="120" t="s">
        <v>2997</v>
      </c>
      <c r="I79" s="169">
        <v>44536.7285416667</v>
      </c>
      <c r="J79" s="169">
        <v>44536.7285416667</v>
      </c>
      <c r="K79" s="121" t="s">
        <v>3081</v>
      </c>
      <c r="L79" s="122" t="s">
        <v>3106</v>
      </c>
      <c r="M79" s="169">
        <v>44536.4785416667</v>
      </c>
      <c r="N79" s="121">
        <v>6180</v>
      </c>
      <c r="O79" s="122" t="s">
        <v>3187</v>
      </c>
      <c r="P79" s="122" t="s">
        <v>3298</v>
      </c>
      <c r="Q79" s="123">
        <v>1798.7</v>
      </c>
      <c r="R79" s="123">
        <v>1790.1</v>
      </c>
      <c r="S79" s="124">
        <v>1627.9823272687299</v>
      </c>
      <c r="T79" s="124">
        <v>1688.6828638768632</v>
      </c>
      <c r="U79" s="125">
        <v>3.7285746651789936E-2</v>
      </c>
      <c r="V79" s="124">
        <v>147.5004656488085</v>
      </c>
      <c r="W79" s="121">
        <v>7.76</v>
      </c>
      <c r="X79" s="128">
        <v>-1</v>
      </c>
      <c r="Y79" s="126">
        <v>1</v>
      </c>
      <c r="Z79" s="127">
        <v>2.23E-2</v>
      </c>
      <c r="AA79" s="142" t="s">
        <v>3383</v>
      </c>
    </row>
    <row xmlns:x14ac="http://schemas.microsoft.com/office/spreadsheetml/2009/9/ac" r="80" x14ac:dyDescent="0.25">
      <c r="A80" s="111">
        <v>79</v>
      </c>
      <c r="B80" s="111" t="s">
        <v>2686</v>
      </c>
      <c r="C80" s="111" t="s">
        <v>2805</v>
      </c>
      <c r="D80" s="112" t="s">
        <v>2891</v>
      </c>
      <c r="E80" s="155">
        <v>29.917200000000001</v>
      </c>
      <c r="F80" s="155">
        <v>-96.750600000000006</v>
      </c>
      <c r="G80" s="111" t="s">
        <v>2920</v>
      </c>
      <c r="H80" s="111" t="s">
        <v>2998</v>
      </c>
      <c r="I80" s="169">
        <v>44591.728101851899</v>
      </c>
      <c r="J80" s="169">
        <v>44591.728101851899</v>
      </c>
      <c r="K80" s="112" t="s">
        <v>3081</v>
      </c>
      <c r="L80" s="113" t="s">
        <v>3106</v>
      </c>
      <c r="M80" s="169">
        <v>44591.478101851899</v>
      </c>
      <c r="N80" s="112">
        <v>6179</v>
      </c>
      <c r="O80" s="113" t="s">
        <v>3188</v>
      </c>
      <c r="P80" s="113" t="s">
        <v>3299</v>
      </c>
      <c r="Q80" s="114">
        <v>1394.8</v>
      </c>
      <c r="R80" s="114">
        <v>1390.4</v>
      </c>
      <c r="S80" s="115">
        <v>1263.4785226858701</v>
      </c>
      <c r="T80" s="115">
        <v>1088.5786749226215</v>
      </c>
      <c r="U80" s="116">
        <v>0.13842724242866508</v>
      </c>
      <c r="V80" s="115">
        <v>194.50471937862721</v>
      </c>
      <c r="W80" s="112">
        <v>2.83</v>
      </c>
      <c r="X80" s="117">
        <v>-1</v>
      </c>
      <c r="Y80" s="118">
        <v>0.7</v>
      </c>
      <c r="Z80" s="119">
        <v>2.15125E-2</v>
      </c>
      <c r="AA80" s="111"/>
    </row>
    <row xmlns:x14ac="http://schemas.microsoft.com/office/spreadsheetml/2009/9/ac" r="81" x14ac:dyDescent="0.25">
      <c r="A81" s="120">
        <v>80</v>
      </c>
      <c r="B81" s="120" t="s">
        <v>2687</v>
      </c>
      <c r="C81" s="120" t="s">
        <v>2806</v>
      </c>
      <c r="D81" s="121" t="s">
        <v>2892</v>
      </c>
      <c r="E81" s="154">
        <v>31.184999999999999</v>
      </c>
      <c r="F81" s="154">
        <v>-96.485299999999995</v>
      </c>
      <c r="G81" s="120" t="s">
        <v>2920</v>
      </c>
      <c r="H81" s="120" t="s">
        <v>2999</v>
      </c>
      <c r="I81" s="169">
        <v>44023.725914351897</v>
      </c>
      <c r="J81" s="169">
        <v>44023.725914351897</v>
      </c>
      <c r="K81" s="121" t="s">
        <v>3081</v>
      </c>
      <c r="L81" s="122" t="s">
        <v>3106</v>
      </c>
      <c r="M81" s="169">
        <v>44023.475914351897</v>
      </c>
      <c r="N81" s="121">
        <v>6180</v>
      </c>
      <c r="O81" s="122" t="s">
        <v>3189</v>
      </c>
      <c r="P81" s="122" t="s">
        <v>3300</v>
      </c>
      <c r="Q81" s="123">
        <v>1869.6</v>
      </c>
      <c r="R81" s="123">
        <v>1875.6</v>
      </c>
      <c r="S81" s="124">
        <v>1698.340551754</v>
      </c>
      <c r="T81" s="124">
        <v>1980.9799490233247</v>
      </c>
      <c r="U81" s="125">
        <v>0.16642092010193268</v>
      </c>
      <c r="V81" s="124">
        <v>302.55665919724373</v>
      </c>
      <c r="W81" s="121">
        <v>3.26</v>
      </c>
      <c r="X81" s="128">
        <v>1</v>
      </c>
      <c r="Y81" s="126">
        <v>1</v>
      </c>
      <c r="Z81" s="127">
        <v>3.3700000000000001E-2</v>
      </c>
      <c r="AA81" s="142" t="s">
        <v>3384</v>
      </c>
    </row>
    <row xmlns:x14ac="http://schemas.microsoft.com/office/spreadsheetml/2009/9/ac" r="82" x14ac:dyDescent="0.25">
      <c r="A82" s="111">
        <v>81</v>
      </c>
      <c r="B82" s="111" t="s">
        <v>2688</v>
      </c>
      <c r="C82" s="111" t="s">
        <v>2807</v>
      </c>
      <c r="D82" s="112" t="s">
        <v>2893</v>
      </c>
      <c r="E82" s="155">
        <v>29.917200000000001</v>
      </c>
      <c r="F82" s="155">
        <v>-96.750600000000006</v>
      </c>
      <c r="G82" s="111" t="s">
        <v>2920</v>
      </c>
      <c r="H82" s="111" t="s">
        <v>3000</v>
      </c>
      <c r="I82" s="169">
        <v>44646.727974537003</v>
      </c>
      <c r="J82" s="169">
        <v>44646.727974537003</v>
      </c>
      <c r="K82" s="112" t="s">
        <v>3081</v>
      </c>
      <c r="L82" s="113" t="s">
        <v>3106</v>
      </c>
      <c r="M82" s="169">
        <v>44646.477974537003</v>
      </c>
      <c r="N82" s="112">
        <v>6179</v>
      </c>
      <c r="O82" s="113" t="s">
        <v>3190</v>
      </c>
      <c r="P82" s="113" t="s">
        <v>3301</v>
      </c>
      <c r="Q82" s="114">
        <v>1765.4</v>
      </c>
      <c r="R82" s="114">
        <v>1773.9</v>
      </c>
      <c r="S82" s="115">
        <v>1605.1424394646699</v>
      </c>
      <c r="T82" s="115">
        <v>1617.1532347309385</v>
      </c>
      <c r="U82" s="116">
        <v>7.4826974671944385E-3</v>
      </c>
      <c r="V82" s="115">
        <v>205.43345036920874</v>
      </c>
      <c r="W82" s="112">
        <v>3.98</v>
      </c>
      <c r="X82" s="117">
        <v>-1</v>
      </c>
      <c r="Y82" s="118">
        <v>1</v>
      </c>
      <c r="Z82" s="119">
        <v>2.8924999999999999E-2</v>
      </c>
      <c r="AA82" s="111" t="s">
        <v>3385</v>
      </c>
    </row>
    <row xmlns:x14ac="http://schemas.microsoft.com/office/spreadsheetml/2009/9/ac" r="83" x14ac:dyDescent="0.25">
      <c r="A83" s="120">
        <v>82</v>
      </c>
      <c r="B83" s="120" t="s">
        <v>2689</v>
      </c>
      <c r="C83" s="120" t="s">
        <v>2808</v>
      </c>
      <c r="D83" s="121" t="s">
        <v>2893</v>
      </c>
      <c r="E83" s="156">
        <v>29.917200000000001</v>
      </c>
      <c r="F83" s="156">
        <v>-96.750600000000006</v>
      </c>
      <c r="G83" s="120" t="s">
        <v>2920</v>
      </c>
      <c r="H83" s="120" t="s">
        <v>3001</v>
      </c>
      <c r="I83" s="169">
        <v>44310.727997685193</v>
      </c>
      <c r="J83" s="169">
        <v>44310.727997685193</v>
      </c>
      <c r="K83" s="121" t="s">
        <v>3081</v>
      </c>
      <c r="L83" s="122" t="s">
        <v>3106</v>
      </c>
      <c r="M83" s="169">
        <v>44310.477997685193</v>
      </c>
      <c r="N83" s="121">
        <v>6179</v>
      </c>
      <c r="O83" s="122" t="s">
        <v>3191</v>
      </c>
      <c r="P83" s="122" t="s">
        <v>3301</v>
      </c>
      <c r="Q83" s="123">
        <v>1037.5</v>
      </c>
      <c r="R83" s="123">
        <v>1164.7</v>
      </c>
      <c r="S83" s="124">
        <v>995.05465391639996</v>
      </c>
      <c r="T83" s="124">
        <v>1189.3894967829142</v>
      </c>
      <c r="U83" s="125">
        <v>0.19530067228130504</v>
      </c>
      <c r="V83" s="124">
        <v>112.49163769435475</v>
      </c>
      <c r="W83" s="121">
        <v>6.15</v>
      </c>
      <c r="X83" s="128">
        <v>-1</v>
      </c>
      <c r="Y83" s="126">
        <v>1</v>
      </c>
      <c r="Z83" s="127">
        <v>2.8237499999999999E-2</v>
      </c>
      <c r="AA83" s="142"/>
    </row>
    <row xmlns:x14ac="http://schemas.microsoft.com/office/spreadsheetml/2009/9/ac" r="84" x14ac:dyDescent="0.25">
      <c r="A84" s="111">
        <v>83</v>
      </c>
      <c r="B84" s="111" t="s">
        <v>2690</v>
      </c>
      <c r="C84" s="111" t="s">
        <v>2809</v>
      </c>
      <c r="D84" s="112" t="s">
        <v>2894</v>
      </c>
      <c r="E84" s="153">
        <v>31.184999999999999</v>
      </c>
      <c r="F84" s="153">
        <v>-96.485299999999995</v>
      </c>
      <c r="G84" s="111" t="s">
        <v>2920</v>
      </c>
      <c r="H84" s="111" t="s">
        <v>3002</v>
      </c>
      <c r="I84" s="169">
        <v>43994.725833333301</v>
      </c>
      <c r="J84" s="169">
        <v>43994.725833333301</v>
      </c>
      <c r="K84" s="112" t="s">
        <v>3081</v>
      </c>
      <c r="L84" s="113" t="s">
        <v>3106</v>
      </c>
      <c r="M84" s="169">
        <v>43994.475833333301</v>
      </c>
      <c r="N84" s="112">
        <v>6180</v>
      </c>
      <c r="O84" s="113" t="s">
        <v>3192</v>
      </c>
      <c r="P84" s="113" t="s">
        <v>3302</v>
      </c>
      <c r="Q84" s="114">
        <v>1759.1</v>
      </c>
      <c r="R84" s="114">
        <v>1762.5</v>
      </c>
      <c r="S84" s="115">
        <v>1597.11385451567</v>
      </c>
      <c r="T84" s="115">
        <v>1871.4460515237904</v>
      </c>
      <c r="U84" s="116">
        <v>0.17176746431224998</v>
      </c>
      <c r="V84" s="115">
        <v>238.95684615773413</v>
      </c>
      <c r="W84" s="112">
        <v>4</v>
      </c>
      <c r="X84" s="117">
        <v>-1</v>
      </c>
      <c r="Y84" s="118">
        <v>1</v>
      </c>
      <c r="Z84" s="119">
        <v>4.2012500000000001E-2</v>
      </c>
      <c r="AA84" s="141" t="s">
        <v>3386</v>
      </c>
    </row>
    <row xmlns:x14ac="http://schemas.microsoft.com/office/spreadsheetml/2009/9/ac" r="85" x14ac:dyDescent="0.25">
      <c r="A85" s="120">
        <v>84</v>
      </c>
      <c r="B85" s="120" t="s">
        <v>2691</v>
      </c>
      <c r="C85" s="120" t="s">
        <v>2810</v>
      </c>
      <c r="D85" s="121" t="s">
        <v>2895</v>
      </c>
      <c r="E85" s="156">
        <v>29.917200000000001</v>
      </c>
      <c r="F85" s="156">
        <v>-96.750600000000006</v>
      </c>
      <c r="G85" s="120" t="s">
        <v>2920</v>
      </c>
      <c r="H85" s="120" t="s">
        <v>3003</v>
      </c>
      <c r="I85" s="169">
        <v>44023.726180555597</v>
      </c>
      <c r="J85" s="169">
        <v>44023.726180555597</v>
      </c>
      <c r="K85" s="121" t="s">
        <v>3081</v>
      </c>
      <c r="L85" s="122" t="s">
        <v>3106</v>
      </c>
      <c r="M85" s="169">
        <v>44023.476180555597</v>
      </c>
      <c r="N85" s="121">
        <v>6179</v>
      </c>
      <c r="O85" s="122" t="s">
        <v>3193</v>
      </c>
      <c r="P85" s="122" t="s">
        <v>3302</v>
      </c>
      <c r="Q85" s="123">
        <v>1793.1</v>
      </c>
      <c r="R85" s="123">
        <v>1824.9</v>
      </c>
      <c r="S85" s="124">
        <v>1638.693155099</v>
      </c>
      <c r="T85" s="124">
        <v>1563.7988489797372</v>
      </c>
      <c r="U85" s="125">
        <v>4.5703679109307199E-2</v>
      </c>
      <c r="V85" s="124">
        <v>273.5029128903729</v>
      </c>
      <c r="W85" s="121">
        <v>2.82</v>
      </c>
      <c r="X85" s="128">
        <v>-1</v>
      </c>
      <c r="Y85" s="126">
        <v>1</v>
      </c>
      <c r="Z85" s="127">
        <v>2.1493749999999999E-2</v>
      </c>
      <c r="AA85" s="142" t="s">
        <v>3387</v>
      </c>
    </row>
    <row xmlns:x14ac="http://schemas.microsoft.com/office/spreadsheetml/2009/9/ac" r="86" x14ac:dyDescent="0.25">
      <c r="A86" s="111">
        <v>85</v>
      </c>
      <c r="B86" s="111" t="s">
        <v>2692</v>
      </c>
      <c r="C86" s="111" t="s">
        <v>2811</v>
      </c>
      <c r="D86" s="112" t="s">
        <v>2895</v>
      </c>
      <c r="E86" s="155">
        <v>29.917200000000001</v>
      </c>
      <c r="F86" s="155">
        <v>-96.750600000000006</v>
      </c>
      <c r="G86" s="111" t="s">
        <v>2920</v>
      </c>
      <c r="H86" s="111" t="s">
        <v>3004</v>
      </c>
      <c r="I86" s="169">
        <v>43994.726053240709</v>
      </c>
      <c r="J86" s="169">
        <v>43994.726053240709</v>
      </c>
      <c r="K86" s="112" t="s">
        <v>3081</v>
      </c>
      <c r="L86" s="113" t="s">
        <v>3106</v>
      </c>
      <c r="M86" s="169">
        <v>43994.476053240709</v>
      </c>
      <c r="N86" s="112">
        <v>6179</v>
      </c>
      <c r="O86" s="113" t="s">
        <v>3194</v>
      </c>
      <c r="P86" s="113" t="s">
        <v>3302</v>
      </c>
      <c r="Q86" s="114">
        <v>1467.5</v>
      </c>
      <c r="R86" s="114">
        <v>1562.8</v>
      </c>
      <c r="S86" s="115">
        <v>1367.3164000008301</v>
      </c>
      <c r="T86" s="115">
        <v>1768.9421452874446</v>
      </c>
      <c r="U86" s="116">
        <v>0.29373285165479679</v>
      </c>
      <c r="V86" s="115">
        <v>243.03503741858711</v>
      </c>
      <c r="W86" s="112">
        <v>3.64</v>
      </c>
      <c r="X86" s="117">
        <v>-1</v>
      </c>
      <c r="Y86" s="118">
        <v>1</v>
      </c>
      <c r="Z86" s="119">
        <v>3.6299999999999999E-2</v>
      </c>
      <c r="AA86" s="111" t="s">
        <v>3388</v>
      </c>
    </row>
    <row xmlns:x14ac="http://schemas.microsoft.com/office/spreadsheetml/2009/9/ac" r="87" x14ac:dyDescent="0.25">
      <c r="A87" s="120">
        <v>86</v>
      </c>
      <c r="B87" s="120" t="s">
        <v>2693</v>
      </c>
      <c r="C87" s="120" t="s">
        <v>2812</v>
      </c>
      <c r="D87" s="121" t="s">
        <v>2896</v>
      </c>
      <c r="E87" s="156">
        <v>29.309100000000001</v>
      </c>
      <c r="F87" s="156">
        <v>-98.320499999999996</v>
      </c>
      <c r="G87" s="120" t="s">
        <v>2920</v>
      </c>
      <c r="H87" s="120" t="s">
        <v>3005</v>
      </c>
      <c r="I87" s="169">
        <v>44834.730474537006</v>
      </c>
      <c r="J87" s="169">
        <v>44834.730474537006</v>
      </c>
      <c r="K87" s="121" t="s">
        <v>3081</v>
      </c>
      <c r="L87" s="122" t="s">
        <v>3106</v>
      </c>
      <c r="M87" s="169">
        <v>44834.480474537006</v>
      </c>
      <c r="N87" s="121">
        <v>7097</v>
      </c>
      <c r="O87" s="122" t="s">
        <v>3195</v>
      </c>
      <c r="P87" s="122" t="s">
        <v>3303</v>
      </c>
      <c r="Q87" s="123">
        <v>1501.1</v>
      </c>
      <c r="R87" s="123">
        <v>1499.5</v>
      </c>
      <c r="S87" s="124">
        <v>1361.0250738289301</v>
      </c>
      <c r="T87" s="124">
        <v>1199.1244360312435</v>
      </c>
      <c r="U87" s="125">
        <v>0.11895492662910061</v>
      </c>
      <c r="V87" s="124">
        <v>434.20383395352815</v>
      </c>
      <c r="W87" s="121">
        <v>1.61</v>
      </c>
      <c r="X87" s="128">
        <v>-1</v>
      </c>
      <c r="Y87" s="126">
        <v>1</v>
      </c>
      <c r="Z87" s="127">
        <v>1.6581249999999999E-2</v>
      </c>
      <c r="AA87" s="142" t="s">
        <v>3389</v>
      </c>
    </row>
    <row xmlns:x14ac="http://schemas.microsoft.com/office/spreadsheetml/2009/9/ac" r="88" x14ac:dyDescent="0.25">
      <c r="A88" s="111">
        <v>87</v>
      </c>
      <c r="B88" s="111" t="s">
        <v>2694</v>
      </c>
      <c r="C88" s="111" t="s">
        <v>2813</v>
      </c>
      <c r="D88" s="111" t="s">
        <v>2896</v>
      </c>
      <c r="E88" s="153">
        <v>29.309100000000001</v>
      </c>
      <c r="F88" s="153">
        <v>-98.320499999999996</v>
      </c>
      <c r="G88" s="111" t="s">
        <v>2920</v>
      </c>
      <c r="H88" s="111" t="s">
        <v>3006</v>
      </c>
      <c r="I88" s="169">
        <v>44669.731817129599</v>
      </c>
      <c r="J88" s="169">
        <v>44669.731817129599</v>
      </c>
      <c r="K88" s="112" t="s">
        <v>3081</v>
      </c>
      <c r="L88" s="111" t="s">
        <v>3106</v>
      </c>
      <c r="M88" s="169">
        <v>44669.481817129599</v>
      </c>
      <c r="N88" s="111">
        <v>7097</v>
      </c>
      <c r="O88" s="111" t="s">
        <v>3196</v>
      </c>
      <c r="P88" s="113" t="s">
        <v>3304</v>
      </c>
      <c r="Q88" s="111">
        <v>629.1</v>
      </c>
      <c r="R88" s="111">
        <v>628.9</v>
      </c>
      <c r="S88" s="115">
        <v>570.61012961259996</v>
      </c>
      <c r="T88" s="115">
        <v>585.38239224355925</v>
      </c>
      <c r="U88" s="116">
        <v>2.5888539064296862E-2</v>
      </c>
      <c r="V88" s="115">
        <v>59.049614538899689</v>
      </c>
      <c r="W88" s="112">
        <v>6.44</v>
      </c>
      <c r="X88" s="117">
        <v>-1</v>
      </c>
      <c r="Y88" s="118">
        <v>0.7</v>
      </c>
      <c r="Z88" s="119">
        <v>2.6437499999999999E-2</v>
      </c>
      <c r="AA88" s="111"/>
    </row>
    <row xmlns:x14ac="http://schemas.microsoft.com/office/spreadsheetml/2009/9/ac" r="89" x14ac:dyDescent="0.25">
      <c r="A89" s="120">
        <v>88</v>
      </c>
      <c r="B89" s="120" t="s">
        <v>2695</v>
      </c>
      <c r="C89" s="120" t="s">
        <v>2814</v>
      </c>
      <c r="D89" s="120" t="s">
        <v>2896</v>
      </c>
      <c r="E89" s="156">
        <v>29.309100000000001</v>
      </c>
      <c r="F89" s="156">
        <v>-98.320499999999996</v>
      </c>
      <c r="G89" s="120" t="s">
        <v>2920</v>
      </c>
      <c r="H89" s="120" t="s">
        <v>3007</v>
      </c>
      <c r="I89" s="169">
        <v>44104.731284722198</v>
      </c>
      <c r="J89" s="169">
        <v>44104.731284722198</v>
      </c>
      <c r="K89" s="121" t="s">
        <v>3081</v>
      </c>
      <c r="L89" s="120" t="s">
        <v>3106</v>
      </c>
      <c r="M89" s="169">
        <v>44104.481284722198</v>
      </c>
      <c r="N89" s="120">
        <v>7097</v>
      </c>
      <c r="O89" s="120" t="s">
        <v>3197</v>
      </c>
      <c r="P89" s="122" t="s">
        <v>3304</v>
      </c>
      <c r="Q89" s="120">
        <v>914.9</v>
      </c>
      <c r="R89" s="120">
        <v>958.2</v>
      </c>
      <c r="S89" s="124">
        <v>851.58792320910004</v>
      </c>
      <c r="T89" s="124">
        <v>993.260681635418</v>
      </c>
      <c r="U89" s="125">
        <v>0.1663630431634614</v>
      </c>
      <c r="V89" s="124">
        <v>158.00057113782347</v>
      </c>
      <c r="W89" s="121">
        <v>3.18</v>
      </c>
      <c r="X89" s="128">
        <v>-1</v>
      </c>
      <c r="Y89" s="126">
        <v>1</v>
      </c>
      <c r="Z89" s="127">
        <v>2.5499999999999998E-2</v>
      </c>
      <c r="AA89" s="120"/>
    </row>
    <row xmlns:x14ac="http://schemas.microsoft.com/office/spreadsheetml/2009/9/ac" r="90" x14ac:dyDescent="0.25">
      <c r="A90" s="111">
        <v>89</v>
      </c>
      <c r="B90" s="111" t="s">
        <v>2696</v>
      </c>
      <c r="C90" s="111" t="s">
        <v>2815</v>
      </c>
      <c r="D90" s="111" t="s">
        <v>2896</v>
      </c>
      <c r="E90" s="153">
        <v>29.309100000000001</v>
      </c>
      <c r="F90" s="153">
        <v>-98.320499999999996</v>
      </c>
      <c r="G90" s="111" t="s">
        <v>2920</v>
      </c>
      <c r="H90" s="111" t="s">
        <v>3008</v>
      </c>
      <c r="I90" s="169">
        <v>44133.731388888897</v>
      </c>
      <c r="J90" s="169">
        <v>44133.731388888897</v>
      </c>
      <c r="K90" s="112" t="s">
        <v>3081</v>
      </c>
      <c r="L90" s="111" t="s">
        <v>3106</v>
      </c>
      <c r="M90" s="169">
        <v>44133.481388888897</v>
      </c>
      <c r="N90" s="111">
        <v>7097</v>
      </c>
      <c r="O90" s="111" t="s">
        <v>3198</v>
      </c>
      <c r="P90" s="113" t="s">
        <v>3304</v>
      </c>
      <c r="Q90" s="111">
        <v>508.1</v>
      </c>
      <c r="R90" s="111">
        <v>564.9</v>
      </c>
      <c r="S90" s="115">
        <v>489.28101767160001</v>
      </c>
      <c r="T90" s="115">
        <v>581.99794160286547</v>
      </c>
      <c r="U90" s="116">
        <v>0.18949626203053727</v>
      </c>
      <c r="V90" s="115">
        <v>58.30408146095008</v>
      </c>
      <c r="W90" s="112">
        <v>7.17</v>
      </c>
      <c r="X90" s="117">
        <v>1</v>
      </c>
      <c r="Y90" s="118">
        <v>0.7</v>
      </c>
      <c r="Z90" s="119">
        <v>1.9612500000000001E-2</v>
      </c>
      <c r="AA90" s="141" t="s">
        <v>3390</v>
      </c>
    </row>
    <row xmlns:x14ac="http://schemas.microsoft.com/office/spreadsheetml/2009/9/ac" r="91" x14ac:dyDescent="0.25">
      <c r="A91" s="120">
        <v>90</v>
      </c>
      <c r="B91" s="120" t="s">
        <v>2697</v>
      </c>
      <c r="C91" s="120" t="s">
        <v>2816</v>
      </c>
      <c r="D91" s="121" t="s">
        <v>2896</v>
      </c>
      <c r="E91" s="156">
        <v>29.309100000000001</v>
      </c>
      <c r="F91" s="156">
        <v>-98.320499999999996</v>
      </c>
      <c r="G91" s="120" t="s">
        <v>2920</v>
      </c>
      <c r="H91" s="120" t="s">
        <v>3009</v>
      </c>
      <c r="I91" s="169">
        <v>44695.732824074097</v>
      </c>
      <c r="J91" s="169">
        <v>44695.732824074097</v>
      </c>
      <c r="K91" s="121" t="s">
        <v>3081</v>
      </c>
      <c r="L91" s="122" t="s">
        <v>3106</v>
      </c>
      <c r="M91" s="169">
        <v>44695.482824074097</v>
      </c>
      <c r="N91" s="121">
        <v>7097</v>
      </c>
      <c r="O91" s="122" t="s">
        <v>3199</v>
      </c>
      <c r="P91" s="122" t="s">
        <v>3305</v>
      </c>
      <c r="Q91" s="123">
        <v>1041</v>
      </c>
      <c r="R91" s="123">
        <v>1035.2</v>
      </c>
      <c r="S91" s="124">
        <v>941.31000596966703</v>
      </c>
      <c r="T91" s="124">
        <v>1544.2071009028746</v>
      </c>
      <c r="U91" s="125">
        <v>0.64048729016977579</v>
      </c>
      <c r="V91" s="124">
        <v>376.86289233567965</v>
      </c>
      <c r="W91" s="121">
        <v>2.12</v>
      </c>
      <c r="X91" s="128">
        <v>1</v>
      </c>
      <c r="Y91" s="126">
        <v>1</v>
      </c>
      <c r="Z91" s="127">
        <v>2.4712499999999998E-2</v>
      </c>
      <c r="AA91" s="120"/>
    </row>
    <row xmlns:x14ac="http://schemas.microsoft.com/office/spreadsheetml/2009/9/ac" r="92" x14ac:dyDescent="0.25">
      <c r="A92" s="111">
        <v>91</v>
      </c>
      <c r="B92" s="111" t="s">
        <v>2698</v>
      </c>
      <c r="C92" s="111" t="s">
        <v>2817</v>
      </c>
      <c r="D92" s="112" t="s">
        <v>2897</v>
      </c>
      <c r="E92" s="153">
        <v>41.080800000000004</v>
      </c>
      <c r="F92" s="153">
        <v>-101.1408</v>
      </c>
      <c r="G92" s="111" t="s">
        <v>2921</v>
      </c>
      <c r="H92" s="111" t="s">
        <v>3010</v>
      </c>
      <c r="I92" s="169">
        <v>45185.750300925902</v>
      </c>
      <c r="J92" s="169">
        <v>45185.750300925902</v>
      </c>
      <c r="K92" s="112" t="s">
        <v>3082</v>
      </c>
      <c r="L92" s="113" t="s">
        <v>3106</v>
      </c>
      <c r="M92" s="169">
        <v>45185.500300925902</v>
      </c>
      <c r="N92" s="112">
        <v>6077</v>
      </c>
      <c r="O92" s="113" t="s">
        <v>3200</v>
      </c>
      <c r="P92" s="113" t="s">
        <v>3306</v>
      </c>
      <c r="Q92" s="111">
        <v>1330.8</v>
      </c>
      <c r="R92" s="111">
        <v>1109.2</v>
      </c>
      <c r="S92" s="115">
        <v>1207.281451992</v>
      </c>
      <c r="T92" s="115">
        <v>1459.9739828899321</v>
      </c>
      <c r="U92" s="116">
        <v>0.20930705965952881</v>
      </c>
      <c r="V92" s="115">
        <v>185.92564540006029</v>
      </c>
      <c r="W92" s="112">
        <v>3.96</v>
      </c>
      <c r="X92" s="117">
        <v>1</v>
      </c>
      <c r="Y92" s="118">
        <v>0.7</v>
      </c>
      <c r="Z92" s="119">
        <v>2.3962500000000001E-2</v>
      </c>
      <c r="AA92" s="111"/>
    </row>
    <row xmlns:x14ac="http://schemas.microsoft.com/office/spreadsheetml/2009/9/ac" r="93" x14ac:dyDescent="0.25">
      <c r="A93" s="120">
        <v>92</v>
      </c>
      <c r="B93" s="120" t="s">
        <v>2699</v>
      </c>
      <c r="C93" s="120" t="s">
        <v>2818</v>
      </c>
      <c r="D93" s="121" t="s">
        <v>2897</v>
      </c>
      <c r="E93" s="156">
        <v>41.080800000000004</v>
      </c>
      <c r="F93" s="156">
        <v>-101.1408</v>
      </c>
      <c r="G93" s="120" t="s">
        <v>2921</v>
      </c>
      <c r="H93" s="120" t="s">
        <v>3011</v>
      </c>
      <c r="I93" s="169">
        <v>45240.750776979199</v>
      </c>
      <c r="J93" s="169">
        <v>45240.750776979199</v>
      </c>
      <c r="K93" s="121" t="s">
        <v>3082</v>
      </c>
      <c r="L93" s="122" t="s">
        <v>3106</v>
      </c>
      <c r="M93" s="169">
        <v>45240.500776979199</v>
      </c>
      <c r="N93" s="121">
        <v>6077</v>
      </c>
      <c r="O93" s="122" t="s">
        <v>3201</v>
      </c>
      <c r="P93" s="122" t="s">
        <v>3307</v>
      </c>
      <c r="Q93" s="120">
        <v>1304.0999999999999</v>
      </c>
      <c r="R93" s="120">
        <v>1307.4000000000001</v>
      </c>
      <c r="S93" s="124">
        <v>1183.1095145946999</v>
      </c>
      <c r="T93" s="124">
        <v>1232.6025175780017</v>
      </c>
      <c r="U93" s="125">
        <v>4.1832985343082656E-2</v>
      </c>
      <c r="V93" s="124">
        <v>132.22229558707963</v>
      </c>
      <c r="W93" s="121">
        <v>4.88</v>
      </c>
      <c r="X93" s="128">
        <v>-1</v>
      </c>
      <c r="Y93" s="126">
        <v>0.7</v>
      </c>
      <c r="Z93" s="127">
        <v>9.1999999999999998E-3</v>
      </c>
      <c r="AA93" s="120"/>
    </row>
    <row xmlns:x14ac="http://schemas.microsoft.com/office/spreadsheetml/2009/9/ac" r="94" x14ac:dyDescent="0.25">
      <c r="A94" s="111">
        <v>93</v>
      </c>
      <c r="B94" s="111" t="s">
        <v>2700</v>
      </c>
      <c r="C94" s="111" t="s">
        <v>2819</v>
      </c>
      <c r="D94" s="112" t="s">
        <v>2897</v>
      </c>
      <c r="E94" s="153">
        <v>41.080800000000004</v>
      </c>
      <c r="F94" s="153">
        <v>-101.1408</v>
      </c>
      <c r="G94" s="111" t="s">
        <v>2921</v>
      </c>
      <c r="H94" s="111" t="s">
        <v>3012</v>
      </c>
      <c r="I94" s="169">
        <v>45101.750622500003</v>
      </c>
      <c r="J94" s="169">
        <v>45101.750622500003</v>
      </c>
      <c r="K94" s="112" t="s">
        <v>3082</v>
      </c>
      <c r="L94" s="113" t="s">
        <v>3106</v>
      </c>
      <c r="M94" s="169">
        <v>45101.500622500003</v>
      </c>
      <c r="N94" s="112">
        <v>6077</v>
      </c>
      <c r="O94" s="113" t="s">
        <v>3202</v>
      </c>
      <c r="P94" s="113" t="s">
        <v>3308</v>
      </c>
      <c r="Q94" s="114">
        <v>688</v>
      </c>
      <c r="R94" s="114">
        <v>687.2</v>
      </c>
      <c r="S94" s="115">
        <v>624.14310111999998</v>
      </c>
      <c r="T94" s="115">
        <v>571.81136774470679</v>
      </c>
      <c r="U94" s="116">
        <v>8.3845729098640978E-2</v>
      </c>
      <c r="V94" s="115">
        <v>49.099963293862587</v>
      </c>
      <c r="W94" s="112">
        <v>7.6</v>
      </c>
      <c r="X94" s="117">
        <v>-1</v>
      </c>
      <c r="Y94" s="118">
        <v>1</v>
      </c>
      <c r="Z94" s="119">
        <v>2.6325000000000001E-2</v>
      </c>
      <c r="AA94" s="111" t="s">
        <v>3391</v>
      </c>
    </row>
    <row xmlns:x14ac="http://schemas.microsoft.com/office/spreadsheetml/2009/9/ac" r="95" x14ac:dyDescent="0.25">
      <c r="A95" s="120">
        <v>94</v>
      </c>
      <c r="B95" s="120" t="s">
        <v>2701</v>
      </c>
      <c r="C95" s="120" t="s">
        <v>2820</v>
      </c>
      <c r="D95" s="121" t="s">
        <v>2898</v>
      </c>
      <c r="E95" s="154">
        <v>42.110300000000002</v>
      </c>
      <c r="F95" s="154">
        <v>-104.8828</v>
      </c>
      <c r="G95" s="120" t="s">
        <v>2921</v>
      </c>
      <c r="H95" s="120" t="s">
        <v>3013</v>
      </c>
      <c r="I95" s="169">
        <v>45199.761611215901</v>
      </c>
      <c r="J95" s="169">
        <v>45199.761611215901</v>
      </c>
      <c r="K95" s="121" t="s">
        <v>3083</v>
      </c>
      <c r="L95" s="122" t="s">
        <v>3107</v>
      </c>
      <c r="M95" s="169">
        <v>45199.469944549201</v>
      </c>
      <c r="N95" s="121">
        <v>6204</v>
      </c>
      <c r="O95" s="122" t="s">
        <v>3203</v>
      </c>
      <c r="P95" s="122" t="s">
        <v>3309</v>
      </c>
      <c r="Q95" s="123">
        <v>798.9</v>
      </c>
      <c r="R95" s="123">
        <v>661.1</v>
      </c>
      <c r="S95" s="124">
        <v>691.41387354013295</v>
      </c>
      <c r="T95" s="124">
        <v>778.70962820836212</v>
      </c>
      <c r="U95" s="125">
        <v>0.12625687451318129</v>
      </c>
      <c r="V95" s="124">
        <v>114.85440473240298</v>
      </c>
      <c r="W95" s="121">
        <v>3.4</v>
      </c>
      <c r="X95" s="128">
        <v>-1</v>
      </c>
      <c r="Y95" s="126">
        <v>1</v>
      </c>
      <c r="Z95" s="127">
        <v>3.4687500000000003E-2</v>
      </c>
      <c r="AA95" s="142" t="s">
        <v>3392</v>
      </c>
    </row>
    <row xmlns:x14ac="http://schemas.microsoft.com/office/spreadsheetml/2009/9/ac" r="96" x14ac:dyDescent="0.25">
      <c r="A96" s="111">
        <v>95</v>
      </c>
      <c r="B96" s="111" t="s">
        <v>2702</v>
      </c>
      <c r="C96" s="111" t="s">
        <v>2821</v>
      </c>
      <c r="D96" s="112" t="s">
        <v>2899</v>
      </c>
      <c r="E96" s="155">
        <v>40.462699999999998</v>
      </c>
      <c r="F96" s="155">
        <v>-107.5912</v>
      </c>
      <c r="G96" s="111" t="s">
        <v>2921</v>
      </c>
      <c r="H96" s="111" t="s">
        <v>3014</v>
      </c>
      <c r="I96" s="169">
        <v>45219.768343020798</v>
      </c>
      <c r="J96" s="169">
        <v>45219.768343020798</v>
      </c>
      <c r="K96" s="112" t="s">
        <v>3084</v>
      </c>
      <c r="L96" s="113" t="s">
        <v>3107</v>
      </c>
      <c r="M96" s="169">
        <v>45219.476676354199</v>
      </c>
      <c r="N96" s="112">
        <v>6021</v>
      </c>
      <c r="O96" s="113" t="s">
        <v>3204</v>
      </c>
      <c r="P96" s="113" t="s">
        <v>3310</v>
      </c>
      <c r="Q96" s="114">
        <v>729.3</v>
      </c>
      <c r="R96" s="114">
        <v>742.5</v>
      </c>
      <c r="S96" s="115">
        <v>666.79892759480003</v>
      </c>
      <c r="T96" s="115">
        <v>35.357957975821961</v>
      </c>
      <c r="U96" s="116">
        <v>0.94697358302095491</v>
      </c>
      <c r="V96" s="115">
        <v>36.096844330408146</v>
      </c>
      <c r="W96" s="112">
        <v>0.42</v>
      </c>
      <c r="X96" s="117">
        <v>-1</v>
      </c>
      <c r="Y96" s="118">
        <v>0.5</v>
      </c>
      <c r="Z96" s="119">
        <v>5.2131249999999997E-2</v>
      </c>
      <c r="AA96" s="111" t="s">
        <v>3393</v>
      </c>
    </row>
    <row xmlns:x14ac="http://schemas.microsoft.com/office/spreadsheetml/2009/9/ac" r="97" x14ac:dyDescent="0.25">
      <c r="A97" s="120">
        <v>96</v>
      </c>
      <c r="B97" s="120" t="s">
        <v>2703</v>
      </c>
      <c r="C97" s="120" t="s">
        <v>2822</v>
      </c>
      <c r="D97" s="120" t="s">
        <v>2900</v>
      </c>
      <c r="E97" s="156">
        <v>39.174700000000001</v>
      </c>
      <c r="F97" s="156">
        <v>-111.02889999999999</v>
      </c>
      <c r="G97" s="120" t="s">
        <v>2921</v>
      </c>
      <c r="H97" s="120" t="s">
        <v>3015</v>
      </c>
      <c r="I97" s="169">
        <v>45155.775600394292</v>
      </c>
      <c r="J97" s="169">
        <v>45155.775600394292</v>
      </c>
      <c r="K97" s="121" t="s">
        <v>3085</v>
      </c>
      <c r="L97" s="120" t="s">
        <v>3107</v>
      </c>
      <c r="M97" s="169">
        <v>45155.483933727592</v>
      </c>
      <c r="N97" s="120">
        <v>6165</v>
      </c>
      <c r="O97" s="120" t="s">
        <v>3205</v>
      </c>
      <c r="P97" s="122" t="s">
        <v>3311</v>
      </c>
      <c r="Q97" s="120">
        <v>654</v>
      </c>
      <c r="R97" s="120">
        <v>651.70000000000005</v>
      </c>
      <c r="S97" s="124">
        <v>592.04690501879998</v>
      </c>
      <c r="T97" s="124">
        <v>687.14617855923348</v>
      </c>
      <c r="U97" s="125">
        <v>0.16062793797970062</v>
      </c>
      <c r="V97" s="124">
        <v>173.68095466267937</v>
      </c>
      <c r="W97" s="121">
        <v>2.06</v>
      </c>
      <c r="X97" s="128">
        <v>1</v>
      </c>
      <c r="Y97" s="126">
        <v>1</v>
      </c>
      <c r="Z97" s="127">
        <v>1.5250000000000001E-3</v>
      </c>
      <c r="AA97" s="142"/>
    </row>
    <row xmlns:x14ac="http://schemas.microsoft.com/office/spreadsheetml/2009/9/ac" r="98" x14ac:dyDescent="0.25">
      <c r="A98" s="111">
        <v>97</v>
      </c>
      <c r="B98" s="111" t="s">
        <v>2704</v>
      </c>
      <c r="C98" s="111" t="s">
        <v>2823</v>
      </c>
      <c r="D98" s="112" t="s">
        <v>2900</v>
      </c>
      <c r="E98" s="153">
        <v>39.174700000000001</v>
      </c>
      <c r="F98" s="153">
        <v>-111.02889999999999</v>
      </c>
      <c r="G98" s="111" t="s">
        <v>2921</v>
      </c>
      <c r="H98" s="111" t="s">
        <v>3016</v>
      </c>
      <c r="I98" s="169">
        <v>45100.775041104003</v>
      </c>
      <c r="J98" s="169">
        <v>45100.775041104003</v>
      </c>
      <c r="K98" s="112" t="s">
        <v>3085</v>
      </c>
      <c r="L98" s="113" t="s">
        <v>3107</v>
      </c>
      <c r="M98" s="169">
        <v>45100.483374437397</v>
      </c>
      <c r="N98" s="112">
        <v>6165</v>
      </c>
      <c r="O98" s="113" t="s">
        <v>3206</v>
      </c>
      <c r="P98" s="113" t="s">
        <v>3311</v>
      </c>
      <c r="Q98" s="111">
        <v>422.6</v>
      </c>
      <c r="R98" s="111">
        <v>419.8</v>
      </c>
      <c r="S98" s="115">
        <v>381.85220076079997</v>
      </c>
      <c r="T98" s="115">
        <v>485.72181312591727</v>
      </c>
      <c r="U98" s="116">
        <v>0.27201522515299931</v>
      </c>
      <c r="V98" s="115">
        <v>46.537072605147209</v>
      </c>
      <c r="W98" s="112">
        <v>6.19</v>
      </c>
      <c r="X98" s="117">
        <v>-1</v>
      </c>
      <c r="Y98" s="118">
        <v>0.7</v>
      </c>
      <c r="Z98" s="119">
        <v>3.9624999999999999E-3</v>
      </c>
      <c r="AA98" s="111" t="s">
        <v>3394</v>
      </c>
    </row>
    <row xmlns:x14ac="http://schemas.microsoft.com/office/spreadsheetml/2009/9/ac" r="99" x14ac:dyDescent="0.25">
      <c r="A99" s="120">
        <v>98</v>
      </c>
      <c r="B99" s="120" t="s">
        <v>2705</v>
      </c>
      <c r="C99" s="120" t="s">
        <v>2824</v>
      </c>
      <c r="D99" s="120" t="s">
        <v>2900</v>
      </c>
      <c r="E99" s="156">
        <v>39.174700000000001</v>
      </c>
      <c r="F99" s="156">
        <v>-111.02889999999999</v>
      </c>
      <c r="G99" s="120" t="s">
        <v>2921</v>
      </c>
      <c r="H99" s="120" t="s">
        <v>3017</v>
      </c>
      <c r="I99" s="169">
        <v>45126.776510817304</v>
      </c>
      <c r="J99" s="169">
        <v>45126.776510817304</v>
      </c>
      <c r="K99" s="121" t="s">
        <v>3085</v>
      </c>
      <c r="L99" s="120" t="s">
        <v>3107</v>
      </c>
      <c r="M99" s="169">
        <v>45126.484844150698</v>
      </c>
      <c r="N99" s="120">
        <v>6165</v>
      </c>
      <c r="O99" s="120" t="s">
        <v>3207</v>
      </c>
      <c r="P99" s="122" t="s">
        <v>3312</v>
      </c>
      <c r="Q99" s="120">
        <v>656.41200000000003</v>
      </c>
      <c r="R99" s="120">
        <v>749.55200000000002</v>
      </c>
      <c r="S99" s="124">
        <v>649.000567785827</v>
      </c>
      <c r="T99" s="124">
        <v>151.54108479963506</v>
      </c>
      <c r="U99" s="125">
        <v>0.76650084403370766</v>
      </c>
      <c r="V99" s="124">
        <v>129.72401992207634</v>
      </c>
      <c r="W99" s="121">
        <v>0.5</v>
      </c>
      <c r="X99" s="128">
        <v>1</v>
      </c>
      <c r="Y99" s="126">
        <v>-1</v>
      </c>
      <c r="Z99" s="127">
        <v>9.4375000000000004E-4</v>
      </c>
      <c r="AA99" s="142" t="s">
        <v>3395</v>
      </c>
    </row>
    <row xmlns:x14ac="http://schemas.microsoft.com/office/spreadsheetml/2009/9/ac" r="100" x14ac:dyDescent="0.25">
      <c r="A100" s="111">
        <v>99</v>
      </c>
      <c r="B100" s="111" t="s">
        <v>2706</v>
      </c>
      <c r="C100" s="111" t="s">
        <v>2825</v>
      </c>
      <c r="D100" s="112" t="s">
        <v>2901</v>
      </c>
      <c r="E100" s="153">
        <v>39.384399999999999</v>
      </c>
      <c r="F100" s="153">
        <v>-80.332499999999996</v>
      </c>
      <c r="G100" s="111" t="s">
        <v>2921</v>
      </c>
      <c r="H100" s="111" t="s">
        <v>3018</v>
      </c>
      <c r="I100" s="169">
        <v>44733.683845671294</v>
      </c>
      <c r="J100" s="169">
        <v>44733.683845671294</v>
      </c>
      <c r="K100" s="112" t="s">
        <v>3086</v>
      </c>
      <c r="L100" s="113" t="s">
        <v>3108</v>
      </c>
      <c r="M100" s="169">
        <v>44733.475512337995</v>
      </c>
      <c r="N100" s="112">
        <v>3944</v>
      </c>
      <c r="O100" s="113" t="s">
        <v>3208</v>
      </c>
      <c r="P100" s="113" t="s">
        <v>3313</v>
      </c>
      <c r="Q100" s="111">
        <v>1900.6</v>
      </c>
      <c r="R100" s="111">
        <v>2008.4</v>
      </c>
      <c r="S100" s="115">
        <v>1763.3131228328</v>
      </c>
      <c r="T100" s="115">
        <v>1450.1190133634327</v>
      </c>
      <c r="U100" s="116">
        <v>0.17761684264347463</v>
      </c>
      <c r="V100" s="115">
        <v>316.607688344221</v>
      </c>
      <c r="W100" s="112">
        <v>2.33</v>
      </c>
      <c r="X100" s="117">
        <v>1</v>
      </c>
      <c r="Y100" s="118">
        <v>1</v>
      </c>
      <c r="Z100" s="119">
        <v>4.9299999999999997E-2</v>
      </c>
      <c r="AA100" s="111" t="s">
        <v>3396</v>
      </c>
    </row>
    <row xmlns:x14ac="http://schemas.microsoft.com/office/spreadsheetml/2009/9/ac" r="101" x14ac:dyDescent="0.25">
      <c r="A101" s="120">
        <v>100</v>
      </c>
      <c r="B101" s="120" t="s">
        <v>2707</v>
      </c>
      <c r="C101" s="120" t="s">
        <v>2826</v>
      </c>
      <c r="D101" s="121" t="s">
        <v>2901</v>
      </c>
      <c r="E101" s="156">
        <v>39.384399999999999</v>
      </c>
      <c r="F101" s="156">
        <v>-80.332499999999996</v>
      </c>
      <c r="G101" s="120" t="s">
        <v>2921</v>
      </c>
      <c r="H101" s="120" t="s">
        <v>3019</v>
      </c>
      <c r="I101" s="169">
        <v>45034.690598703703</v>
      </c>
      <c r="J101" s="169">
        <v>45034.690598703703</v>
      </c>
      <c r="K101" s="121" t="s">
        <v>3086</v>
      </c>
      <c r="L101" s="122" t="s">
        <v>3108</v>
      </c>
      <c r="M101" s="169">
        <v>45034.482265370403</v>
      </c>
      <c r="N101" s="121">
        <v>3944</v>
      </c>
      <c r="O101" s="122" t="s">
        <v>3209</v>
      </c>
      <c r="P101" s="122" t="s">
        <v>3314</v>
      </c>
      <c r="Q101" s="120">
        <v>631.6</v>
      </c>
      <c r="R101" s="120">
        <v>618</v>
      </c>
      <c r="S101" s="124">
        <v>565.986511387733</v>
      </c>
      <c r="T101" s="124">
        <v>495.5533876892739</v>
      </c>
      <c r="U101" s="125">
        <v>0.12444311353951755</v>
      </c>
      <c r="V101" s="124">
        <v>53.187267223141347</v>
      </c>
      <c r="W101" s="121">
        <v>5.73</v>
      </c>
      <c r="X101" s="128">
        <v>-1</v>
      </c>
      <c r="Y101" s="129">
        <v>1</v>
      </c>
      <c r="Z101" s="130">
        <v>3.0918749999999998E-2</v>
      </c>
      <c r="AA101" s="142"/>
    </row>
    <row xmlns:x14ac="http://schemas.microsoft.com/office/spreadsheetml/2009/9/ac" r="102" x14ac:dyDescent="0.25">
      <c r="A102" s="111">
        <v>101</v>
      </c>
      <c r="B102" s="111" t="s">
        <v>2708</v>
      </c>
      <c r="C102" s="111" t="s">
        <v>2827</v>
      </c>
      <c r="D102" s="112" t="s">
        <v>2902</v>
      </c>
      <c r="E102" s="153">
        <v>36.315600000000003</v>
      </c>
      <c r="F102" s="153">
        <v>-86.400599999999997</v>
      </c>
      <c r="G102" s="111" t="s">
        <v>2921</v>
      </c>
      <c r="H102" s="111" t="s">
        <v>3020</v>
      </c>
      <c r="I102" s="169">
        <v>44990.704544247696</v>
      </c>
      <c r="J102" s="169">
        <v>44990.704544247696</v>
      </c>
      <c r="K102" s="112" t="s">
        <v>3087</v>
      </c>
      <c r="L102" s="113" t="s">
        <v>3109</v>
      </c>
      <c r="M102" s="169">
        <v>44990.454544247696</v>
      </c>
      <c r="N102" s="112">
        <v>3403</v>
      </c>
      <c r="O102" s="113" t="s">
        <v>3210</v>
      </c>
      <c r="P102" s="113" t="s">
        <v>3315</v>
      </c>
      <c r="Q102" s="114">
        <v>278.3</v>
      </c>
      <c r="R102" s="114">
        <v>276</v>
      </c>
      <c r="S102" s="115">
        <v>250.5916407302</v>
      </c>
      <c r="T102" s="115">
        <v>350.73141201524629</v>
      </c>
      <c r="U102" s="116">
        <v>0.39961337494438604</v>
      </c>
      <c r="V102" s="115">
        <v>76.339913971185496</v>
      </c>
      <c r="W102" s="112">
        <v>2.5</v>
      </c>
      <c r="X102" s="117">
        <v>-1</v>
      </c>
      <c r="Y102" s="118">
        <v>0</v>
      </c>
      <c r="Z102" s="119">
        <v>2.923125E-2</v>
      </c>
      <c r="AA102" s="141" t="s">
        <v>3397</v>
      </c>
    </row>
    <row xmlns:x14ac="http://schemas.microsoft.com/office/spreadsheetml/2009/9/ac" r="103" x14ac:dyDescent="0.25">
      <c r="A103" s="120">
        <v>102</v>
      </c>
      <c r="B103" s="120" t="s">
        <v>2709</v>
      </c>
      <c r="C103" s="120" t="s">
        <v>2828</v>
      </c>
      <c r="D103" s="121" t="s">
        <v>2903</v>
      </c>
      <c r="E103" s="154">
        <v>37.151699999999998</v>
      </c>
      <c r="F103" s="154">
        <v>-88.775000000000006</v>
      </c>
      <c r="G103" s="120" t="s">
        <v>2921</v>
      </c>
      <c r="H103" s="120" t="s">
        <v>3021</v>
      </c>
      <c r="I103" s="169">
        <v>45230.713437286715</v>
      </c>
      <c r="J103" s="169">
        <v>45230.713437286715</v>
      </c>
      <c r="K103" s="121" t="s">
        <v>3088</v>
      </c>
      <c r="L103" s="122" t="s">
        <v>3109</v>
      </c>
      <c r="M103" s="169">
        <v>45230.463437286715</v>
      </c>
      <c r="N103" s="121">
        <v>1379</v>
      </c>
      <c r="O103" s="122" t="s">
        <v>3211</v>
      </c>
      <c r="P103" s="122" t="s">
        <v>3316</v>
      </c>
      <c r="Q103" s="123">
        <v>879.1</v>
      </c>
      <c r="R103" s="123">
        <v>888.79899999999998</v>
      </c>
      <c r="S103" s="124">
        <v>798.53262982654701</v>
      </c>
      <c r="T103" s="124">
        <v>1463.3396653616783</v>
      </c>
      <c r="U103" s="125">
        <v>0.83253584224797061</v>
      </c>
      <c r="V103" s="124">
        <v>207.45905009952378</v>
      </c>
      <c r="W103" s="121">
        <v>3.6</v>
      </c>
      <c r="X103" s="128">
        <v>-1</v>
      </c>
      <c r="Y103" s="126">
        <v>0.5</v>
      </c>
      <c r="Z103" s="127">
        <v>6.1462500000000003E-2</v>
      </c>
      <c r="AA103" s="142" t="s">
        <v>3398</v>
      </c>
    </row>
    <row xmlns:x14ac="http://schemas.microsoft.com/office/spreadsheetml/2009/9/ac" r="104" x14ac:dyDescent="0.25">
      <c r="A104" s="111">
        <v>103</v>
      </c>
      <c r="B104" s="111" t="s">
        <v>2710</v>
      </c>
      <c r="C104" s="111" t="s">
        <v>2829</v>
      </c>
      <c r="D104" s="111" t="s">
        <v>2904</v>
      </c>
      <c r="E104" s="153">
        <v>38.558300000000003</v>
      </c>
      <c r="F104" s="153">
        <v>-90.836100000000002</v>
      </c>
      <c r="G104" s="111" t="s">
        <v>2921</v>
      </c>
      <c r="H104" s="111" t="s">
        <v>3022</v>
      </c>
      <c r="I104" s="169">
        <v>45111.719464238296</v>
      </c>
      <c r="J104" s="169">
        <v>45111.719464238296</v>
      </c>
      <c r="K104" s="112" t="s">
        <v>3089</v>
      </c>
      <c r="L104" s="111" t="s">
        <v>3109</v>
      </c>
      <c r="M104" s="169">
        <v>45111.469464238296</v>
      </c>
      <c r="N104" s="111">
        <v>2103</v>
      </c>
      <c r="O104" s="111" t="s">
        <v>3212</v>
      </c>
      <c r="P104" s="113" t="s">
        <v>3317</v>
      </c>
      <c r="Q104" s="111">
        <v>2560.6999999999998</v>
      </c>
      <c r="R104" s="111">
        <v>2558.1</v>
      </c>
      <c r="S104" s="115">
        <v>2322.3989822982699</v>
      </c>
      <c r="T104" s="115">
        <v>2606.4389651383644</v>
      </c>
      <c r="U104" s="116">
        <v>0.12230455877956237</v>
      </c>
      <c r="V104" s="115">
        <v>542.70581341024922</v>
      </c>
      <c r="W104" s="112">
        <v>2.41</v>
      </c>
      <c r="X104" s="117">
        <v>1</v>
      </c>
      <c r="Y104" s="118">
        <v>1</v>
      </c>
      <c r="Z104" s="119">
        <v>2.3037499999999999E-2</v>
      </c>
      <c r="AA104" s="111" t="s">
        <v>3399</v>
      </c>
    </row>
    <row xmlns:x14ac="http://schemas.microsoft.com/office/spreadsheetml/2009/9/ac" r="105" x14ac:dyDescent="0.25">
      <c r="A105" s="120">
        <v>104</v>
      </c>
      <c r="B105" s="120" t="s">
        <v>2711</v>
      </c>
      <c r="C105" s="120" t="s">
        <v>2830</v>
      </c>
      <c r="D105" s="121" t="s">
        <v>2904</v>
      </c>
      <c r="E105" s="154">
        <v>38.558300000000003</v>
      </c>
      <c r="F105" s="154">
        <v>-90.836100000000002</v>
      </c>
      <c r="G105" s="120" t="s">
        <v>2921</v>
      </c>
      <c r="H105" s="120" t="s">
        <v>3023</v>
      </c>
      <c r="I105" s="169">
        <v>45221.7206478269</v>
      </c>
      <c r="J105" s="169">
        <v>45221.7206478269</v>
      </c>
      <c r="K105" s="121" t="s">
        <v>3089</v>
      </c>
      <c r="L105" s="122" t="s">
        <v>3109</v>
      </c>
      <c r="M105" s="169">
        <v>45221.4706478269</v>
      </c>
      <c r="N105" s="121">
        <v>2103</v>
      </c>
      <c r="O105" s="122" t="s">
        <v>3213</v>
      </c>
      <c r="P105" s="122" t="s">
        <v>3318</v>
      </c>
      <c r="Q105" s="123">
        <v>2197.6999999999998</v>
      </c>
      <c r="R105" s="123">
        <v>2194</v>
      </c>
      <c r="S105" s="124">
        <v>1992.7688710955699</v>
      </c>
      <c r="T105" s="124">
        <v>2016.9612142355263</v>
      </c>
      <c r="U105" s="125">
        <v>1.2140064756559602E-2</v>
      </c>
      <c r="V105" s="124">
        <v>562.96468403092206</v>
      </c>
      <c r="W105" s="121">
        <v>1.92</v>
      </c>
      <c r="X105" s="128">
        <v>-1</v>
      </c>
      <c r="Y105" s="126">
        <v>0.7</v>
      </c>
      <c r="Z105" s="127">
        <v>5.0625000000000003E-2</v>
      </c>
      <c r="AA105" s="142" t="s">
        <v>3400</v>
      </c>
    </row>
    <row xmlns:x14ac="http://schemas.microsoft.com/office/spreadsheetml/2009/9/ac" r="106" x14ac:dyDescent="0.25">
      <c r="A106" s="111">
        <v>105</v>
      </c>
      <c r="B106" s="111" t="s">
        <v>2712</v>
      </c>
      <c r="C106" s="111" t="s">
        <v>2831</v>
      </c>
      <c r="D106" s="112" t="s">
        <v>2905</v>
      </c>
      <c r="E106" s="155">
        <v>45.379199999999997</v>
      </c>
      <c r="F106" s="155">
        <v>-93.895799999999994</v>
      </c>
      <c r="G106" s="111" t="s">
        <v>2921</v>
      </c>
      <c r="H106" s="111" t="s">
        <v>3024</v>
      </c>
      <c r="I106" s="169">
        <v>44763.727737987007</v>
      </c>
      <c r="J106" s="169">
        <v>44763.727737987007</v>
      </c>
      <c r="K106" s="112" t="s">
        <v>3090</v>
      </c>
      <c r="L106" s="113" t="s">
        <v>3109</v>
      </c>
      <c r="M106" s="169">
        <v>44763.477737987007</v>
      </c>
      <c r="N106" s="112">
        <v>6090</v>
      </c>
      <c r="O106" s="113" t="s">
        <v>3214</v>
      </c>
      <c r="P106" s="113" t="s">
        <v>3319</v>
      </c>
      <c r="Q106" s="114">
        <v>2400.9</v>
      </c>
      <c r="R106" s="114">
        <v>2419.9</v>
      </c>
      <c r="S106" s="115">
        <v>2185.8162717929999</v>
      </c>
      <c r="T106" s="115">
        <v>2244.7532213037416</v>
      </c>
      <c r="U106" s="116">
        <v>2.69633593048497E-2</v>
      </c>
      <c r="V106" s="115">
        <v>212.8934131624126</v>
      </c>
      <c r="W106" s="112">
        <v>5.9</v>
      </c>
      <c r="X106" s="117">
        <v>1</v>
      </c>
      <c r="Y106" s="118">
        <v>1</v>
      </c>
      <c r="Z106" s="119">
        <v>3.9256249999999999E-2</v>
      </c>
      <c r="AA106" s="111" t="s">
        <v>3401</v>
      </c>
    </row>
    <row xmlns:x14ac="http://schemas.microsoft.com/office/spreadsheetml/2009/9/ac" r="107" x14ac:dyDescent="0.25">
      <c r="A107" s="120">
        <v>106</v>
      </c>
      <c r="B107" s="120" t="s">
        <v>2713</v>
      </c>
      <c r="C107" s="120" t="s">
        <v>2832</v>
      </c>
      <c r="D107" s="121" t="s">
        <v>2906</v>
      </c>
      <c r="E107" s="154">
        <v>32.259700000000002</v>
      </c>
      <c r="F107" s="154">
        <v>-94.570300000000003</v>
      </c>
      <c r="G107" s="120" t="s">
        <v>2921</v>
      </c>
      <c r="H107" s="120" t="s">
        <v>3025</v>
      </c>
      <c r="I107" s="169">
        <v>45270.727184496202</v>
      </c>
      <c r="J107" s="169">
        <v>45270.727184496202</v>
      </c>
      <c r="K107" s="121" t="s">
        <v>3091</v>
      </c>
      <c r="L107" s="122" t="s">
        <v>3109</v>
      </c>
      <c r="M107" s="169">
        <v>45270.477184496202</v>
      </c>
      <c r="N107" s="121">
        <v>6146</v>
      </c>
      <c r="O107" s="122" t="s">
        <v>3215</v>
      </c>
      <c r="P107" s="122" t="s">
        <v>3319</v>
      </c>
      <c r="Q107" s="123">
        <v>1027.5999999999999</v>
      </c>
      <c r="R107" s="123">
        <v>1026.4000000000001</v>
      </c>
      <c r="S107" s="124">
        <v>931.73315906439996</v>
      </c>
      <c r="T107" s="124">
        <v>1001.334753444771</v>
      </c>
      <c r="U107" s="125">
        <v>7.4701210001221235E-2</v>
      </c>
      <c r="V107" s="124">
        <v>118.38182068817709</v>
      </c>
      <c r="W107" s="121">
        <v>4.79</v>
      </c>
      <c r="X107" s="128">
        <v>-1</v>
      </c>
      <c r="Y107" s="126">
        <v>1</v>
      </c>
      <c r="Z107" s="127">
        <v>4.1406249999999999E-2</v>
      </c>
      <c r="AA107" s="142" t="s">
        <v>3402</v>
      </c>
    </row>
    <row xmlns:x14ac="http://schemas.microsoft.com/office/spreadsheetml/2009/9/ac" r="108" x14ac:dyDescent="0.25">
      <c r="A108" s="111">
        <v>107</v>
      </c>
      <c r="B108" s="111" t="s">
        <v>2714</v>
      </c>
      <c r="C108" s="111" t="s">
        <v>2833</v>
      </c>
      <c r="D108" s="111" t="s">
        <v>2907</v>
      </c>
      <c r="E108" s="153">
        <v>38.347189</v>
      </c>
      <c r="F108" s="153">
        <v>-94.646705900000001</v>
      </c>
      <c r="G108" s="111" t="s">
        <v>2921</v>
      </c>
      <c r="H108" s="111" t="s">
        <v>3026</v>
      </c>
      <c r="I108" s="169">
        <v>44824.72535969819</v>
      </c>
      <c r="J108" s="169">
        <v>44824.72535969819</v>
      </c>
      <c r="K108" s="112" t="s">
        <v>3092</v>
      </c>
      <c r="L108" s="111" t="s">
        <v>3109</v>
      </c>
      <c r="M108" s="169">
        <v>44824.47535969819</v>
      </c>
      <c r="N108" s="111">
        <v>1241</v>
      </c>
      <c r="O108" s="111" t="s">
        <v>3216</v>
      </c>
      <c r="P108" s="113" t="s">
        <v>3320</v>
      </c>
      <c r="Q108" s="111">
        <v>759.1</v>
      </c>
      <c r="R108" s="111">
        <v>765.6</v>
      </c>
      <c r="S108" s="115">
        <v>691.00261645800003</v>
      </c>
      <c r="T108" s="115">
        <v>799.93639882524121</v>
      </c>
      <c r="U108" s="116">
        <v>0.15764597669054167</v>
      </c>
      <c r="V108" s="115">
        <v>91.048099078890161</v>
      </c>
      <c r="W108" s="112">
        <v>5.01</v>
      </c>
      <c r="X108" s="117">
        <v>-1</v>
      </c>
      <c r="Y108" s="118">
        <v>0.7</v>
      </c>
      <c r="Z108" s="119">
        <v>3.3112500000000003E-2</v>
      </c>
      <c r="AA108" s="141" t="s">
        <v>3403</v>
      </c>
    </row>
    <row xmlns:x14ac="http://schemas.microsoft.com/office/spreadsheetml/2009/9/ac" r="109" x14ac:dyDescent="0.25">
      <c r="A109" s="120">
        <v>108</v>
      </c>
      <c r="B109" s="120" t="s">
        <v>2715</v>
      </c>
      <c r="C109" s="120" t="s">
        <v>2834</v>
      </c>
      <c r="D109" s="120" t="s">
        <v>2907</v>
      </c>
      <c r="E109" s="156">
        <v>38.347189</v>
      </c>
      <c r="F109" s="156">
        <v>-94.646705900000001</v>
      </c>
      <c r="G109" s="120" t="s">
        <v>2921</v>
      </c>
      <c r="H109" s="120" t="s">
        <v>3027</v>
      </c>
      <c r="I109" s="169">
        <v>45154.730128475603</v>
      </c>
      <c r="J109" s="169">
        <v>45154.730128475603</v>
      </c>
      <c r="K109" s="121" t="s">
        <v>3092</v>
      </c>
      <c r="L109" s="120" t="s">
        <v>3109</v>
      </c>
      <c r="M109" s="169">
        <v>45154.480128475603</v>
      </c>
      <c r="N109" s="120">
        <v>1241</v>
      </c>
      <c r="O109" s="120" t="s">
        <v>3217</v>
      </c>
      <c r="P109" s="122" t="s">
        <v>3321</v>
      </c>
      <c r="Q109" s="120">
        <v>1273.7</v>
      </c>
      <c r="R109" s="120">
        <v>1441.1</v>
      </c>
      <c r="S109" s="124">
        <v>1233.9436115005999</v>
      </c>
      <c r="T109" s="124">
        <v>1002.1752739171445</v>
      </c>
      <c r="U109" s="125">
        <v>0.18782733296994156</v>
      </c>
      <c r="V109" s="124">
        <v>180.57148775660335</v>
      </c>
      <c r="W109" s="121">
        <v>2.8</v>
      </c>
      <c r="X109" s="128">
        <v>1</v>
      </c>
      <c r="Y109" s="126">
        <v>0.7</v>
      </c>
      <c r="Z109" s="127">
        <v>4.9474999999999998E-2</v>
      </c>
      <c r="AA109" s="142" t="s">
        <v>3404</v>
      </c>
    </row>
    <row xmlns:x14ac="http://schemas.microsoft.com/office/spreadsheetml/2009/9/ac" r="110" x14ac:dyDescent="0.25">
      <c r="A110" s="111">
        <v>109</v>
      </c>
      <c r="B110" s="111" t="s">
        <v>2716</v>
      </c>
      <c r="C110" s="111" t="s">
        <v>2835</v>
      </c>
      <c r="D110" s="112" t="s">
        <v>2908</v>
      </c>
      <c r="E110" s="155">
        <v>32.259700000000002</v>
      </c>
      <c r="F110" s="155">
        <v>-94.570300000000003</v>
      </c>
      <c r="G110" s="111" t="s">
        <v>2921</v>
      </c>
      <c r="H110" s="111" t="s">
        <v>3028</v>
      </c>
      <c r="I110" s="169">
        <v>44775.720485155711</v>
      </c>
      <c r="J110" s="169">
        <v>44775.720485155711</v>
      </c>
      <c r="K110" s="112" t="s">
        <v>3093</v>
      </c>
      <c r="L110" s="113" t="s">
        <v>3109</v>
      </c>
      <c r="M110" s="169">
        <v>44775.470485155711</v>
      </c>
      <c r="N110" s="112">
        <v>6146</v>
      </c>
      <c r="O110" s="113" t="s">
        <v>3218</v>
      </c>
      <c r="P110" s="113" t="s">
        <v>3322</v>
      </c>
      <c r="Q110" s="114">
        <v>2263.6</v>
      </c>
      <c r="R110" s="114">
        <v>2623.6</v>
      </c>
      <c r="S110" s="115">
        <v>2146.036220944</v>
      </c>
      <c r="T110" s="115">
        <v>2287.4294731766977</v>
      </c>
      <c r="U110" s="116">
        <v>6.5885771569364066E-2</v>
      </c>
      <c r="V110" s="115">
        <v>334.21383171966477</v>
      </c>
      <c r="W110" s="112">
        <v>3.39</v>
      </c>
      <c r="X110" s="117">
        <v>-1</v>
      </c>
      <c r="Y110" s="118">
        <v>0.7</v>
      </c>
      <c r="Z110" s="119">
        <v>4.4562499999999998E-2</v>
      </c>
      <c r="AA110" s="141" t="s">
        <v>3405</v>
      </c>
    </row>
    <row xmlns:x14ac="http://schemas.microsoft.com/office/spreadsheetml/2009/9/ac" r="111" x14ac:dyDescent="0.25">
      <c r="A111" s="120">
        <v>110</v>
      </c>
      <c r="B111" s="120" t="s">
        <v>2717</v>
      </c>
      <c r="C111" s="120" t="s">
        <v>2836</v>
      </c>
      <c r="D111" s="120" t="s">
        <v>2909</v>
      </c>
      <c r="E111" s="156">
        <v>38.347189</v>
      </c>
      <c r="F111" s="156">
        <v>-94.646705900000001</v>
      </c>
      <c r="G111" s="120" t="s">
        <v>2921</v>
      </c>
      <c r="H111" s="120" t="s">
        <v>3029</v>
      </c>
      <c r="I111" s="169">
        <v>44934.727399562005</v>
      </c>
      <c r="J111" s="169">
        <v>44934.727399562005</v>
      </c>
      <c r="K111" s="121" t="s">
        <v>3094</v>
      </c>
      <c r="L111" s="120" t="s">
        <v>3109</v>
      </c>
      <c r="M111" s="169">
        <v>44934.477399562005</v>
      </c>
      <c r="N111" s="120">
        <v>1241</v>
      </c>
      <c r="O111" s="120" t="s">
        <v>3219</v>
      </c>
      <c r="P111" s="122" t="s">
        <v>3323</v>
      </c>
      <c r="Q111" s="120">
        <v>1406.5</v>
      </c>
      <c r="R111" s="120">
        <v>1398.2</v>
      </c>
      <c r="S111" s="124">
        <v>1272.5670018061001</v>
      </c>
      <c r="T111" s="124">
        <v>1093.9496409841165</v>
      </c>
      <c r="U111" s="125">
        <v>0.14035988719531431</v>
      </c>
      <c r="V111" s="124">
        <v>484.67413333522279</v>
      </c>
      <c r="W111" s="121">
        <v>1.2</v>
      </c>
      <c r="X111" s="128">
        <v>1</v>
      </c>
      <c r="Y111" s="126">
        <v>0.7</v>
      </c>
      <c r="Z111" s="127">
        <v>1.179375E-2</v>
      </c>
      <c r="AA111" s="142" t="s">
        <v>3406</v>
      </c>
    </row>
    <row xmlns:x14ac="http://schemas.microsoft.com/office/spreadsheetml/2009/9/ac" r="112" x14ac:dyDescent="0.25">
      <c r="A112" s="111">
        <v>111</v>
      </c>
      <c r="B112" s="111" t="s">
        <v>2718</v>
      </c>
      <c r="C112" s="111" t="s">
        <v>2837</v>
      </c>
      <c r="D112" s="112" t="s">
        <v>2910</v>
      </c>
      <c r="E112" s="155">
        <v>32.259700000000002</v>
      </c>
      <c r="F112" s="155">
        <v>-94.570300000000003</v>
      </c>
      <c r="G112" s="111" t="s">
        <v>2921</v>
      </c>
      <c r="H112" s="111" t="s">
        <v>3030</v>
      </c>
      <c r="I112" s="169">
        <v>44885.722747714608</v>
      </c>
      <c r="J112" s="169">
        <v>44885.722747714608</v>
      </c>
      <c r="K112" s="112" t="s">
        <v>3095</v>
      </c>
      <c r="L112" s="113" t="s">
        <v>3109</v>
      </c>
      <c r="M112" s="169">
        <v>44885.472747714608</v>
      </c>
      <c r="N112" s="112">
        <v>6146</v>
      </c>
      <c r="O112" s="113" t="s">
        <v>3220</v>
      </c>
      <c r="P112" s="113" t="s">
        <v>3324</v>
      </c>
      <c r="Q112" s="114">
        <v>2635.2</v>
      </c>
      <c r="R112" s="114">
        <v>2664.4</v>
      </c>
      <c r="S112" s="115">
        <v>2399.44315831733</v>
      </c>
      <c r="T112" s="115">
        <v>2442.431126507719</v>
      </c>
      <c r="U112" s="116">
        <v>1.7915810191784405E-2</v>
      </c>
      <c r="V112" s="115">
        <v>408.80492524658786</v>
      </c>
      <c r="W112" s="112">
        <v>2.97</v>
      </c>
      <c r="X112" s="117">
        <v>-1</v>
      </c>
      <c r="Y112" s="118">
        <v>1</v>
      </c>
      <c r="Z112" s="119">
        <v>4.36E-2</v>
      </c>
      <c r="AA112" s="141" t="s">
        <v>3407</v>
      </c>
    </row>
    <row xmlns:x14ac="http://schemas.microsoft.com/office/spreadsheetml/2009/9/ac" r="113" x14ac:dyDescent="0.25">
      <c r="A113" s="120">
        <v>112</v>
      </c>
      <c r="B113" s="120" t="s">
        <v>2719</v>
      </c>
      <c r="C113" s="120" t="s">
        <v>2838</v>
      </c>
      <c r="D113" s="121" t="s">
        <v>2911</v>
      </c>
      <c r="E113" s="154">
        <v>31.184999999999999</v>
      </c>
      <c r="F113" s="154">
        <v>-96.485299999999995</v>
      </c>
      <c r="G113" s="120" t="s">
        <v>2921</v>
      </c>
      <c r="H113" s="120" t="s">
        <v>3031</v>
      </c>
      <c r="I113" s="169">
        <v>44769.725592004892</v>
      </c>
      <c r="J113" s="169">
        <v>44769.725592004892</v>
      </c>
      <c r="K113" s="121" t="s">
        <v>3095</v>
      </c>
      <c r="L113" s="122" t="s">
        <v>3109</v>
      </c>
      <c r="M113" s="169">
        <v>44769.475592004892</v>
      </c>
      <c r="N113" s="121">
        <v>6180</v>
      </c>
      <c r="O113" s="122" t="s">
        <v>3221</v>
      </c>
      <c r="P113" s="122" t="s">
        <v>3325</v>
      </c>
      <c r="Q113" s="123">
        <v>1241</v>
      </c>
      <c r="R113" s="123">
        <v>1493.7</v>
      </c>
      <c r="S113" s="124">
        <v>1217.5144958592</v>
      </c>
      <c r="T113" s="124">
        <v>1153.6781041395195</v>
      </c>
      <c r="U113" s="125">
        <v>5.2431730329938399E-2</v>
      </c>
      <c r="V113" s="124">
        <v>152.72032533728466</v>
      </c>
      <c r="W113" s="121">
        <v>3.79</v>
      </c>
      <c r="X113" s="128">
        <v>1</v>
      </c>
      <c r="Y113" s="126">
        <v>1</v>
      </c>
      <c r="Z113" s="127">
        <v>2.59875E-2</v>
      </c>
      <c r="AA113" s="142"/>
    </row>
    <row xmlns:x14ac="http://schemas.microsoft.com/office/spreadsheetml/2009/9/ac" r="114" x14ac:dyDescent="0.25">
      <c r="A114" s="111">
        <v>113</v>
      </c>
      <c r="B114" s="111" t="s">
        <v>2720</v>
      </c>
      <c r="C114" s="111" t="s">
        <v>2839</v>
      </c>
      <c r="D114" s="112" t="s">
        <v>2911</v>
      </c>
      <c r="E114" s="155">
        <v>31.184999999999999</v>
      </c>
      <c r="F114" s="155">
        <v>-96.485299999999995</v>
      </c>
      <c r="G114" s="111" t="s">
        <v>2921</v>
      </c>
      <c r="H114" s="111" t="s">
        <v>3032</v>
      </c>
      <c r="I114" s="169">
        <v>44989.729572756405</v>
      </c>
      <c r="J114" s="169">
        <v>44989.729572756405</v>
      </c>
      <c r="K114" s="112" t="s">
        <v>3095</v>
      </c>
      <c r="L114" s="113" t="s">
        <v>3109</v>
      </c>
      <c r="M114" s="169">
        <v>44989.479572756405</v>
      </c>
      <c r="N114" s="112">
        <v>6180</v>
      </c>
      <c r="O114" s="113" t="s">
        <v>3222</v>
      </c>
      <c r="P114" s="113" t="s">
        <v>3326</v>
      </c>
      <c r="Q114" s="114">
        <v>650.4</v>
      </c>
      <c r="R114" s="114">
        <v>654.29999999999995</v>
      </c>
      <c r="S114" s="115">
        <v>591.801965139</v>
      </c>
      <c r="T114" s="115">
        <v>631.34277616451936</v>
      </c>
      <c r="U114" s="116">
        <v>6.6814261112215431E-2</v>
      </c>
      <c r="V114" s="115">
        <v>88.076726835364497</v>
      </c>
      <c r="W114" s="112">
        <v>3.8</v>
      </c>
      <c r="X114" s="117">
        <v>-1</v>
      </c>
      <c r="Y114" s="118">
        <v>1</v>
      </c>
      <c r="Z114" s="119">
        <v>3.1487500000000002E-2</v>
      </c>
      <c r="AA114" s="141" t="s">
        <v>3408</v>
      </c>
    </row>
    <row xmlns:x14ac="http://schemas.microsoft.com/office/spreadsheetml/2009/9/ac" r="115" x14ac:dyDescent="0.25">
      <c r="A115" s="120">
        <v>114</v>
      </c>
      <c r="B115" s="120" t="s">
        <v>2721</v>
      </c>
      <c r="C115" s="120" t="s">
        <v>2840</v>
      </c>
      <c r="D115" s="121" t="s">
        <v>2911</v>
      </c>
      <c r="E115" s="154">
        <v>31.184999999999999</v>
      </c>
      <c r="F115" s="154">
        <v>-96.485299999999995</v>
      </c>
      <c r="G115" s="120" t="s">
        <v>2921</v>
      </c>
      <c r="H115" s="120" t="s">
        <v>3033</v>
      </c>
      <c r="I115" s="169">
        <v>45154.731520996895</v>
      </c>
      <c r="J115" s="169">
        <v>45154.731520996895</v>
      </c>
      <c r="K115" s="121" t="s">
        <v>3095</v>
      </c>
      <c r="L115" s="122" t="s">
        <v>3109</v>
      </c>
      <c r="M115" s="169">
        <v>45154.481520996895</v>
      </c>
      <c r="N115" s="121">
        <v>6180</v>
      </c>
      <c r="O115" s="122" t="s">
        <v>3223</v>
      </c>
      <c r="P115" s="122" t="s">
        <v>3327</v>
      </c>
      <c r="Q115" s="123">
        <v>1820.5</v>
      </c>
      <c r="R115" s="123">
        <v>1806.6</v>
      </c>
      <c r="S115" s="124">
        <v>1644.5943918327</v>
      </c>
      <c r="T115" s="124">
        <v>2238.5789697504401</v>
      </c>
      <c r="U115" s="125">
        <v>0.36117390456124365</v>
      </c>
      <c r="V115" s="124">
        <v>423.29126873486797</v>
      </c>
      <c r="W115" s="121">
        <v>2.6</v>
      </c>
      <c r="X115" s="128">
        <v>1</v>
      </c>
      <c r="Y115" s="126">
        <v>1</v>
      </c>
      <c r="Z115" s="127">
        <v>2.378125E-2</v>
      </c>
      <c r="AA115" s="142" t="s">
        <v>3409</v>
      </c>
    </row>
    <row xmlns:x14ac="http://schemas.microsoft.com/office/spreadsheetml/2009/9/ac" r="116" x14ac:dyDescent="0.25">
      <c r="A116" s="111">
        <v>115</v>
      </c>
      <c r="B116" s="111" t="s">
        <v>2722</v>
      </c>
      <c r="C116" s="111" t="s">
        <v>2841</v>
      </c>
      <c r="D116" s="112" t="s">
        <v>2911</v>
      </c>
      <c r="E116" s="155">
        <v>31.184999999999999</v>
      </c>
      <c r="F116" s="155">
        <v>-96.485299999999995</v>
      </c>
      <c r="G116" s="111" t="s">
        <v>2921</v>
      </c>
      <c r="H116" s="111" t="s">
        <v>3034</v>
      </c>
      <c r="I116" s="169">
        <v>44934.728792083399</v>
      </c>
      <c r="J116" s="169">
        <v>44934.728792083399</v>
      </c>
      <c r="K116" s="112" t="s">
        <v>3095</v>
      </c>
      <c r="L116" s="113" t="s">
        <v>3109</v>
      </c>
      <c r="M116" s="169">
        <v>44934.478792083399</v>
      </c>
      <c r="N116" s="112">
        <v>6180</v>
      </c>
      <c r="O116" s="113" t="s">
        <v>3224</v>
      </c>
      <c r="P116" s="113" t="s">
        <v>3328</v>
      </c>
      <c r="Q116" s="114">
        <v>1957.3</v>
      </c>
      <c r="R116" s="114">
        <v>1974.5</v>
      </c>
      <c r="S116" s="115">
        <v>1783.17442074053</v>
      </c>
      <c r="T116" s="115">
        <v>1621.745050386409</v>
      </c>
      <c r="U116" s="116">
        <v>9.0529209300277719E-2</v>
      </c>
      <c r="V116" s="115">
        <v>189.986766648534</v>
      </c>
      <c r="W116" s="112">
        <v>4.4000000000000004</v>
      </c>
      <c r="X116" s="117">
        <v>1</v>
      </c>
      <c r="Y116" s="118">
        <v>1</v>
      </c>
      <c r="Z116" s="119">
        <v>2.5281250000000002E-2</v>
      </c>
      <c r="AA116" s="111" t="s">
        <v>3410</v>
      </c>
    </row>
    <row xmlns:x14ac="http://schemas.microsoft.com/office/spreadsheetml/2009/9/ac" r="117" x14ac:dyDescent="0.25">
      <c r="A117" s="120">
        <v>116</v>
      </c>
      <c r="B117" s="120" t="s">
        <v>2723</v>
      </c>
      <c r="C117" s="120" t="s">
        <v>2842</v>
      </c>
      <c r="D117" s="121" t="s">
        <v>2912</v>
      </c>
      <c r="E117" s="154">
        <v>29.917200000000001</v>
      </c>
      <c r="F117" s="154">
        <v>-96.750600000000006</v>
      </c>
      <c r="G117" s="120" t="s">
        <v>2921</v>
      </c>
      <c r="H117" s="120" t="s">
        <v>3035</v>
      </c>
      <c r="I117" s="169">
        <v>44989.729833844402</v>
      </c>
      <c r="J117" s="169">
        <v>44989.729833844402</v>
      </c>
      <c r="K117" s="121" t="s">
        <v>3095</v>
      </c>
      <c r="L117" s="122" t="s">
        <v>3109</v>
      </c>
      <c r="M117" s="169">
        <v>44989.479833844402</v>
      </c>
      <c r="N117" s="121">
        <v>6179</v>
      </c>
      <c r="O117" s="122" t="s">
        <v>3225</v>
      </c>
      <c r="P117" s="122" t="s">
        <v>3329</v>
      </c>
      <c r="Q117" s="123">
        <v>672.8</v>
      </c>
      <c r="R117" s="123">
        <v>881.2</v>
      </c>
      <c r="S117" s="124">
        <v>704.88254298000004</v>
      </c>
      <c r="T117" s="124">
        <v>1402.9962697618344</v>
      </c>
      <c r="U117" s="125">
        <v>0.9903972423979327</v>
      </c>
      <c r="V117" s="124">
        <v>230.84093707336723</v>
      </c>
      <c r="W117" s="121">
        <v>3.01</v>
      </c>
      <c r="X117" s="128">
        <v>1</v>
      </c>
      <c r="Y117" s="126">
        <v>1</v>
      </c>
      <c r="Z117" s="127">
        <v>2.8625000000000001E-2</v>
      </c>
      <c r="AA117" s="142"/>
    </row>
    <row xmlns:x14ac="http://schemas.microsoft.com/office/spreadsheetml/2009/9/ac" r="118" x14ac:dyDescent="0.25">
      <c r="A118" s="111">
        <v>117</v>
      </c>
      <c r="B118" s="111" t="s">
        <v>2724</v>
      </c>
      <c r="C118" s="111" t="s">
        <v>2843</v>
      </c>
      <c r="D118" s="112" t="s">
        <v>2912</v>
      </c>
      <c r="E118" s="155">
        <v>29.917200000000001</v>
      </c>
      <c r="F118" s="155">
        <v>-96.750600000000006</v>
      </c>
      <c r="G118" s="111" t="s">
        <v>2921</v>
      </c>
      <c r="H118" s="111" t="s">
        <v>3036</v>
      </c>
      <c r="I118" s="169">
        <v>45154.731782136398</v>
      </c>
      <c r="J118" s="169">
        <v>45154.731782136398</v>
      </c>
      <c r="K118" s="112" t="s">
        <v>3095</v>
      </c>
      <c r="L118" s="113" t="s">
        <v>3109</v>
      </c>
      <c r="M118" s="169">
        <v>45154.481782136398</v>
      </c>
      <c r="N118" s="112">
        <v>6179</v>
      </c>
      <c r="O118" s="113" t="s">
        <v>3226</v>
      </c>
      <c r="P118" s="113" t="s">
        <v>3330</v>
      </c>
      <c r="Q118" s="114">
        <v>1354.8</v>
      </c>
      <c r="R118" s="114">
        <v>1363.7</v>
      </c>
      <c r="S118" s="115">
        <v>1233.4945550543</v>
      </c>
      <c r="T118" s="115">
        <v>1321.6479590235961</v>
      </c>
      <c r="U118" s="116">
        <v>7.1466390839005717E-2</v>
      </c>
      <c r="V118" s="115">
        <v>279.66183570629488</v>
      </c>
      <c r="W118" s="112">
        <v>2.37</v>
      </c>
      <c r="X118" s="117">
        <v>1</v>
      </c>
      <c r="Y118" s="118">
        <v>1</v>
      </c>
      <c r="Z118" s="119">
        <v>2.3431250000000001E-2</v>
      </c>
      <c r="AA118" s="111"/>
    </row>
    <row xmlns:x14ac="http://schemas.microsoft.com/office/spreadsheetml/2009/9/ac" r="119" x14ac:dyDescent="0.25">
      <c r="A119" s="131">
        <v>118</v>
      </c>
      <c r="B119" s="132" t="s">
        <v>2725</v>
      </c>
      <c r="C119" s="132" t="s">
        <v>2844</v>
      </c>
      <c r="D119" s="132" t="s">
        <v>2913</v>
      </c>
      <c r="E119" s="157">
        <v>29.309100000000001</v>
      </c>
      <c r="F119" s="157">
        <v>-98.320499999999996</v>
      </c>
      <c r="G119" s="132" t="s">
        <v>2921</v>
      </c>
      <c r="H119" s="132" t="s">
        <v>3037</v>
      </c>
      <c r="I119" s="169">
        <v>44847.731281600303</v>
      </c>
      <c r="J119" s="169">
        <v>44847.731281600303</v>
      </c>
      <c r="K119" s="133" t="s">
        <v>3095</v>
      </c>
      <c r="L119" s="132" t="s">
        <v>3109</v>
      </c>
      <c r="M119" s="169">
        <v>44847.481281600303</v>
      </c>
      <c r="N119" s="132">
        <v>7097</v>
      </c>
      <c r="O119" s="132" t="s">
        <v>3227</v>
      </c>
      <c r="P119" s="134" t="s">
        <v>3330</v>
      </c>
      <c r="Q119" s="132">
        <v>1492.3</v>
      </c>
      <c r="R119" s="132">
        <v>1495.9</v>
      </c>
      <c r="S119" s="135">
        <v>1355.5880132872001</v>
      </c>
      <c r="T119" s="135">
        <v>1889.534511867764</v>
      </c>
      <c r="U119" s="136">
        <v>0.39388552668430832</v>
      </c>
      <c r="V119" s="135">
        <v>178.43059253590874</v>
      </c>
      <c r="W119" s="133">
        <v>5.76</v>
      </c>
      <c r="X119" s="137">
        <v>-1</v>
      </c>
      <c r="Y119" s="138">
        <v>0.7</v>
      </c>
      <c r="Z119" s="139">
        <v>2.1031250000000001E-2</v>
      </c>
      <c r="AA119" s="132" t="s">
        <v>3411</v>
      </c>
    </row>
  </sheetData>
  <phoneticPr fontId="10" type="noConversion"/>
  <conditionalFormatting sqref="G2:G119">
    <cfRule type="cellIs" dxfId="266" priority="10" operator="equal">
      <formula>"ZY1E"</formula>
    </cfRule>
    <cfRule type="containsText" dxfId="265" priority="11" operator="containsText" text="GF5">
      <formula>NOT(ISERROR(SEARCH("GF5",G2)))</formula>
    </cfRule>
    <cfRule type="containsText" dxfId="264" priority="13" operator="containsText" text="GF5B">
      <formula>NOT(ISERROR(SEARCH("GF5B",G2)))</formula>
    </cfRule>
    <cfRule type="cellIs" dxfId="263" priority="14" operator="equal">
      <formula>"ZY1F"</formula>
    </cfRule>
    <cfRule type="containsText" dxfId="262" priority="15" operator="containsText" text="GF5A">
      <formula>NOT(ISERROR(SEARCH("GF5A",G2)))</formula>
    </cfRule>
  </conditionalFormatting>
  <conditionalFormatting sqref="U2:U40">
    <cfRule type="cellIs" dxfId="261" priority="31" operator="greaterThan">
      <formula>0.3</formula>
    </cfRule>
  </conditionalFormatting>
  <conditionalFormatting sqref="U41:U77">
    <cfRule type="cellIs" dxfId="260" priority="32" operator="greaterThanOrEqual">
      <formula>0.3</formula>
    </cfRule>
  </conditionalFormatting>
  <conditionalFormatting sqref="U118:U119">
    <cfRule type="cellIs" dxfId="259" priority="9" operator="greaterThan">
      <formula>0.3</formula>
    </cfRule>
  </conditionalFormatting>
  <conditionalFormatting sqref="V115:W117">
    <cfRule type="cellIs" dxfId="258" priority="35" operator="greaterThan">
      <formula>1000</formula>
    </cfRule>
  </conditionalFormatting>
  <conditionalFormatting sqref="V2:X114 S2:T119 V118:X119">
    <cfRule type="cellIs" dxfId="257" priority="12" operator="greaterThan">
      <formula>1000</formula>
    </cfRule>
  </conditionalFormatting>
  <conditionalFormatting sqref="X2:X114">
    <cfRule type="colorScale" priority="25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X118:X119">
    <cfRule type="colorScale" priority="16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256" priority="1" operator="equal">
      <formula>-1</formula>
    </cfRule>
    <cfRule type="cellIs" dxfId="255" priority="2" operator="equal">
      <formula>1</formula>
    </cfRule>
    <cfRule type="cellIs" dxfId="254" priority="3" operator="equal">
      <formula>0.7</formula>
    </cfRule>
    <cfRule type="cellIs" dxfId="253" priority="4" operator="equal">
      <formula>0.5</formula>
    </cfRule>
    <cfRule type="cellIs" dxfId="252" priority="5" operator="equal">
      <formula>0</formula>
    </cfRule>
  </conditionalFormatting>
  <conditionalFormatting sqref="Z2:Z114">
    <cfRule type="cellIs" dxfId="251" priority="28" operator="equal">
      <formula>-1</formula>
    </cfRule>
    <cfRule type="cellIs" dxfId="250" priority="29" operator="equal">
      <formula>1</formula>
    </cfRule>
    <cfRule type="cellIs" dxfId="249" priority="30" operator="equal">
      <formula>0</formula>
    </cfRule>
  </conditionalFormatting>
  <conditionalFormatting sqref="Z118:Z119">
    <cfRule type="cellIs" dxfId="248" priority="6" operator="equal">
      <formula>-1</formula>
    </cfRule>
    <cfRule type="cellIs" dxfId="247" priority="7" operator="equal">
      <formula>1</formula>
    </cfRule>
    <cfRule type="cellIs" dxfId="246" priority="8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42445-A9B6-4234-A93B-3385B08FF982}">
  <dimension ref="A1:Z96"/>
  <sheetViews>
    <sheetView zoomScale="70" zoomScaleNormal="70" workbookViewId="0">
      <selection activeCell="H31" sqref="H31"/>
    </sheetView>
  </sheetViews>
  <sheetFormatPr xmlns:x14ac="http://schemas.microsoft.com/office/spreadsheetml/2009/9/ac" defaultRowHeight="15" x14ac:dyDescent="0.25"/>
  <cols>
    <col min="1" max="1" width="29.140625" bestFit="true" customWidth="true"/>
    <col min="2" max="2" width="12.28515625" bestFit="true" customWidth="true"/>
    <col min="3" max="4" width="18.85546875" bestFit="true" customWidth="true"/>
    <col min="5" max="5" width="21.85546875" bestFit="true" customWidth="true"/>
    <col min="6" max="6" width="24.140625" bestFit="true" customWidth="true"/>
    <col min="7" max="7" width="23.5703125" bestFit="true" customWidth="true"/>
    <col min="8" max="8" width="29.140625" bestFit="true" customWidth="true"/>
    <col min="9" max="9" width="22.140625" bestFit="true" customWidth="true"/>
    <col min="10" max="10" width="20" bestFit="true" customWidth="true"/>
    <col min="11" max="11" width="20.42578125" bestFit="true" customWidth="true"/>
    <col min="12" max="12" width="16.42578125" bestFit="true" customWidth="true"/>
    <col min="13" max="13" width="16.140625" bestFit="true" customWidth="true"/>
    <col min="14" max="14" width="13.140625" bestFit="true" customWidth="true"/>
    <col min="15" max="15" width="9.5703125" bestFit="true" customWidth="true"/>
    <col min="17" max="17" width="29.140625" bestFit="true" customWidth="true"/>
    <col min="18" max="18" width="22.140625" bestFit="true" customWidth="true"/>
    <col min="19" max="19" width="20" bestFit="true" customWidth="true"/>
    <col min="20" max="20" width="20.42578125" bestFit="true" customWidth="true"/>
    <col min="21" max="21" width="16.42578125" bestFit="true" customWidth="true"/>
    <col min="22" max="22" width="18.5703125" bestFit="true" customWidth="true"/>
    <col min="23" max="23" width="16.140625" bestFit="true" customWidth="true"/>
    <col min="24" max="24" width="9.28515625" bestFit="true" customWidth="true"/>
    <col min="26" max="26" width="9.28515625" bestFit="true" customWidth="true"/>
  </cols>
  <sheetData>
    <row xmlns:x14ac="http://schemas.microsoft.com/office/spreadsheetml/2009/9/ac" r="1" x14ac:dyDescent="0.25">
      <c r="A1" s="92" t="s">
        <v>24</v>
      </c>
      <c r="B1" t="s">
        <v>2573</v>
      </c>
    </row>
    <row xmlns:x14ac="http://schemas.microsoft.com/office/spreadsheetml/2009/9/ac" r="2" ht="15.75" thickBot="true" x14ac:dyDescent="0.3"/>
    <row xmlns:x14ac="http://schemas.microsoft.com/office/spreadsheetml/2009/9/ac" r="3" ht="16.5" thickTop="true" thickBot="true" x14ac:dyDescent="0.3">
      <c r="A3" s="92" t="s">
        <v>667</v>
      </c>
      <c r="B3" t="s">
        <v>2538</v>
      </c>
      <c r="C3" t="s">
        <v>2555</v>
      </c>
      <c r="D3" t="s">
        <v>2556</v>
      </c>
      <c r="E3" t="s">
        <v>2570</v>
      </c>
      <c r="F3" t="s">
        <v>2571</v>
      </c>
      <c r="H3" s="159" t="s">
        <v>3</v>
      </c>
      <c r="I3" s="159" t="s">
        <v>2577</v>
      </c>
      <c r="J3" s="159" t="s">
        <v>2578</v>
      </c>
      <c r="K3" s="159" t="s">
        <v>2579</v>
      </c>
      <c r="L3" s="159" t="s">
        <v>2580</v>
      </c>
      <c r="M3" s="159" t="s">
        <v>2581</v>
      </c>
      <c r="N3" s="159" t="s">
        <v>2604</v>
      </c>
      <c r="Q3" s="159" t="s">
        <v>3</v>
      </c>
      <c r="R3" s="160" t="s">
        <v>2577</v>
      </c>
      <c r="S3" s="159" t="s">
        <v>2578</v>
      </c>
      <c r="T3" s="159" t="s">
        <v>2579</v>
      </c>
      <c r="U3" s="159" t="s">
        <v>2580</v>
      </c>
      <c r="V3" t="s">
        <v>2556</v>
      </c>
      <c r="W3" s="159" t="s">
        <v>2581</v>
      </c>
      <c r="X3" s="94" t="s">
        <v>2582</v>
      </c>
    </row>
    <row xmlns:x14ac="http://schemas.microsoft.com/office/spreadsheetml/2009/9/ac" r="4" x14ac:dyDescent="0.25">
      <c r="A4" s="9" t="s">
        <v>75</v>
      </c>
      <c r="B4">
        <v>2</v>
      </c>
      <c r="C4" s="96">
        <v>701.70907440724159</v>
      </c>
      <c r="D4" s="96">
        <v>78.064759417218681</v>
      </c>
      <c r="E4" s="96">
        <v>620.60734859585</v>
      </c>
      <c r="F4" s="96">
        <v>160.28893580055833</v>
      </c>
      <c r="H4" s="163" t="s">
        <v>75</v>
      </c>
      <c r="I4" s="163">
        <v>2</v>
      </c>
      <c r="J4" s="163">
        <v>2</v>
      </c>
      <c r="K4" s="163">
        <v>4</v>
      </c>
      <c r="L4" s="163" t="s">
        <v>2583</v>
      </c>
      <c r="M4" s="164">
        <v>620.60734859585</v>
      </c>
      <c r="N4" s="165">
        <v>0.13068122057350373</v>
      </c>
      <c r="Q4" t="s">
        <v>75</v>
      </c>
      <c r="R4">
        <v>2</v>
      </c>
      <c r="S4">
        <v>2</v>
      </c>
      <c r="T4">
        <v>4</v>
      </c>
      <c r="U4">
        <v>701.70907440724159</v>
      </c>
      <c r="V4">
        <v>78.064759417218681</v>
      </c>
      <c r="W4" s="96">
        <v>620.60734859585</v>
      </c>
      <c r="X4" s="110">
        <f>(U4-W4)/W4</f>
        <v>0.13068122057350373</v>
      </c>
      <c r="Z4" t="str">
        <f>ROUND(U4,0)&amp;"±"&amp;ROUND(V4,0)</f>
        <v>702±78</v>
      </c>
    </row>
    <row xmlns:x14ac="http://schemas.microsoft.com/office/spreadsheetml/2009/9/ac" r="5" x14ac:dyDescent="0.25">
      <c r="A5" s="9" t="s">
        <v>28</v>
      </c>
      <c r="B5">
        <v>6</v>
      </c>
      <c r="C5" s="96">
        <v>722.55442044281665</v>
      </c>
      <c r="D5" s="96">
        <v>207.05430882749928</v>
      </c>
      <c r="E5" s="96">
        <v>771.71307880547181</v>
      </c>
      <c r="F5" s="96">
        <v>258.61823806324531</v>
      </c>
      <c r="H5" s="163" t="s">
        <v>28</v>
      </c>
      <c r="I5" s="163">
        <v>5</v>
      </c>
      <c r="J5" s="163">
        <v>6</v>
      </c>
      <c r="K5" s="163">
        <v>6</v>
      </c>
      <c r="L5" s="163" t="s">
        <v>2584</v>
      </c>
      <c r="M5" s="164">
        <v>771.71307880547181</v>
      </c>
      <c r="N5" s="165">
        <v>8.4897377570000862E-2</v>
      </c>
      <c r="Q5" t="s">
        <v>28</v>
      </c>
      <c r="R5">
        <v>5</v>
      </c>
      <c r="S5">
        <v>6</v>
      </c>
      <c r="T5">
        <v>6</v>
      </c>
      <c r="U5">
        <v>859.99371293621573</v>
      </c>
      <c r="V5">
        <v>241.29514370769562</v>
      </c>
      <c r="W5" s="96">
        <v>792.69590904760605</v>
      </c>
      <c r="X5" s="110">
        <f t="shared" ref="X5:X23" si="0">(U5-W5)/W5</f>
        <v>8.4897377570000862E-2</v>
      </c>
      <c r="Z5" t="str">
        <f t="shared" ref="Z5:Z23" si="1">ROUND(U5,0)&amp;"±"&amp;ROUND(V5,0)</f>
        <v>860±241</v>
      </c>
    </row>
    <row xmlns:x14ac="http://schemas.microsoft.com/office/spreadsheetml/2009/9/ac" r="6" x14ac:dyDescent="0.25">
      <c r="A6" s="9" t="s">
        <v>45</v>
      </c>
      <c r="B6">
        <v>6</v>
      </c>
      <c r="C6" s="96">
        <v>717.9366766000544</v>
      </c>
      <c r="D6" s="96">
        <v>169.44865430171296</v>
      </c>
      <c r="E6" s="96">
        <v>1078.3018567926729</v>
      </c>
      <c r="F6" s="96">
        <v>376.04726959776212</v>
      </c>
      <c r="H6" s="163" t="s">
        <v>45</v>
      </c>
      <c r="I6" s="163">
        <v>6</v>
      </c>
      <c r="J6" s="163">
        <v>6</v>
      </c>
      <c r="K6" s="163">
        <v>6</v>
      </c>
      <c r="L6" s="163" t="s">
        <v>2585</v>
      </c>
      <c r="M6" s="164">
        <v>1078.3018567926729</v>
      </c>
      <c r="N6" s="165">
        <v>-0.3341969393102015</v>
      </c>
      <c r="Q6" t="s">
        <v>45</v>
      </c>
      <c r="R6">
        <v>6</v>
      </c>
      <c r="S6">
        <v>6</v>
      </c>
      <c r="T6">
        <v>6</v>
      </c>
      <c r="U6">
        <v>717.9366766000544</v>
      </c>
      <c r="V6">
        <v>169.44865430171296</v>
      </c>
      <c r="W6" s="96">
        <v>1078.3018567926729</v>
      </c>
      <c r="X6" s="110">
        <f t="shared" si="0"/>
        <v>-0.3341969393102015</v>
      </c>
      <c r="Z6" t="str">
        <f t="shared" si="1"/>
        <v>718±169</v>
      </c>
    </row>
    <row xmlns:x14ac="http://schemas.microsoft.com/office/spreadsheetml/2009/9/ac" r="7" x14ac:dyDescent="0.25">
      <c r="A7" s="9" t="s">
        <v>493</v>
      </c>
      <c r="B7">
        <v>1</v>
      </c>
      <c r="C7" s="96">
        <v>885.58118397923397</v>
      </c>
      <c r="D7" s="96">
        <v>348.08442591373296</v>
      </c>
      <c r="E7" s="96">
        <v>692.58565382929999</v>
      </c>
      <c r="F7" s="96" t="e">
        <v>#DIV/0!</v>
      </c>
      <c r="H7" s="163" t="s">
        <v>493</v>
      </c>
      <c r="I7" s="163">
        <v>1</v>
      </c>
      <c r="J7" s="163">
        <v>1</v>
      </c>
      <c r="K7" s="163">
        <v>3</v>
      </c>
      <c r="L7" s="163" t="s">
        <v>2586</v>
      </c>
      <c r="M7" s="164">
        <v>692.58565382929999</v>
      </c>
      <c r="N7" s="165">
        <v>0.27865943956947908</v>
      </c>
      <c r="Q7" t="s">
        <v>493</v>
      </c>
      <c r="R7">
        <v>1</v>
      </c>
      <c r="S7">
        <v>1</v>
      </c>
      <c r="T7">
        <v>3</v>
      </c>
      <c r="U7">
        <v>885.58118397923397</v>
      </c>
      <c r="V7">
        <v>348.08442591373296</v>
      </c>
      <c r="W7" s="96">
        <v>692.58565382929999</v>
      </c>
      <c r="X7" s="110">
        <f t="shared" si="0"/>
        <v>0.27865943956947908</v>
      </c>
      <c r="Z7" t="str">
        <f t="shared" si="1"/>
        <v>886±348</v>
      </c>
    </row>
    <row xmlns:x14ac="http://schemas.microsoft.com/office/spreadsheetml/2009/9/ac" r="8" x14ac:dyDescent="0.25">
      <c r="A8" s="9" t="s">
        <v>170</v>
      </c>
      <c r="B8">
        <v>6</v>
      </c>
      <c r="C8" s="96">
        <v>1016.8323405333061</v>
      </c>
      <c r="D8" s="96">
        <v>119.42355597606463</v>
      </c>
      <c r="E8" s="96">
        <v>1096.2334719601233</v>
      </c>
      <c r="F8" s="96">
        <v>233.45484223907621</v>
      </c>
      <c r="H8" s="163" t="s">
        <v>170</v>
      </c>
      <c r="I8" s="163">
        <v>5</v>
      </c>
      <c r="J8" s="163">
        <v>6</v>
      </c>
      <c r="K8" s="163">
        <v>6</v>
      </c>
      <c r="L8" s="163" t="s">
        <v>2587</v>
      </c>
      <c r="M8" s="164">
        <v>1096.2334719601233</v>
      </c>
      <c r="N8" s="165">
        <v>7.7835696934628815E-2</v>
      </c>
      <c r="Q8" t="s">
        <v>170</v>
      </c>
      <c r="R8">
        <v>5</v>
      </c>
      <c r="S8">
        <v>6</v>
      </c>
      <c r="T8">
        <v>6</v>
      </c>
      <c r="U8">
        <v>1160.0605481917398</v>
      </c>
      <c r="V8">
        <v>127.19966874853469</v>
      </c>
      <c r="W8" s="96">
        <v>1076.2869994851339</v>
      </c>
      <c r="X8" s="110">
        <f t="shared" si="0"/>
        <v>7.7835696934628815E-2</v>
      </c>
      <c r="Z8" t="str">
        <f t="shared" si="1"/>
        <v>1160±127</v>
      </c>
    </row>
    <row xmlns:x14ac="http://schemas.microsoft.com/office/spreadsheetml/2009/9/ac" r="9" x14ac:dyDescent="0.25">
      <c r="A9" s="9" t="s">
        <v>177</v>
      </c>
      <c r="B9">
        <v>1</v>
      </c>
      <c r="C9" s="96">
        <v>604.15555344062307</v>
      </c>
      <c r="D9" s="96">
        <v>61.104872534140107</v>
      </c>
      <c r="E9" s="96">
        <v>579.70919255479998</v>
      </c>
      <c r="F9" s="96" t="e">
        <v>#DIV/0!</v>
      </c>
      <c r="H9" s="163" t="s">
        <v>177</v>
      </c>
      <c r="I9" s="163">
        <v>1</v>
      </c>
      <c r="J9" s="163">
        <v>1</v>
      </c>
      <c r="K9" s="163">
        <v>3</v>
      </c>
      <c r="L9" s="163" t="s">
        <v>2588</v>
      </c>
      <c r="M9" s="164">
        <v>579.70919255479998</v>
      </c>
      <c r="N9" s="165">
        <v>4.2170041806801548E-2</v>
      </c>
      <c r="Q9" t="s">
        <v>177</v>
      </c>
      <c r="R9">
        <v>1</v>
      </c>
      <c r="S9">
        <v>1</v>
      </c>
      <c r="T9">
        <v>3</v>
      </c>
      <c r="U9">
        <v>604.15555344062307</v>
      </c>
      <c r="V9">
        <v>61.104872534140107</v>
      </c>
      <c r="W9" s="96">
        <v>579.70919255479998</v>
      </c>
      <c r="X9" s="110">
        <f t="shared" si="0"/>
        <v>4.2170041806801548E-2</v>
      </c>
      <c r="Z9" t="str">
        <f t="shared" si="1"/>
        <v>604±61</v>
      </c>
    </row>
    <row xmlns:x14ac="http://schemas.microsoft.com/office/spreadsheetml/2009/9/ac" r="10" x14ac:dyDescent="0.25">
      <c r="A10" s="9" t="s">
        <v>336</v>
      </c>
      <c r="B10">
        <v>3</v>
      </c>
      <c r="C10" s="96">
        <v>726.1865250234232</v>
      </c>
      <c r="D10" s="96">
        <v>172.32243742618357</v>
      </c>
      <c r="E10" s="96">
        <v>845.76833310199993</v>
      </c>
      <c r="F10" s="96">
        <v>814.52682960635173</v>
      </c>
      <c r="H10" s="163" t="s">
        <v>336</v>
      </c>
      <c r="I10" s="163">
        <v>2</v>
      </c>
      <c r="J10" s="163">
        <v>3</v>
      </c>
      <c r="K10" s="163">
        <v>3</v>
      </c>
      <c r="L10" s="163" t="s">
        <v>2589</v>
      </c>
      <c r="M10" s="164">
        <v>845.76833310199993</v>
      </c>
      <c r="N10" s="165">
        <v>-0.16469638664422051</v>
      </c>
      <c r="Q10" t="s">
        <v>336</v>
      </c>
      <c r="R10">
        <v>2</v>
      </c>
      <c r="S10">
        <v>3</v>
      </c>
      <c r="T10">
        <v>3</v>
      </c>
      <c r="U10">
        <v>972.83620052635331</v>
      </c>
      <c r="V10">
        <v>183.38092541615572</v>
      </c>
      <c r="W10" s="96">
        <v>1164.6498171102664</v>
      </c>
      <c r="X10" s="110">
        <f t="shared" si="0"/>
        <v>-0.16469638664422051</v>
      </c>
      <c r="Z10" t="str">
        <f t="shared" si="1"/>
        <v>973±183</v>
      </c>
    </row>
    <row xmlns:x14ac="http://schemas.microsoft.com/office/spreadsheetml/2009/9/ac" r="11" x14ac:dyDescent="0.25">
      <c r="A11" s="9" t="s">
        <v>183</v>
      </c>
      <c r="B11">
        <v>8</v>
      </c>
      <c r="C11" s="96">
        <v>481.00800248622579</v>
      </c>
      <c r="D11" s="96">
        <v>162.47109177357342</v>
      </c>
      <c r="E11" s="96">
        <v>656.67841243472378</v>
      </c>
      <c r="F11" s="96">
        <v>244.90512500775614</v>
      </c>
      <c r="H11" s="163" t="s">
        <v>183</v>
      </c>
      <c r="I11" s="163">
        <v>5</v>
      </c>
      <c r="J11" s="163">
        <v>8</v>
      </c>
      <c r="K11" s="163">
        <v>8</v>
      </c>
      <c r="L11" s="163" t="s">
        <v>2590</v>
      </c>
      <c r="M11" s="164">
        <v>656.67841243472378</v>
      </c>
      <c r="N11" s="165">
        <v>7.44526633665996E-2</v>
      </c>
      <c r="Q11" t="s">
        <v>183</v>
      </c>
      <c r="R11">
        <v>5</v>
      </c>
      <c r="S11">
        <v>8</v>
      </c>
      <c r="T11">
        <v>8</v>
      </c>
      <c r="U11">
        <v>639.58015681820848</v>
      </c>
      <c r="V11">
        <v>174.6632697213214</v>
      </c>
      <c r="W11" s="96">
        <v>595.26136294753258</v>
      </c>
      <c r="X11" s="110">
        <f t="shared" si="0"/>
        <v>7.44526633665996E-2</v>
      </c>
      <c r="Z11" t="str">
        <f t="shared" si="1"/>
        <v>640±175</v>
      </c>
    </row>
    <row xmlns:x14ac="http://schemas.microsoft.com/office/spreadsheetml/2009/9/ac" r="12" x14ac:dyDescent="0.25">
      <c r="A12" s="9" t="s">
        <v>53</v>
      </c>
      <c r="B12">
        <v>7</v>
      </c>
      <c r="C12" s="96">
        <v>1128.4914147838347</v>
      </c>
      <c r="D12" s="96">
        <v>231.55053045982135</v>
      </c>
      <c r="E12" s="96">
        <v>977.43518229829976</v>
      </c>
      <c r="F12" s="96">
        <v>364.74483178099968</v>
      </c>
      <c r="H12" s="163" t="s">
        <v>53</v>
      </c>
      <c r="I12" s="163">
        <v>7</v>
      </c>
      <c r="J12" s="163">
        <v>7</v>
      </c>
      <c r="K12" s="163">
        <v>7</v>
      </c>
      <c r="L12" s="163" t="s">
        <v>2591</v>
      </c>
      <c r="M12" s="164">
        <v>977.43518229829976</v>
      </c>
      <c r="N12" s="165">
        <v>0.15454347789113512</v>
      </c>
      <c r="Q12" t="s">
        <v>53</v>
      </c>
      <c r="R12">
        <v>7</v>
      </c>
      <c r="S12">
        <v>7</v>
      </c>
      <c r="T12">
        <v>7</v>
      </c>
      <c r="U12">
        <v>1128.4914147838347</v>
      </c>
      <c r="V12">
        <v>231.55053045982135</v>
      </c>
      <c r="W12" s="96">
        <v>977.43518229829976</v>
      </c>
      <c r="X12" s="110">
        <f t="shared" si="0"/>
        <v>0.15454347789113512</v>
      </c>
      <c r="Z12" t="str">
        <f t="shared" si="1"/>
        <v>1128±232</v>
      </c>
    </row>
    <row xmlns:x14ac="http://schemas.microsoft.com/office/spreadsheetml/2009/9/ac" r="13" x14ac:dyDescent="0.25">
      <c r="A13" s="9" t="s">
        <v>62</v>
      </c>
      <c r="B13">
        <v>6</v>
      </c>
      <c r="C13" s="96">
        <v>938.14636303394991</v>
      </c>
      <c r="D13" s="96">
        <v>104.71924977466058</v>
      </c>
      <c r="E13" s="96">
        <v>1166.6410876145681</v>
      </c>
      <c r="F13" s="96">
        <v>438.5144055940566</v>
      </c>
      <c r="H13" s="163" t="s">
        <v>62</v>
      </c>
      <c r="I13" s="163">
        <v>6</v>
      </c>
      <c r="J13" s="163">
        <v>6</v>
      </c>
      <c r="K13" s="163">
        <v>7</v>
      </c>
      <c r="L13" s="163" t="s">
        <v>2592</v>
      </c>
      <c r="M13" s="164">
        <v>1166.6410876145681</v>
      </c>
      <c r="N13" s="165">
        <v>-0.19585691521273393</v>
      </c>
      <c r="Q13" t="s">
        <v>62</v>
      </c>
      <c r="R13">
        <v>6</v>
      </c>
      <c r="S13">
        <v>6</v>
      </c>
      <c r="T13">
        <v>7</v>
      </c>
      <c r="U13">
        <v>938.14636303394991</v>
      </c>
      <c r="V13">
        <v>104.71924977466058</v>
      </c>
      <c r="W13" s="96">
        <v>1166.6410876145681</v>
      </c>
      <c r="X13" s="110">
        <f t="shared" si="0"/>
        <v>-0.19585691521273393</v>
      </c>
      <c r="Z13" t="str">
        <f t="shared" si="1"/>
        <v>938±105</v>
      </c>
    </row>
    <row xmlns:x14ac="http://schemas.microsoft.com/office/spreadsheetml/2009/9/ac" r="14" x14ac:dyDescent="0.25">
      <c r="A14" s="9" t="s">
        <v>115</v>
      </c>
      <c r="B14">
        <v>7</v>
      </c>
      <c r="C14" s="96">
        <v>949.10541592677748</v>
      </c>
      <c r="D14" s="96">
        <v>196.67458701883066</v>
      </c>
      <c r="E14" s="96">
        <v>894.40142703156721</v>
      </c>
      <c r="F14" s="96">
        <v>416.14207689745416</v>
      </c>
      <c r="H14" s="163" t="s">
        <v>115</v>
      </c>
      <c r="I14" s="163">
        <v>5</v>
      </c>
      <c r="J14" s="163">
        <v>7</v>
      </c>
      <c r="K14" s="163">
        <v>7</v>
      </c>
      <c r="L14" s="163" t="s">
        <v>2593</v>
      </c>
      <c r="M14" s="164">
        <v>894.40142703156721</v>
      </c>
      <c r="N14" s="165">
        <v>2.7031815591881607E-2</v>
      </c>
      <c r="Q14" t="s">
        <v>115</v>
      </c>
      <c r="R14">
        <v>5</v>
      </c>
      <c r="S14">
        <v>7</v>
      </c>
      <c r="T14">
        <v>7</v>
      </c>
      <c r="U14">
        <v>1087.2378492674125</v>
      </c>
      <c r="V14">
        <v>245.48732749235819</v>
      </c>
      <c r="W14" s="96">
        <v>1058.6213910431138</v>
      </c>
      <c r="X14" s="110">
        <f t="shared" si="0"/>
        <v>2.7031815591881607E-2</v>
      </c>
      <c r="Z14" t="str">
        <f t="shared" si="1"/>
        <v>1087±245</v>
      </c>
    </row>
    <row xmlns:x14ac="http://schemas.microsoft.com/office/spreadsheetml/2009/9/ac" r="15" x14ac:dyDescent="0.25">
      <c r="A15" s="9" t="s">
        <v>363</v>
      </c>
      <c r="B15">
        <v>5</v>
      </c>
      <c r="C15" s="96">
        <v>1972.8410594821078</v>
      </c>
      <c r="D15" s="96">
        <v>526.55193291967532</v>
      </c>
      <c r="E15" s="96">
        <v>1960.7134983076699</v>
      </c>
      <c r="F15" s="96">
        <v>329.30083762897948</v>
      </c>
      <c r="H15" s="163" t="s">
        <v>363</v>
      </c>
      <c r="I15" s="163">
        <v>5</v>
      </c>
      <c r="J15" s="163">
        <v>5</v>
      </c>
      <c r="K15" s="163">
        <v>5</v>
      </c>
      <c r="L15" s="163" t="s">
        <v>2594</v>
      </c>
      <c r="M15" s="164">
        <v>1960.7134983076699</v>
      </c>
      <c r="N15" s="165">
        <v>6.1852795856741326E-3</v>
      </c>
      <c r="Q15" t="s">
        <v>363</v>
      </c>
      <c r="R15">
        <v>5</v>
      </c>
      <c r="S15">
        <v>5</v>
      </c>
      <c r="T15">
        <v>5</v>
      </c>
      <c r="U15">
        <v>1972.8410594821078</v>
      </c>
      <c r="V15">
        <v>526.55193291967532</v>
      </c>
      <c r="W15" s="96">
        <v>1960.7134983076696</v>
      </c>
      <c r="X15" s="110">
        <f t="shared" si="0"/>
        <v>6.1852795856741326E-3</v>
      </c>
      <c r="Z15" t="str">
        <f t="shared" si="1"/>
        <v>1973±527</v>
      </c>
    </row>
    <row xmlns:x14ac="http://schemas.microsoft.com/office/spreadsheetml/2009/9/ac" r="16" x14ac:dyDescent="0.25">
      <c r="A16" s="9" t="s">
        <v>231</v>
      </c>
      <c r="B16">
        <v>4</v>
      </c>
      <c r="C16" s="96">
        <v>965.05585705943406</v>
      </c>
      <c r="D16" s="96">
        <v>132.41909563271835</v>
      </c>
      <c r="E16" s="96">
        <v>908.56328281115827</v>
      </c>
      <c r="F16" s="96">
        <v>451.68009836083746</v>
      </c>
      <c r="H16" s="163" t="s">
        <v>231</v>
      </c>
      <c r="I16" s="163">
        <v>4</v>
      </c>
      <c r="J16" s="163">
        <v>4</v>
      </c>
      <c r="K16" s="163">
        <v>4</v>
      </c>
      <c r="L16" s="163" t="s">
        <v>2595</v>
      </c>
      <c r="M16" s="164">
        <v>908.56328281115827</v>
      </c>
      <c r="N16" s="165">
        <v>6.2177919047624083E-2</v>
      </c>
      <c r="Q16" t="s">
        <v>231</v>
      </c>
      <c r="R16">
        <v>4</v>
      </c>
      <c r="S16">
        <v>4</v>
      </c>
      <c r="T16">
        <v>4</v>
      </c>
      <c r="U16">
        <v>965.05585705943406</v>
      </c>
      <c r="V16">
        <v>132.41909563271835</v>
      </c>
      <c r="W16" s="96">
        <v>908.56328281115827</v>
      </c>
      <c r="X16" s="110">
        <f t="shared" si="0"/>
        <v>6.2177919047624083E-2</v>
      </c>
      <c r="Z16" t="str">
        <f t="shared" si="1"/>
        <v>965±132</v>
      </c>
    </row>
    <row xmlns:x14ac="http://schemas.microsoft.com/office/spreadsheetml/2009/9/ac" r="17" x14ac:dyDescent="0.25">
      <c r="A17" s="9" t="s">
        <v>68</v>
      </c>
      <c r="B17">
        <v>9</v>
      </c>
      <c r="C17" s="96">
        <v>1557.5094677146399</v>
      </c>
      <c r="D17" s="96">
        <v>302.32136164807315</v>
      </c>
      <c r="E17" s="96">
        <v>1621.8079271299891</v>
      </c>
      <c r="F17" s="96">
        <v>578.83458997985974</v>
      </c>
      <c r="H17" s="163" t="s">
        <v>68</v>
      </c>
      <c r="I17" s="163">
        <v>6</v>
      </c>
      <c r="J17" s="163">
        <v>9</v>
      </c>
      <c r="K17" s="163">
        <v>9</v>
      </c>
      <c r="L17" s="163" t="s">
        <v>2596</v>
      </c>
      <c r="M17" s="164">
        <v>1621.8079271299891</v>
      </c>
      <c r="N17" s="165">
        <v>6.9790551537365103E-2</v>
      </c>
      <c r="Q17" t="s">
        <v>68</v>
      </c>
      <c r="R17">
        <v>6</v>
      </c>
      <c r="S17">
        <v>9</v>
      </c>
      <c r="T17">
        <v>9</v>
      </c>
      <c r="U17">
        <v>1848.4303379020914</v>
      </c>
      <c r="V17">
        <v>294.1232254075955</v>
      </c>
      <c r="W17" s="96">
        <v>1727.8432074818436</v>
      </c>
      <c r="X17" s="110">
        <f t="shared" si="0"/>
        <v>6.9790551537365103E-2</v>
      </c>
      <c r="Z17" t="str">
        <f t="shared" si="1"/>
        <v>1848±294</v>
      </c>
    </row>
    <row xmlns:x14ac="http://schemas.microsoft.com/office/spreadsheetml/2009/9/ac" r="18" x14ac:dyDescent="0.25">
      <c r="A18" s="9" t="s">
        <v>129</v>
      </c>
      <c r="B18">
        <v>12</v>
      </c>
      <c r="C18" s="96">
        <v>1472.6812218404605</v>
      </c>
      <c r="D18" s="96">
        <v>246.32536165603292</v>
      </c>
      <c r="E18" s="96">
        <v>1357.8587470905716</v>
      </c>
      <c r="F18" s="96">
        <v>427.73901514127084</v>
      </c>
      <c r="H18" s="163" t="s">
        <v>129</v>
      </c>
      <c r="I18" s="163">
        <v>12</v>
      </c>
      <c r="J18" s="163">
        <v>12</v>
      </c>
      <c r="K18" s="163">
        <v>12</v>
      </c>
      <c r="L18" s="163" t="s">
        <v>2597</v>
      </c>
      <c r="M18" s="164">
        <v>1357.8587470905716</v>
      </c>
      <c r="N18" s="165">
        <v>8.4561428054217042E-2</v>
      </c>
      <c r="Q18" t="s">
        <v>129</v>
      </c>
      <c r="R18">
        <v>12</v>
      </c>
      <c r="S18">
        <v>12</v>
      </c>
      <c r="T18">
        <v>12</v>
      </c>
      <c r="U18">
        <v>1472.6812218404602</v>
      </c>
      <c r="V18">
        <v>246.32536165603287</v>
      </c>
      <c r="W18" s="96">
        <v>1357.8587470905716</v>
      </c>
      <c r="X18" s="110">
        <f t="shared" si="0"/>
        <v>8.4561428054217042E-2</v>
      </c>
      <c r="Z18" t="str">
        <f t="shared" si="1"/>
        <v>1473±246</v>
      </c>
    </row>
    <row xmlns:x14ac="http://schemas.microsoft.com/office/spreadsheetml/2009/9/ac" r="19" x14ac:dyDescent="0.25">
      <c r="A19" s="9" t="s">
        <v>133</v>
      </c>
      <c r="B19">
        <v>8</v>
      </c>
      <c r="C19" s="96">
        <v>1413.7092279503174</v>
      </c>
      <c r="D19" s="96">
        <v>223.01348361764866</v>
      </c>
      <c r="E19" s="96">
        <v>1210.8298673031463</v>
      </c>
      <c r="F19" s="96">
        <v>333.65012188645477</v>
      </c>
      <c r="H19" s="163" t="s">
        <v>133</v>
      </c>
      <c r="I19" s="163">
        <v>8</v>
      </c>
      <c r="J19" s="163">
        <v>8</v>
      </c>
      <c r="K19" s="163">
        <v>8</v>
      </c>
      <c r="L19" s="163" t="s">
        <v>2598</v>
      </c>
      <c r="M19" s="164">
        <v>1210.8298673031463</v>
      </c>
      <c r="N19" s="165">
        <v>0.1675539777516718</v>
      </c>
      <c r="Q19" t="s">
        <v>133</v>
      </c>
      <c r="R19">
        <v>8</v>
      </c>
      <c r="S19">
        <v>8</v>
      </c>
      <c r="T19">
        <v>8</v>
      </c>
      <c r="U19">
        <v>1413.7092279503174</v>
      </c>
      <c r="V19">
        <v>223.01348361764866</v>
      </c>
      <c r="W19" s="96">
        <v>1210.8298673031463</v>
      </c>
      <c r="X19" s="110">
        <f t="shared" si="0"/>
        <v>0.1675539777516718</v>
      </c>
      <c r="Z19" t="str">
        <f t="shared" si="1"/>
        <v>1414±223</v>
      </c>
    </row>
    <row xmlns:x14ac="http://schemas.microsoft.com/office/spreadsheetml/2009/9/ac" r="20" x14ac:dyDescent="0.25">
      <c r="A20" s="9" t="s">
        <v>136</v>
      </c>
      <c r="B20">
        <v>6</v>
      </c>
      <c r="C20" s="96">
        <v>935.55017835260617</v>
      </c>
      <c r="D20" s="96">
        <v>206.02568137187669</v>
      </c>
      <c r="E20" s="96">
        <v>775.31934730345449</v>
      </c>
      <c r="F20" s="96">
        <v>249.23497054532066</v>
      </c>
      <c r="H20" s="163" t="s">
        <v>136</v>
      </c>
      <c r="I20" s="163">
        <v>2</v>
      </c>
      <c r="J20" s="163">
        <v>6</v>
      </c>
      <c r="K20" s="163">
        <v>7</v>
      </c>
      <c r="L20" s="163" t="s">
        <v>2599</v>
      </c>
      <c r="M20" s="164">
        <v>775.31934730345449</v>
      </c>
      <c r="N20" s="165">
        <v>-4.9268659710209696E-2</v>
      </c>
      <c r="Q20" t="s">
        <v>136</v>
      </c>
      <c r="R20">
        <v>2</v>
      </c>
      <c r="S20">
        <v>6</v>
      </c>
      <c r="T20">
        <v>7</v>
      </c>
      <c r="U20">
        <v>915.79346980104015</v>
      </c>
      <c r="V20">
        <v>255.88299397180208</v>
      </c>
      <c r="W20" s="96">
        <v>963.25158432444141</v>
      </c>
      <c r="X20" s="110">
        <f t="shared" si="0"/>
        <v>-4.9268659710209696E-2</v>
      </c>
      <c r="Z20" t="str">
        <f t="shared" si="1"/>
        <v>916±256</v>
      </c>
    </row>
    <row xmlns:x14ac="http://schemas.microsoft.com/office/spreadsheetml/2009/9/ac" r="21" x14ac:dyDescent="0.25">
      <c r="A21" s="9" t="s">
        <v>307</v>
      </c>
      <c r="B21">
        <v>4</v>
      </c>
      <c r="C21" s="96">
        <v>1395.9819273636122</v>
      </c>
      <c r="D21" s="96">
        <v>217.79238791910535</v>
      </c>
      <c r="E21" s="96">
        <v>1191.3365462055758</v>
      </c>
      <c r="F21" s="96">
        <v>756.57495480805176</v>
      </c>
      <c r="H21" s="163" t="s">
        <v>307</v>
      </c>
      <c r="I21" s="163">
        <v>4</v>
      </c>
      <c r="J21" s="163">
        <v>4</v>
      </c>
      <c r="K21" s="163">
        <v>4</v>
      </c>
      <c r="L21" s="163" t="s">
        <v>2600</v>
      </c>
      <c r="M21" s="164">
        <v>1191.3365462055758</v>
      </c>
      <c r="N21" s="165">
        <v>0.17177797643313711</v>
      </c>
      <c r="Q21" t="s">
        <v>307</v>
      </c>
      <c r="R21">
        <v>4</v>
      </c>
      <c r="S21">
        <v>4</v>
      </c>
      <c r="T21">
        <v>4</v>
      </c>
      <c r="U21">
        <v>1395.9819273636122</v>
      </c>
      <c r="V21">
        <v>217.79238791910538</v>
      </c>
      <c r="W21" s="96">
        <v>1191.3365462055758</v>
      </c>
      <c r="X21" s="110">
        <f t="shared" si="0"/>
        <v>0.17177797643313711</v>
      </c>
      <c r="Z21" t="str">
        <f t="shared" si="1"/>
        <v>1396±218</v>
      </c>
    </row>
    <row xmlns:x14ac="http://schemas.microsoft.com/office/spreadsheetml/2009/9/ac" r="22" x14ac:dyDescent="0.25">
      <c r="A22" s="9" t="s">
        <v>37</v>
      </c>
      <c r="B22">
        <v>3</v>
      </c>
      <c r="C22" s="96">
        <v>1167.7484724114645</v>
      </c>
      <c r="D22" s="96">
        <v>393.63410709058326</v>
      </c>
      <c r="E22" s="96">
        <v>827.89014103590671</v>
      </c>
      <c r="F22" s="96">
        <v>516.55513583389245</v>
      </c>
      <c r="H22" s="163" t="s">
        <v>37</v>
      </c>
      <c r="I22" s="163">
        <v>2</v>
      </c>
      <c r="J22" s="163">
        <v>3</v>
      </c>
      <c r="K22" s="163">
        <v>4</v>
      </c>
      <c r="L22" s="163" t="s">
        <v>2601</v>
      </c>
      <c r="M22" s="164">
        <v>827.89014103590671</v>
      </c>
      <c r="N22" s="165">
        <v>2.4688853603446251E-2</v>
      </c>
      <c r="Q22" t="s">
        <v>37</v>
      </c>
      <c r="R22">
        <v>2</v>
      </c>
      <c r="S22">
        <v>3</v>
      </c>
      <c r="T22">
        <v>4</v>
      </c>
      <c r="U22">
        <v>1140.9806785606067</v>
      </c>
      <c r="V22">
        <v>491.95662673231311</v>
      </c>
      <c r="W22" s="96">
        <v>1113.4898896852501</v>
      </c>
      <c r="X22" s="110">
        <f t="shared" si="0"/>
        <v>2.4688853603446251E-2</v>
      </c>
      <c r="Z22" t="str">
        <f t="shared" si="1"/>
        <v>1141±492</v>
      </c>
    </row>
    <row xmlns:x14ac="http://schemas.microsoft.com/office/spreadsheetml/2009/9/ac" r="23" x14ac:dyDescent="0.25">
      <c r="A23" s="9" t="s">
        <v>466</v>
      </c>
      <c r="B23">
        <v>5</v>
      </c>
      <c r="C23" s="96">
        <v>753.21906408719167</v>
      </c>
      <c r="D23" s="96">
        <v>171.26638077388239</v>
      </c>
      <c r="E23" s="96">
        <v>634.55818672502664</v>
      </c>
      <c r="F23" s="96">
        <v>445.08946205135993</v>
      </c>
      <c r="H23" s="163" t="s">
        <v>466</v>
      </c>
      <c r="I23" s="163">
        <v>3</v>
      </c>
      <c r="J23" s="163">
        <v>5</v>
      </c>
      <c r="K23" s="163">
        <v>5</v>
      </c>
      <c r="L23" s="163" t="s">
        <v>2602</v>
      </c>
      <c r="M23" s="164">
        <v>634.55818672502664</v>
      </c>
      <c r="N23" s="165">
        <v>-0.17694303124128097</v>
      </c>
      <c r="Q23" t="s">
        <v>466</v>
      </c>
      <c r="R23">
        <v>3</v>
      </c>
      <c r="S23">
        <v>5</v>
      </c>
      <c r="T23">
        <v>5</v>
      </c>
      <c r="U23">
        <v>719.87812529933433</v>
      </c>
      <c r="V23">
        <v>186.22767605470139</v>
      </c>
      <c r="W23" s="96">
        <v>874.63948745250002</v>
      </c>
      <c r="X23" s="110">
        <f t="shared" si="0"/>
        <v>-0.17694303124128097</v>
      </c>
      <c r="Z23" t="str">
        <f t="shared" si="1"/>
        <v>720±186</v>
      </c>
    </row>
    <row xmlns:x14ac="http://schemas.microsoft.com/office/spreadsheetml/2009/9/ac" r="24" ht="15.75" thickBot="true" x14ac:dyDescent="0.3">
      <c r="A24" s="9" t="s">
        <v>669</v>
      </c>
      <c r="B24">
        <v>109</v>
      </c>
      <c r="C24" s="96">
        <v>1091.9835508058529</v>
      </c>
      <c r="D24" s="96">
        <v>217.90278601104569</v>
      </c>
      <c r="E24" s="96">
        <v>1074.983436463729</v>
      </c>
      <c r="F24" s="96">
        <v>514.57676603807408</v>
      </c>
      <c r="H24" s="166" t="s">
        <v>2605</v>
      </c>
      <c r="I24" s="166">
        <v>91</v>
      </c>
      <c r="J24" s="166">
        <v>109</v>
      </c>
      <c r="K24" s="166">
        <v>118</v>
      </c>
      <c r="L24" s="166" t="s">
        <v>2603</v>
      </c>
      <c r="M24" s="167">
        <v>1074.983436463729</v>
      </c>
      <c r="N24" s="168">
        <v>2.8489503306458736E-2</v>
      </c>
      <c r="Q24" t="s">
        <v>669</v>
      </c>
      <c r="R24">
        <v>91</v>
      </c>
      <c r="S24">
        <v>109</v>
      </c>
      <c r="T24">
        <v>118</v>
      </c>
      <c r="U24">
        <v>1176.5175426974768</v>
      </c>
      <c r="V24">
        <v>227.84492619536618</v>
      </c>
      <c r="W24" s="96">
        <v>1143.9276131794513</v>
      </c>
      <c r="X24" s="110">
        <f>(U24-W24)/W24</f>
        <v>2.8489503306458736E-2</v>
      </c>
      <c r="Z24" t="str">
        <f>ROUND(U24,0)&amp;"±"&amp;ROUND(V24,0)</f>
        <v>1177±228</v>
      </c>
    </row>
    <row xmlns:x14ac="http://schemas.microsoft.com/office/spreadsheetml/2009/9/ac" r="25" ht="15.75" thickTop="true" x14ac:dyDescent="0.25"/>
    <row xmlns:x14ac="http://schemas.microsoft.com/office/spreadsheetml/2009/9/ac" r="26" x14ac:dyDescent="0.25">
      <c r="A26" s="1" t="s">
        <v>2576</v>
      </c>
    </row>
    <row xmlns:x14ac="http://schemas.microsoft.com/office/spreadsheetml/2009/9/ac" r="27" x14ac:dyDescent="0.25">
      <c r="A27" t="s">
        <v>667</v>
      </c>
      <c r="B27" s="109" t="s">
        <v>2538</v>
      </c>
      <c r="C27" s="162" t="s">
        <v>2555</v>
      </c>
      <c r="D27" s="162" t="s">
        <v>2572</v>
      </c>
      <c r="E27" s="162" t="s">
        <v>2570</v>
      </c>
      <c r="F27" s="162" t="s">
        <v>2571</v>
      </c>
    </row>
    <row xmlns:x14ac="http://schemas.microsoft.com/office/spreadsheetml/2009/9/ac" r="28" x14ac:dyDescent="0.25">
      <c r="A28" t="s">
        <v>75</v>
      </c>
      <c r="B28" s="109">
        <v>4</v>
      </c>
      <c r="C28" s="162">
        <v>1056.3983328426739</v>
      </c>
      <c r="D28" s="162">
        <v>495.35639207125064</v>
      </c>
      <c r="E28" s="162">
        <v>514.94565195984148</v>
      </c>
      <c r="F28" s="162">
        <v>163.94014179874327</v>
      </c>
    </row>
    <row xmlns:x14ac="http://schemas.microsoft.com/office/spreadsheetml/2009/9/ac" r="29" x14ac:dyDescent="0.25">
      <c r="A29" t="s">
        <v>28</v>
      </c>
      <c r="B29" s="109">
        <v>6</v>
      </c>
      <c r="C29" s="162">
        <v>722.55442044281665</v>
      </c>
      <c r="D29" s="162">
        <v>410.88756182490198</v>
      </c>
      <c r="E29" s="162">
        <v>771.71307880547181</v>
      </c>
      <c r="F29" s="162">
        <v>258.61823806324531</v>
      </c>
    </row>
    <row xmlns:x14ac="http://schemas.microsoft.com/office/spreadsheetml/2009/9/ac" r="30" x14ac:dyDescent="0.25">
      <c r="A30" t="s">
        <v>45</v>
      </c>
      <c r="B30" s="109">
        <v>6</v>
      </c>
      <c r="C30" s="162">
        <v>717.9366766000544</v>
      </c>
      <c r="D30" s="162">
        <v>274.39290561835656</v>
      </c>
      <c r="E30" s="162">
        <v>1078.3018567926729</v>
      </c>
      <c r="F30" s="162">
        <v>376.04726959776212</v>
      </c>
    </row>
    <row xmlns:x14ac="http://schemas.microsoft.com/office/spreadsheetml/2009/9/ac" r="31" x14ac:dyDescent="0.25">
      <c r="A31" t="s">
        <v>493</v>
      </c>
      <c r="B31" s="109">
        <v>3</v>
      </c>
      <c r="C31" s="162">
        <v>478.49822515247507</v>
      </c>
      <c r="D31" s="162">
        <v>360.59562057049925</v>
      </c>
      <c r="E31" s="162">
        <v>407.07344850736666</v>
      </c>
      <c r="F31" s="162">
        <v>247.64149394191247</v>
      </c>
    </row>
    <row xmlns:x14ac="http://schemas.microsoft.com/office/spreadsheetml/2009/9/ac" r="32" x14ac:dyDescent="0.25">
      <c r="A32" t="s">
        <v>170</v>
      </c>
      <c r="B32" s="109">
        <v>6</v>
      </c>
      <c r="C32" s="162">
        <v>1016.8323405333061</v>
      </c>
      <c r="D32" s="162">
        <v>494.23268015002753</v>
      </c>
      <c r="E32" s="162">
        <v>1096.2334719601233</v>
      </c>
      <c r="F32" s="162">
        <v>233.45484223907621</v>
      </c>
    </row>
    <row xmlns:x14ac="http://schemas.microsoft.com/office/spreadsheetml/2009/9/ac" r="33" x14ac:dyDescent="0.25">
      <c r="A33" t="s">
        <v>177</v>
      </c>
      <c r="B33" s="109">
        <v>3</v>
      </c>
      <c r="C33" s="162">
        <v>503.47372352669419</v>
      </c>
      <c r="D33" s="162">
        <v>366.37261187301937</v>
      </c>
      <c r="E33" s="162">
        <v>335.36200678493333</v>
      </c>
      <c r="F33" s="162">
        <v>218.28536808895456</v>
      </c>
    </row>
    <row xmlns:x14ac="http://schemas.microsoft.com/office/spreadsheetml/2009/9/ac" r="34" x14ac:dyDescent="0.25">
      <c r="A34" t="s">
        <v>336</v>
      </c>
      <c r="B34" s="109">
        <v>3</v>
      </c>
      <c r="C34" s="162">
        <v>726.1865250234232</v>
      </c>
      <c r="D34" s="162">
        <v>640.5521608009584</v>
      </c>
      <c r="E34" s="162">
        <v>845.76833310199993</v>
      </c>
      <c r="F34" s="162">
        <v>814.52682960635173</v>
      </c>
    </row>
    <row xmlns:x14ac="http://schemas.microsoft.com/office/spreadsheetml/2009/9/ac" r="35" x14ac:dyDescent="0.25">
      <c r="A35" t="s">
        <v>183</v>
      </c>
      <c r="B35" s="109">
        <v>8</v>
      </c>
      <c r="C35" s="162">
        <v>481.00800248622579</v>
      </c>
      <c r="D35" s="162">
        <v>311.23451832253591</v>
      </c>
      <c r="E35" s="162">
        <v>656.67841243472378</v>
      </c>
      <c r="F35" s="162">
        <v>244.90512500775614</v>
      </c>
    </row>
    <row xmlns:x14ac="http://schemas.microsoft.com/office/spreadsheetml/2009/9/ac" r="36" x14ac:dyDescent="0.25">
      <c r="A36" t="s">
        <v>53</v>
      </c>
      <c r="B36" s="109">
        <v>7</v>
      </c>
      <c r="C36" s="162">
        <v>1128.4914147838344</v>
      </c>
      <c r="D36" s="162">
        <v>477.74015219384705</v>
      </c>
      <c r="E36" s="162">
        <v>977.43518229829965</v>
      </c>
      <c r="F36" s="162">
        <v>364.74483178099985</v>
      </c>
    </row>
    <row xmlns:x14ac="http://schemas.microsoft.com/office/spreadsheetml/2009/9/ac" r="37" x14ac:dyDescent="0.25">
      <c r="A37" t="s">
        <v>62</v>
      </c>
      <c r="B37" s="109">
        <v>7</v>
      </c>
      <c r="C37" s="162">
        <v>846.6810583588225</v>
      </c>
      <c r="D37" s="162">
        <v>354.0376795025316</v>
      </c>
      <c r="E37" s="162">
        <v>1059.5030018133009</v>
      </c>
      <c r="F37" s="162">
        <v>490.50557856023295</v>
      </c>
    </row>
    <row xmlns:x14ac="http://schemas.microsoft.com/office/spreadsheetml/2009/9/ac" r="38" x14ac:dyDescent="0.25">
      <c r="A38" t="s">
        <v>115</v>
      </c>
      <c r="B38" s="109">
        <v>7</v>
      </c>
      <c r="C38" s="162">
        <v>949.10541592677725</v>
      </c>
      <c r="D38" s="162">
        <v>506.1295342676176</v>
      </c>
      <c r="E38" s="162">
        <v>894.4014270315671</v>
      </c>
      <c r="F38" s="162">
        <v>416.14207689745433</v>
      </c>
    </row>
    <row xmlns:x14ac="http://schemas.microsoft.com/office/spreadsheetml/2009/9/ac" r="39" x14ac:dyDescent="0.25">
      <c r="A39" t="s">
        <v>363</v>
      </c>
      <c r="B39" s="109">
        <v>5</v>
      </c>
      <c r="C39" s="162">
        <v>1972.8410594821078</v>
      </c>
      <c r="D39" s="162">
        <v>419.32411095034053</v>
      </c>
      <c r="E39" s="162">
        <v>1960.7134983076699</v>
      </c>
      <c r="F39" s="162">
        <v>329.30083762897948</v>
      </c>
    </row>
    <row xmlns:x14ac="http://schemas.microsoft.com/office/spreadsheetml/2009/9/ac" r="40" x14ac:dyDescent="0.25">
      <c r="A40" t="s">
        <v>231</v>
      </c>
      <c r="B40" s="109">
        <v>4</v>
      </c>
      <c r="C40" s="162">
        <v>965.05585705943406</v>
      </c>
      <c r="D40" s="162">
        <v>429.98901823467838</v>
      </c>
      <c r="E40" s="162">
        <v>908.56328281115827</v>
      </c>
      <c r="F40" s="162">
        <v>451.68009836083746</v>
      </c>
    </row>
    <row xmlns:x14ac="http://schemas.microsoft.com/office/spreadsheetml/2009/9/ac" r="41" x14ac:dyDescent="0.25">
      <c r="A41" t="s">
        <v>68</v>
      </c>
      <c r="B41" s="109">
        <v>9</v>
      </c>
      <c r="C41" s="162">
        <v>1557.5094677146399</v>
      </c>
      <c r="D41" s="162">
        <v>769.07094429273229</v>
      </c>
      <c r="E41" s="162">
        <v>1621.8079271299889</v>
      </c>
      <c r="F41" s="162">
        <v>578.83458997986054</v>
      </c>
    </row>
    <row xmlns:x14ac="http://schemas.microsoft.com/office/spreadsheetml/2009/9/ac" r="42" x14ac:dyDescent="0.25">
      <c r="A42" t="s">
        <v>129</v>
      </c>
      <c r="B42" s="109">
        <v>12</v>
      </c>
      <c r="C42" s="162">
        <v>1472.68122184046</v>
      </c>
      <c r="D42" s="162">
        <v>477.17813409776699</v>
      </c>
      <c r="E42" s="162">
        <v>1357.8587470905716</v>
      </c>
      <c r="F42" s="162">
        <v>427.73901514127084</v>
      </c>
    </row>
    <row xmlns:x14ac="http://schemas.microsoft.com/office/spreadsheetml/2009/9/ac" r="43" x14ac:dyDescent="0.25">
      <c r="A43" t="s">
        <v>133</v>
      </c>
      <c r="B43" s="109">
        <v>8</v>
      </c>
      <c r="C43" s="162">
        <v>1413.7092279503172</v>
      </c>
      <c r="D43" s="162">
        <v>226.12355927002869</v>
      </c>
      <c r="E43" s="162">
        <v>1210.8298673031463</v>
      </c>
      <c r="F43" s="162">
        <v>333.65012188645477</v>
      </c>
    </row>
    <row xmlns:x14ac="http://schemas.microsoft.com/office/spreadsheetml/2009/9/ac" r="44" x14ac:dyDescent="0.25">
      <c r="A44" t="s">
        <v>136</v>
      </c>
      <c r="B44" s="109">
        <v>7</v>
      </c>
      <c r="C44" s="162">
        <v>907.01359711795919</v>
      </c>
      <c r="D44" s="162">
        <v>336.75782345615102</v>
      </c>
      <c r="E44" s="162">
        <v>714.69888665662722</v>
      </c>
      <c r="F44" s="162">
        <v>278.36835403623087</v>
      </c>
    </row>
    <row xmlns:x14ac="http://schemas.microsoft.com/office/spreadsheetml/2009/9/ac" r="45" x14ac:dyDescent="0.25">
      <c r="A45" t="s">
        <v>307</v>
      </c>
      <c r="B45" s="109">
        <v>4</v>
      </c>
      <c r="C45" s="162">
        <v>1395.9819273636122</v>
      </c>
      <c r="D45" s="162">
        <v>662.0676777901848</v>
      </c>
      <c r="E45" s="162">
        <v>1191.3365462055758</v>
      </c>
      <c r="F45" s="162">
        <v>756.57495480805176</v>
      </c>
    </row>
    <row xmlns:x14ac="http://schemas.microsoft.com/office/spreadsheetml/2009/9/ac" r="46" x14ac:dyDescent="0.25">
      <c r="A46" t="s">
        <v>37</v>
      </c>
      <c r="B46" s="109">
        <v>4</v>
      </c>
      <c r="C46" s="162">
        <v>948.57374427154764</v>
      </c>
      <c r="D46" s="162">
        <v>473.58614174249499</v>
      </c>
      <c r="E46" s="162">
        <v>713.84847656160503</v>
      </c>
      <c r="F46" s="162">
        <v>479.48737610965753</v>
      </c>
    </row>
    <row xmlns:x14ac="http://schemas.microsoft.com/office/spreadsheetml/2009/9/ac" r="47" x14ac:dyDescent="0.25">
      <c r="A47" t="s">
        <v>466</v>
      </c>
      <c r="B47" s="109">
        <v>5</v>
      </c>
      <c r="C47" s="162">
        <v>753.21906408719167</v>
      </c>
      <c r="D47" s="162">
        <v>269.30602346016065</v>
      </c>
      <c r="E47" s="162">
        <v>634.55818672502664</v>
      </c>
      <c r="F47" s="162">
        <v>445.08946205135993</v>
      </c>
    </row>
    <row xmlns:x14ac="http://schemas.microsoft.com/office/spreadsheetml/2009/9/ac" r="48" x14ac:dyDescent="0.25">
      <c r="A48" t="s">
        <v>669</v>
      </c>
      <c r="B48" s="109">
        <v>118</v>
      </c>
      <c r="C48" s="162">
        <v>1056.1804595667945</v>
      </c>
      <c r="D48" s="162">
        <v>570.47530848913561</v>
      </c>
      <c r="E48" s="162">
        <v>1017.679221166161</v>
      </c>
      <c r="F48" s="162">
        <v>534.00864141350417</v>
      </c>
    </row>
    <row xmlns:x14ac="http://schemas.microsoft.com/office/spreadsheetml/2009/9/ac" r="50" x14ac:dyDescent="0.25">
      <c r="A50" s="161" t="s">
        <v>2575</v>
      </c>
      <c r="B50" s="109"/>
      <c r="C50" s="109"/>
      <c r="D50" s="109"/>
      <c r="E50" s="109"/>
      <c r="F50" s="109"/>
    </row>
    <row xmlns:x14ac="http://schemas.microsoft.com/office/spreadsheetml/2009/9/ac" r="51" x14ac:dyDescent="0.25">
      <c r="A51" s="109" t="s">
        <v>667</v>
      </c>
      <c r="B51" s="109" t="s">
        <v>2538</v>
      </c>
      <c r="C51" s="109" t="s">
        <v>2555</v>
      </c>
      <c r="D51" s="109" t="s">
        <v>2556</v>
      </c>
      <c r="E51" s="109" t="s">
        <v>2570</v>
      </c>
      <c r="F51" s="109" t="s">
        <v>2571</v>
      </c>
    </row>
    <row xmlns:x14ac="http://schemas.microsoft.com/office/spreadsheetml/2009/9/ac" r="52" x14ac:dyDescent="0.25">
      <c r="A52" s="109" t="s">
        <v>75</v>
      </c>
      <c r="B52" s="109">
        <v>2</v>
      </c>
      <c r="C52" s="109">
        <v>701.70907440724159</v>
      </c>
      <c r="D52" s="109">
        <v>78.064759417218681</v>
      </c>
      <c r="E52" s="109">
        <v>620.60734859585</v>
      </c>
      <c r="F52" s="109">
        <v>160.28893580055833</v>
      </c>
    </row>
    <row xmlns:x14ac="http://schemas.microsoft.com/office/spreadsheetml/2009/9/ac" r="53" x14ac:dyDescent="0.25">
      <c r="A53" s="109" t="s">
        <v>28</v>
      </c>
      <c r="B53" s="109">
        <v>5</v>
      </c>
      <c r="C53" s="109">
        <v>859.99371293621573</v>
      </c>
      <c r="D53" s="109">
        <v>241.29514370769562</v>
      </c>
      <c r="E53" s="109">
        <v>792.69590904760605</v>
      </c>
      <c r="F53" s="109">
        <v>283.37633561466458</v>
      </c>
    </row>
    <row xmlns:x14ac="http://schemas.microsoft.com/office/spreadsheetml/2009/9/ac" r="54" x14ac:dyDescent="0.25">
      <c r="A54" s="109" t="s">
        <v>45</v>
      </c>
      <c r="B54" s="109">
        <v>6</v>
      </c>
      <c r="C54" s="109">
        <v>717.9366766000544</v>
      </c>
      <c r="D54" s="109">
        <v>169.44865430171296</v>
      </c>
      <c r="E54" s="109">
        <v>1078.3018567926729</v>
      </c>
      <c r="F54" s="109">
        <v>376.04726959776212</v>
      </c>
    </row>
    <row xmlns:x14ac="http://schemas.microsoft.com/office/spreadsheetml/2009/9/ac" r="55" x14ac:dyDescent="0.25">
      <c r="A55" s="109" t="s">
        <v>493</v>
      </c>
      <c r="B55" s="109">
        <v>1</v>
      </c>
      <c r="C55" s="109">
        <v>885.58118397923397</v>
      </c>
      <c r="D55" s="109">
        <v>348.08442591373296</v>
      </c>
      <c r="E55" s="109">
        <v>692.58565382929999</v>
      </c>
      <c r="F55" s="109" t="e">
        <v>#DIV/0!</v>
      </c>
    </row>
    <row xmlns:x14ac="http://schemas.microsoft.com/office/spreadsheetml/2009/9/ac" r="56" x14ac:dyDescent="0.25">
      <c r="A56" s="109" t="s">
        <v>170</v>
      </c>
      <c r="B56" s="109">
        <v>5</v>
      </c>
      <c r="C56" s="109">
        <v>1160.0605481917398</v>
      </c>
      <c r="D56" s="109">
        <v>127.19966874853469</v>
      </c>
      <c r="E56" s="109">
        <v>1076.2869994851339</v>
      </c>
      <c r="F56" s="109">
        <v>255.2302704904406</v>
      </c>
    </row>
    <row xmlns:x14ac="http://schemas.microsoft.com/office/spreadsheetml/2009/9/ac" r="57" x14ac:dyDescent="0.25">
      <c r="A57" s="109" t="s">
        <v>177</v>
      </c>
      <c r="B57" s="109">
        <v>1</v>
      </c>
      <c r="C57" s="109">
        <v>604.15555344062307</v>
      </c>
      <c r="D57" s="109">
        <v>61.104872534140107</v>
      </c>
      <c r="E57" s="109">
        <v>579.70919255479998</v>
      </c>
      <c r="F57" s="109" t="e">
        <v>#DIV/0!</v>
      </c>
    </row>
    <row xmlns:x14ac="http://schemas.microsoft.com/office/spreadsheetml/2009/9/ac" r="58" x14ac:dyDescent="0.25">
      <c r="A58" s="109" t="s">
        <v>336</v>
      </c>
      <c r="B58" s="109">
        <v>2</v>
      </c>
      <c r="C58" s="109">
        <v>972.83620052635331</v>
      </c>
      <c r="D58" s="109">
        <v>183.38092541615572</v>
      </c>
      <c r="E58" s="109">
        <v>1164.6498171102664</v>
      </c>
      <c r="F58" s="109">
        <v>846.63776624791785</v>
      </c>
    </row>
    <row xmlns:x14ac="http://schemas.microsoft.com/office/spreadsheetml/2009/9/ac" r="59" x14ac:dyDescent="0.25">
      <c r="A59" s="109" t="s">
        <v>183</v>
      </c>
      <c r="B59" s="109">
        <v>5</v>
      </c>
      <c r="C59" s="109">
        <v>639.58015681820848</v>
      </c>
      <c r="D59" s="109">
        <v>174.6632697213214</v>
      </c>
      <c r="E59" s="109">
        <v>595.26136294753258</v>
      </c>
      <c r="F59" s="109">
        <v>296.32988764896419</v>
      </c>
    </row>
    <row xmlns:x14ac="http://schemas.microsoft.com/office/spreadsheetml/2009/9/ac" r="60" x14ac:dyDescent="0.25">
      <c r="A60" s="109" t="s">
        <v>53</v>
      </c>
      <c r="B60" s="109">
        <v>7</v>
      </c>
      <c r="C60" s="109">
        <v>1128.4914147838347</v>
      </c>
      <c r="D60" s="109">
        <v>231.55053045982135</v>
      </c>
      <c r="E60" s="109">
        <v>977.43518229829976</v>
      </c>
      <c r="F60" s="109">
        <v>364.74483178099968</v>
      </c>
    </row>
    <row xmlns:x14ac="http://schemas.microsoft.com/office/spreadsheetml/2009/9/ac" r="61" x14ac:dyDescent="0.25">
      <c r="A61" s="109" t="s">
        <v>62</v>
      </c>
      <c r="B61" s="109">
        <v>6</v>
      </c>
      <c r="C61" s="109">
        <v>938.14636303394991</v>
      </c>
      <c r="D61" s="109">
        <v>104.71924977466058</v>
      </c>
      <c r="E61" s="109">
        <v>1166.6410876145681</v>
      </c>
      <c r="F61" s="109">
        <v>438.5144055940566</v>
      </c>
    </row>
    <row xmlns:x14ac="http://schemas.microsoft.com/office/spreadsheetml/2009/9/ac" r="62" x14ac:dyDescent="0.25">
      <c r="A62" s="109" t="s">
        <v>115</v>
      </c>
      <c r="B62" s="109">
        <v>5</v>
      </c>
      <c r="C62" s="109">
        <v>1087.2378492674125</v>
      </c>
      <c r="D62" s="109">
        <v>245.48732749235819</v>
      </c>
      <c r="E62" s="109">
        <v>1058.6213910431138</v>
      </c>
      <c r="F62" s="109">
        <v>366.73404831473624</v>
      </c>
    </row>
    <row xmlns:x14ac="http://schemas.microsoft.com/office/spreadsheetml/2009/9/ac" r="63" x14ac:dyDescent="0.25">
      <c r="A63" s="109" t="s">
        <v>363</v>
      </c>
      <c r="B63" s="109">
        <v>5</v>
      </c>
      <c r="C63" s="109">
        <v>1972.8410594821078</v>
      </c>
      <c r="D63" s="109">
        <v>526.55193291967532</v>
      </c>
      <c r="E63" s="109">
        <v>1960.7134983076696</v>
      </c>
      <c r="F63" s="109">
        <v>329.3008376289809</v>
      </c>
    </row>
    <row xmlns:x14ac="http://schemas.microsoft.com/office/spreadsheetml/2009/9/ac" r="64" x14ac:dyDescent="0.25">
      <c r="A64" s="109" t="s">
        <v>231</v>
      </c>
      <c r="B64" s="109">
        <v>4</v>
      </c>
      <c r="C64" s="109">
        <v>965.05585705943406</v>
      </c>
      <c r="D64" s="109">
        <v>132.41909563271835</v>
      </c>
      <c r="E64" s="109">
        <v>908.56328281115827</v>
      </c>
      <c r="F64" s="109">
        <v>451.68009836083746</v>
      </c>
    </row>
    <row xmlns:x14ac="http://schemas.microsoft.com/office/spreadsheetml/2009/9/ac" r="65" x14ac:dyDescent="0.25">
      <c r="A65" s="109" t="s">
        <v>68</v>
      </c>
      <c r="B65" s="109">
        <v>6</v>
      </c>
      <c r="C65" s="109">
        <v>1848.4303379020914</v>
      </c>
      <c r="D65" s="109">
        <v>294.1232254075955</v>
      </c>
      <c r="E65" s="109">
        <v>1727.8432074818436</v>
      </c>
      <c r="F65" s="109">
        <v>686.56813510134316</v>
      </c>
    </row>
    <row xmlns:x14ac="http://schemas.microsoft.com/office/spreadsheetml/2009/9/ac" r="66" x14ac:dyDescent="0.25">
      <c r="A66" s="109" t="s">
        <v>129</v>
      </c>
      <c r="B66" s="109">
        <v>12</v>
      </c>
      <c r="C66" s="109">
        <v>1472.6812218404602</v>
      </c>
      <c r="D66" s="109">
        <v>246.32536165603287</v>
      </c>
      <c r="E66" s="109">
        <v>1357.8587470905716</v>
      </c>
      <c r="F66" s="109">
        <v>427.73901514127084</v>
      </c>
    </row>
    <row xmlns:x14ac="http://schemas.microsoft.com/office/spreadsheetml/2009/9/ac" r="67" x14ac:dyDescent="0.25">
      <c r="A67" s="109" t="s">
        <v>133</v>
      </c>
      <c r="B67" s="109">
        <v>8</v>
      </c>
      <c r="C67" s="109">
        <v>1413.7092279503174</v>
      </c>
      <c r="D67" s="109">
        <v>223.01348361764866</v>
      </c>
      <c r="E67" s="109">
        <v>1210.8298673031463</v>
      </c>
      <c r="F67" s="109">
        <v>333.65012188645477</v>
      </c>
    </row>
    <row xmlns:x14ac="http://schemas.microsoft.com/office/spreadsheetml/2009/9/ac" r="68" x14ac:dyDescent="0.25">
      <c r="A68" s="109" t="s">
        <v>136</v>
      </c>
      <c r="B68" s="109">
        <v>2</v>
      </c>
      <c r="C68" s="109">
        <v>915.79346980104015</v>
      </c>
      <c r="D68" s="109">
        <v>255.88299397180208</v>
      </c>
      <c r="E68" s="109">
        <v>963.25158432444141</v>
      </c>
      <c r="F68" s="109">
        <v>256.51205447330733</v>
      </c>
    </row>
    <row xmlns:x14ac="http://schemas.microsoft.com/office/spreadsheetml/2009/9/ac" r="69" x14ac:dyDescent="0.25">
      <c r="A69" s="109" t="s">
        <v>307</v>
      </c>
      <c r="B69" s="109">
        <v>4</v>
      </c>
      <c r="C69" s="109">
        <v>1395.9819273636122</v>
      </c>
      <c r="D69" s="109">
        <v>217.79238791910538</v>
      </c>
      <c r="E69" s="109">
        <v>1191.3365462055758</v>
      </c>
      <c r="F69" s="109">
        <v>756.57495480805153</v>
      </c>
    </row>
    <row xmlns:x14ac="http://schemas.microsoft.com/office/spreadsheetml/2009/9/ac" r="70" x14ac:dyDescent="0.25">
      <c r="A70" s="109" t="s">
        <v>37</v>
      </c>
      <c r="B70" s="109">
        <v>2</v>
      </c>
      <c r="C70" s="109">
        <v>1140.9806785606067</v>
      </c>
      <c r="D70" s="109">
        <v>491.95662673231311</v>
      </c>
      <c r="E70" s="109">
        <v>1113.4898896852501</v>
      </c>
      <c r="F70" s="109">
        <v>210.36900470680823</v>
      </c>
    </row>
    <row xmlns:x14ac="http://schemas.microsoft.com/office/spreadsheetml/2009/9/ac" r="71" x14ac:dyDescent="0.25">
      <c r="A71" s="109" t="s">
        <v>466</v>
      </c>
      <c r="B71" s="109">
        <v>3</v>
      </c>
      <c r="C71" s="109">
        <v>719.87812529933433</v>
      </c>
      <c r="D71" s="109">
        <v>186.22767605470139</v>
      </c>
      <c r="E71" s="109">
        <v>874.63948745250002</v>
      </c>
      <c r="F71" s="109">
        <v>423.84722794922595</v>
      </c>
    </row>
    <row xmlns:x14ac="http://schemas.microsoft.com/office/spreadsheetml/2009/9/ac" r="72" x14ac:dyDescent="0.25">
      <c r="A72" s="109" t="s">
        <v>669</v>
      </c>
      <c r="B72" s="109">
        <v>91</v>
      </c>
      <c r="C72" s="109">
        <v>1176.5175426974768</v>
      </c>
      <c r="D72" s="109">
        <v>227.84492619536618</v>
      </c>
      <c r="E72" s="109">
        <v>1143.9276131794513</v>
      </c>
      <c r="F72" s="109">
        <v>505.72168209724839</v>
      </c>
    </row>
    <row xmlns:x14ac="http://schemas.microsoft.com/office/spreadsheetml/2009/9/ac" r="74" x14ac:dyDescent="0.25">
      <c r="A74" s="158" t="s">
        <v>2574</v>
      </c>
    </row>
    <row xmlns:x14ac="http://schemas.microsoft.com/office/spreadsheetml/2009/9/ac" r="75" x14ac:dyDescent="0.25">
      <c r="A75" t="s">
        <v>667</v>
      </c>
      <c r="B75" s="109" t="s">
        <v>2538</v>
      </c>
      <c r="C75" s="162" t="s">
        <v>2555</v>
      </c>
      <c r="D75" s="162" t="s">
        <v>2556</v>
      </c>
      <c r="E75" s="162" t="s">
        <v>2570</v>
      </c>
      <c r="F75" s="162" t="s">
        <v>2571</v>
      </c>
    </row>
    <row xmlns:x14ac="http://schemas.microsoft.com/office/spreadsheetml/2009/9/ac" r="76" x14ac:dyDescent="0.25">
      <c r="A76" t="s">
        <v>75</v>
      </c>
      <c r="B76" s="109">
        <v>2</v>
      </c>
      <c r="C76" s="162">
        <v>701.70907440724159</v>
      </c>
      <c r="D76" s="162">
        <v>78.064759417218681</v>
      </c>
      <c r="E76" s="162">
        <v>620.60734859585</v>
      </c>
      <c r="F76" s="162">
        <v>160.28893580055833</v>
      </c>
    </row>
    <row xmlns:x14ac="http://schemas.microsoft.com/office/spreadsheetml/2009/9/ac" r="77" x14ac:dyDescent="0.25">
      <c r="A77" t="s">
        <v>28</v>
      </c>
      <c r="B77" s="109">
        <v>6</v>
      </c>
      <c r="C77" s="162">
        <v>722.55442044281665</v>
      </c>
      <c r="D77" s="162">
        <v>207.05430882749928</v>
      </c>
      <c r="E77" s="162">
        <v>771.71307880547181</v>
      </c>
      <c r="F77" s="162">
        <v>258.61823806324531</v>
      </c>
    </row>
    <row xmlns:x14ac="http://schemas.microsoft.com/office/spreadsheetml/2009/9/ac" r="78" x14ac:dyDescent="0.25">
      <c r="A78" t="s">
        <v>45</v>
      </c>
      <c r="B78" s="109">
        <v>6</v>
      </c>
      <c r="C78" s="162">
        <v>717.9366766000544</v>
      </c>
      <c r="D78" s="162">
        <v>169.44865430171296</v>
      </c>
      <c r="E78" s="162">
        <v>1078.3018567926729</v>
      </c>
      <c r="F78" s="162">
        <v>376.04726959776212</v>
      </c>
    </row>
    <row xmlns:x14ac="http://schemas.microsoft.com/office/spreadsheetml/2009/9/ac" r="79" x14ac:dyDescent="0.25">
      <c r="A79" t="s">
        <v>493</v>
      </c>
      <c r="B79" s="109">
        <v>1</v>
      </c>
      <c r="C79" s="162">
        <v>885.58118397923397</v>
      </c>
      <c r="D79" s="162">
        <v>348.08442591373296</v>
      </c>
      <c r="E79" s="162">
        <v>692.58565382929999</v>
      </c>
      <c r="F79" s="162" t="e">
        <v>#DIV/0!</v>
      </c>
    </row>
    <row xmlns:x14ac="http://schemas.microsoft.com/office/spreadsheetml/2009/9/ac" r="80" x14ac:dyDescent="0.25">
      <c r="A80" t="s">
        <v>170</v>
      </c>
      <c r="B80" s="109">
        <v>6</v>
      </c>
      <c r="C80" s="162">
        <v>1016.8323405333061</v>
      </c>
      <c r="D80" s="162">
        <v>119.42355597606463</v>
      </c>
      <c r="E80" s="162">
        <v>1096.2334719601233</v>
      </c>
      <c r="F80" s="162">
        <v>233.45484223907621</v>
      </c>
    </row>
    <row xmlns:x14ac="http://schemas.microsoft.com/office/spreadsheetml/2009/9/ac" r="81" x14ac:dyDescent="0.25">
      <c r="A81" t="s">
        <v>177</v>
      </c>
      <c r="B81" s="109">
        <v>1</v>
      </c>
      <c r="C81" s="162">
        <v>604.15555344062307</v>
      </c>
      <c r="D81" s="162">
        <v>61.104872534140107</v>
      </c>
      <c r="E81" s="162">
        <v>579.70919255479998</v>
      </c>
      <c r="F81" s="162" t="e">
        <v>#DIV/0!</v>
      </c>
    </row>
    <row xmlns:x14ac="http://schemas.microsoft.com/office/spreadsheetml/2009/9/ac" r="82" x14ac:dyDescent="0.25">
      <c r="A82" t="s">
        <v>336</v>
      </c>
      <c r="B82" s="109">
        <v>3</v>
      </c>
      <c r="C82" s="162">
        <v>726.1865250234232</v>
      </c>
      <c r="D82" s="162">
        <v>172.32243742618357</v>
      </c>
      <c r="E82" s="162">
        <v>845.76833310199993</v>
      </c>
      <c r="F82" s="162">
        <v>814.52682960635173</v>
      </c>
    </row>
    <row xmlns:x14ac="http://schemas.microsoft.com/office/spreadsheetml/2009/9/ac" r="83" x14ac:dyDescent="0.25">
      <c r="A83" t="s">
        <v>183</v>
      </c>
      <c r="B83" s="109">
        <v>8</v>
      </c>
      <c r="C83" s="162">
        <v>481.00800248622579</v>
      </c>
      <c r="D83" s="162">
        <v>162.47109177357342</v>
      </c>
      <c r="E83" s="162">
        <v>656.67841243472378</v>
      </c>
      <c r="F83" s="162">
        <v>244.90512500775614</v>
      </c>
    </row>
    <row xmlns:x14ac="http://schemas.microsoft.com/office/spreadsheetml/2009/9/ac" r="84" x14ac:dyDescent="0.25">
      <c r="A84" t="s">
        <v>53</v>
      </c>
      <c r="B84" s="109">
        <v>7</v>
      </c>
      <c r="C84" s="162">
        <v>1128.4914147838347</v>
      </c>
      <c r="D84" s="162">
        <v>231.55053045982135</v>
      </c>
      <c r="E84" s="162">
        <v>977.43518229829976</v>
      </c>
      <c r="F84" s="162">
        <v>364.74483178099968</v>
      </c>
    </row>
    <row xmlns:x14ac="http://schemas.microsoft.com/office/spreadsheetml/2009/9/ac" r="85" x14ac:dyDescent="0.25">
      <c r="A85" t="s">
        <v>62</v>
      </c>
      <c r="B85" s="109">
        <v>6</v>
      </c>
      <c r="C85" s="162">
        <v>938.14636303394991</v>
      </c>
      <c r="D85" s="162">
        <v>104.71924977466058</v>
      </c>
      <c r="E85" s="162">
        <v>1166.6410876145681</v>
      </c>
      <c r="F85" s="162">
        <v>438.5144055940566</v>
      </c>
    </row>
    <row xmlns:x14ac="http://schemas.microsoft.com/office/spreadsheetml/2009/9/ac" r="86" x14ac:dyDescent="0.25">
      <c r="A86" t="s">
        <v>115</v>
      </c>
      <c r="B86" s="109">
        <v>7</v>
      </c>
      <c r="C86" s="162">
        <v>949.10541592677748</v>
      </c>
      <c r="D86" s="162">
        <v>196.67458701883066</v>
      </c>
      <c r="E86" s="162">
        <v>894.40142703156721</v>
      </c>
      <c r="F86" s="162">
        <v>416.14207689745416</v>
      </c>
    </row>
    <row xmlns:x14ac="http://schemas.microsoft.com/office/spreadsheetml/2009/9/ac" r="87" x14ac:dyDescent="0.25">
      <c r="A87" t="s">
        <v>363</v>
      </c>
      <c r="B87" s="109">
        <v>5</v>
      </c>
      <c r="C87" s="162">
        <v>1972.8410594821078</v>
      </c>
      <c r="D87" s="162">
        <v>526.55193291967532</v>
      </c>
      <c r="E87" s="162">
        <v>1960.7134983076699</v>
      </c>
      <c r="F87" s="162">
        <v>329.30083762897948</v>
      </c>
    </row>
    <row xmlns:x14ac="http://schemas.microsoft.com/office/spreadsheetml/2009/9/ac" r="88" x14ac:dyDescent="0.25">
      <c r="A88" t="s">
        <v>231</v>
      </c>
      <c r="B88" s="109">
        <v>4</v>
      </c>
      <c r="C88" s="162">
        <v>965.05585705943406</v>
      </c>
      <c r="D88" s="162">
        <v>132.41909563271835</v>
      </c>
      <c r="E88" s="162">
        <v>908.56328281115827</v>
      </c>
      <c r="F88" s="162">
        <v>451.68009836083746</v>
      </c>
    </row>
    <row xmlns:x14ac="http://schemas.microsoft.com/office/spreadsheetml/2009/9/ac" r="89" x14ac:dyDescent="0.25">
      <c r="A89" t="s">
        <v>68</v>
      </c>
      <c r="B89" s="109">
        <v>9</v>
      </c>
      <c r="C89" s="162">
        <v>1557.5094677146399</v>
      </c>
      <c r="D89" s="162">
        <v>302.32136164807315</v>
      </c>
      <c r="E89" s="162">
        <v>1621.8079271299891</v>
      </c>
      <c r="F89" s="162">
        <v>578.83458997985974</v>
      </c>
    </row>
    <row xmlns:x14ac="http://schemas.microsoft.com/office/spreadsheetml/2009/9/ac" r="90" x14ac:dyDescent="0.25">
      <c r="A90" t="s">
        <v>129</v>
      </c>
      <c r="B90" s="109">
        <v>12</v>
      </c>
      <c r="C90" s="162">
        <v>1472.6812218404605</v>
      </c>
      <c r="D90" s="162">
        <v>246.32536165603292</v>
      </c>
      <c r="E90" s="162">
        <v>1357.8587470905716</v>
      </c>
      <c r="F90" s="162">
        <v>427.73901514127084</v>
      </c>
    </row>
    <row xmlns:x14ac="http://schemas.microsoft.com/office/spreadsheetml/2009/9/ac" r="91" x14ac:dyDescent="0.25">
      <c r="A91" t="s">
        <v>133</v>
      </c>
      <c r="B91" s="109">
        <v>8</v>
      </c>
      <c r="C91" s="162">
        <v>1413.7092279503174</v>
      </c>
      <c r="D91" s="162">
        <v>223.01348361764866</v>
      </c>
      <c r="E91" s="162">
        <v>1210.8298673031463</v>
      </c>
      <c r="F91" s="162">
        <v>333.65012188645477</v>
      </c>
    </row>
    <row xmlns:x14ac="http://schemas.microsoft.com/office/spreadsheetml/2009/9/ac" r="92" x14ac:dyDescent="0.25">
      <c r="A92" t="s">
        <v>136</v>
      </c>
      <c r="B92" s="109">
        <v>6</v>
      </c>
      <c r="C92" s="162">
        <v>935.55017835260617</v>
      </c>
      <c r="D92" s="162">
        <v>206.02568137187669</v>
      </c>
      <c r="E92" s="162">
        <v>775.31934730345449</v>
      </c>
      <c r="F92" s="162">
        <v>249.23497054532066</v>
      </c>
    </row>
    <row xmlns:x14ac="http://schemas.microsoft.com/office/spreadsheetml/2009/9/ac" r="93" x14ac:dyDescent="0.25">
      <c r="A93" t="s">
        <v>307</v>
      </c>
      <c r="B93" s="109">
        <v>4</v>
      </c>
      <c r="C93" s="162">
        <v>1395.9819273636122</v>
      </c>
      <c r="D93" s="162">
        <v>217.79238791910535</v>
      </c>
      <c r="E93" s="162">
        <v>1191.3365462055758</v>
      </c>
      <c r="F93" s="162">
        <v>756.57495480805176</v>
      </c>
    </row>
    <row xmlns:x14ac="http://schemas.microsoft.com/office/spreadsheetml/2009/9/ac" r="94" x14ac:dyDescent="0.25">
      <c r="A94" t="s">
        <v>37</v>
      </c>
      <c r="B94" s="109">
        <v>3</v>
      </c>
      <c r="C94" s="162">
        <v>1167.7484724114645</v>
      </c>
      <c r="D94" s="162">
        <v>393.63410709058326</v>
      </c>
      <c r="E94" s="162">
        <v>827.89014103590671</v>
      </c>
      <c r="F94" s="162">
        <v>516.55513583389245</v>
      </c>
    </row>
    <row xmlns:x14ac="http://schemas.microsoft.com/office/spreadsheetml/2009/9/ac" r="95" x14ac:dyDescent="0.25">
      <c r="A95" t="s">
        <v>466</v>
      </c>
      <c r="B95" s="109">
        <v>5</v>
      </c>
      <c r="C95" s="162">
        <v>753.21906408719167</v>
      </c>
      <c r="D95" s="162">
        <v>171.26638077388239</v>
      </c>
      <c r="E95" s="162">
        <v>634.55818672502664</v>
      </c>
      <c r="F95" s="162">
        <v>445.08946205135993</v>
      </c>
    </row>
    <row xmlns:x14ac="http://schemas.microsoft.com/office/spreadsheetml/2009/9/ac" r="96" x14ac:dyDescent="0.25">
      <c r="A96" t="s">
        <v>669</v>
      </c>
      <c r="B96" s="109">
        <v>109</v>
      </c>
      <c r="C96" s="162">
        <v>1091.9835508058529</v>
      </c>
      <c r="D96" s="162">
        <v>217.90278601104569</v>
      </c>
      <c r="E96" s="162">
        <v>1074.983436463729</v>
      </c>
      <c r="F96" s="162">
        <v>514.57676603807408</v>
      </c>
    </row>
  </sheetData>
  <autoFilter ref="H3:N24"/>
  <phoneticPr fontId="10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6D0A72-2946-4012-8FE6-03AA30CA2CCB}">
  <dimension ref="A1:R30"/>
  <sheetViews>
    <sheetView topLeftCell="Q13" zoomScale="40" zoomScaleNormal="40" workbookViewId="0">
      <selection activeCell="BC20" sqref="BC20"/>
    </sheetView>
  </sheetViews>
  <sheetFormatPr xmlns:x14ac="http://schemas.microsoft.com/office/spreadsheetml/2009/9/ac" defaultRowHeight="15" x14ac:dyDescent="0.25"/>
  <cols>
    <col min="2" max="2" width="12" customWidth="true"/>
    <col min="3" max="3" width="12.5703125" bestFit="true" customWidth="true"/>
    <col min="4" max="4" width="21.28515625" bestFit="true" customWidth="true"/>
    <col min="5" max="5" width="10.140625" bestFit="true" customWidth="true"/>
    <col min="6" max="6" width="10" bestFit="true" customWidth="true"/>
    <col min="10" max="10" width="29.140625" bestFit="true" customWidth="true"/>
    <col min="11" max="14" width="18.5703125" bestFit="true" customWidth="true"/>
    <col min="15" max="15" width="29.140625" bestFit="true" customWidth="true"/>
    <col min="16" max="18" width="18.5703125" bestFit="true" customWidth="true"/>
  </cols>
  <sheetData>
    <row xmlns:x14ac="http://schemas.microsoft.com/office/spreadsheetml/2009/9/ac" r="1" x14ac:dyDescent="0.25">
      <c r="A1" s="1" t="s">
        <v>2533</v>
      </c>
    </row>
    <row xmlns:x14ac="http://schemas.microsoft.com/office/spreadsheetml/2009/9/ac" r="2" x14ac:dyDescent="0.25">
      <c r="B2" s="93" t="s">
        <v>2540</v>
      </c>
      <c r="C2" s="93" t="s">
        <v>2541</v>
      </c>
      <c r="D2" s="93" t="s">
        <v>2542</v>
      </c>
      <c r="E2" s="93" t="s">
        <v>2539</v>
      </c>
      <c r="F2" s="93" t="s">
        <v>2547</v>
      </c>
    </row>
    <row xmlns:x14ac="http://schemas.microsoft.com/office/spreadsheetml/2009/9/ac" r="3" x14ac:dyDescent="0.25">
      <c r="B3" s="93">
        <v>1</v>
      </c>
      <c r="C3" s="1" t="s">
        <v>2551</v>
      </c>
      <c r="D3" s="93" t="s">
        <v>2553</v>
      </c>
      <c r="E3" s="93" t="s">
        <v>2543</v>
      </c>
      <c r="F3">
        <f>GETPIVOTDATA("排放",$B$9,"排放",B3)</f>
        <v>62</v>
      </c>
    </row>
    <row xmlns:x14ac="http://schemas.microsoft.com/office/spreadsheetml/2009/9/ac" r="4" x14ac:dyDescent="0.25">
      <c r="B4" s="93">
        <v>0.7</v>
      </c>
      <c r="C4" s="1" t="s">
        <v>2566</v>
      </c>
      <c r="D4" s="93" t="s">
        <v>2567</v>
      </c>
      <c r="E4" s="93" t="s">
        <v>2568</v>
      </c>
      <c r="F4">
        <f>GETPIVOTDATA("排放",$B$9,"排放",B4)</f>
        <v>29</v>
      </c>
    </row>
    <row xmlns:x14ac="http://schemas.microsoft.com/office/spreadsheetml/2009/9/ac" r="5" x14ac:dyDescent="0.25">
      <c r="B5" s="93">
        <v>0.5</v>
      </c>
      <c r="C5" s="1" t="s">
        <v>2550</v>
      </c>
      <c r="D5" s="93" t="s">
        <v>2554</v>
      </c>
      <c r="E5" s="93" t="s">
        <v>2545</v>
      </c>
      <c r="F5">
        <f>GETPIVOTDATA("排放",$B$9,"排放",B5)</f>
        <v>15</v>
      </c>
    </row>
    <row xmlns:x14ac="http://schemas.microsoft.com/office/spreadsheetml/2009/9/ac" r="6" x14ac:dyDescent="0.25">
      <c r="B6" s="93">
        <v>0</v>
      </c>
      <c r="C6" s="94" t="s">
        <v>2548</v>
      </c>
      <c r="D6" s="93" t="s">
        <v>2549</v>
      </c>
      <c r="E6" s="93" t="s">
        <v>2544</v>
      </c>
      <c r="F6">
        <f>GETPIVOTDATA("排放",$B$9,"排放",B6)</f>
        <v>9</v>
      </c>
    </row>
    <row xmlns:x14ac="http://schemas.microsoft.com/office/spreadsheetml/2009/9/ac" r="7" x14ac:dyDescent="0.25">
      <c r="B7" s="93">
        <v>-1</v>
      </c>
      <c r="C7" s="1" t="s">
        <v>2552</v>
      </c>
      <c r="D7" s="93" t="s">
        <v>2569</v>
      </c>
      <c r="E7" s="93" t="s">
        <v>2546</v>
      </c>
      <c r="F7">
        <f>GETPIVOTDATA("排放",$B$9,"排放",B7)</f>
        <v>3</v>
      </c>
    </row>
    <row xmlns:x14ac="http://schemas.microsoft.com/office/spreadsheetml/2009/9/ac" r="8" x14ac:dyDescent="0.25">
      <c r="J8" s="92" t="s">
        <v>24</v>
      </c>
      <c r="K8" s="9">
        <v>1</v>
      </c>
    </row>
    <row xmlns:x14ac="http://schemas.microsoft.com/office/spreadsheetml/2009/9/ac" r="9" x14ac:dyDescent="0.25">
      <c r="B9" s="92" t="s">
        <v>667</v>
      </c>
      <c r="C9" t="s">
        <v>2538</v>
      </c>
    </row>
    <row xmlns:x14ac="http://schemas.microsoft.com/office/spreadsheetml/2009/9/ac" r="10" x14ac:dyDescent="0.25">
      <c r="B10" s="9">
        <v>1</v>
      </c>
      <c r="C10">
        <v>62</v>
      </c>
      <c r="J10" s="92" t="s">
        <v>667</v>
      </c>
      <c r="K10" t="s">
        <v>2555</v>
      </c>
      <c r="L10" t="s">
        <v>2556</v>
      </c>
      <c r="M10" t="s">
        <v>2557</v>
      </c>
      <c r="O10" s="91" t="s">
        <v>667</v>
      </c>
      <c r="P10" s="91" t="s">
        <v>2555</v>
      </c>
      <c r="Q10" s="91" t="s">
        <v>2556</v>
      </c>
      <c r="R10" s="91" t="s">
        <v>2557</v>
      </c>
    </row>
    <row xmlns:x14ac="http://schemas.microsoft.com/office/spreadsheetml/2009/9/ac" r="11" x14ac:dyDescent="0.25">
      <c r="B11" s="9">
        <v>0.7</v>
      </c>
      <c r="C11">
        <v>29</v>
      </c>
      <c r="J11" s="9" t="s">
        <v>75</v>
      </c>
      <c r="K11" s="96">
        <v>717.09585384057755</v>
      </c>
      <c r="L11" s="96">
        <v>82.739981680243403</v>
      </c>
      <c r="M11" s="95">
        <v>0.30961059119157402</v>
      </c>
      <c r="O11" s="100" t="s">
        <v>2562</v>
      </c>
      <c r="P11" s="96">
        <v>2590.2721981135323</v>
      </c>
      <c r="Q11" s="96">
        <v>241.85456982587542</v>
      </c>
      <c r="R11" s="95">
        <v>0.18503656118762526</v>
      </c>
    </row>
    <row xmlns:x14ac="http://schemas.microsoft.com/office/spreadsheetml/2009/9/ac" r="12" x14ac:dyDescent="0.25">
      <c r="B12" s="9">
        <v>0.5</v>
      </c>
      <c r="C12">
        <v>15</v>
      </c>
      <c r="J12" s="9" t="s">
        <v>28</v>
      </c>
      <c r="K12" s="96">
        <v>933.74045949135541</v>
      </c>
      <c r="L12" s="96">
        <v>201.28577508839453</v>
      </c>
      <c r="M12" s="95">
        <v>2.6365637030830797E-2</v>
      </c>
      <c r="O12" s="9" t="s">
        <v>363</v>
      </c>
      <c r="P12" s="96">
        <v>1872.903298021336</v>
      </c>
      <c r="Q12" s="96">
        <v>416.74978622466051</v>
      </c>
      <c r="R12" s="95">
        <v>0.17047766624646529</v>
      </c>
    </row>
    <row xmlns:x14ac="http://schemas.microsoft.com/office/spreadsheetml/2009/9/ac" r="13" x14ac:dyDescent="0.25">
      <c r="B13" s="9">
        <v>0</v>
      </c>
      <c r="C13">
        <v>9</v>
      </c>
      <c r="J13" s="9" t="s">
        <v>45</v>
      </c>
      <c r="K13" s="96">
        <v>790.57709222412836</v>
      </c>
      <c r="L13" s="96">
        <v>206.50577642364937</v>
      </c>
      <c r="M13" s="95">
        <v>0.32787604393347081</v>
      </c>
      <c r="O13" s="9" t="s">
        <v>68</v>
      </c>
      <c r="P13" s="96">
        <v>1763.6524911082001</v>
      </c>
      <c r="Q13" s="96">
        <v>288.59283181934444</v>
      </c>
      <c r="R13" s="95">
        <v>0.10737249527381709</v>
      </c>
    </row>
    <row xmlns:x14ac="http://schemas.microsoft.com/office/spreadsheetml/2009/9/ac" r="14" x14ac:dyDescent="0.25">
      <c r="B14" s="9">
        <v>-1</v>
      </c>
      <c r="C14">
        <v>3</v>
      </c>
      <c r="J14" s="9" t="s">
        <v>170</v>
      </c>
      <c r="K14" s="96">
        <v>689.34268717345071</v>
      </c>
      <c r="L14" s="96">
        <v>68.093781767016111</v>
      </c>
      <c r="M14" s="95">
        <v>0.19737795962183804</v>
      </c>
      <c r="O14" s="9" t="s">
        <v>129</v>
      </c>
      <c r="P14" s="96">
        <v>1579.1368414859407</v>
      </c>
      <c r="Q14" s="96">
        <v>270.54727328039542</v>
      </c>
      <c r="R14" s="95">
        <v>0.22520395580928379</v>
      </c>
    </row>
    <row xmlns:x14ac="http://schemas.microsoft.com/office/spreadsheetml/2009/9/ac" r="15" x14ac:dyDescent="0.25">
      <c r="B15" s="9" t="s">
        <v>669</v>
      </c>
      <c r="C15">
        <v>118</v>
      </c>
      <c r="J15" s="9" t="s">
        <v>177</v>
      </c>
      <c r="K15" s="96">
        <v>607.87213431290763</v>
      </c>
      <c r="L15" s="96">
        <v>61.642206612625351</v>
      </c>
      <c r="M15" s="95">
        <v>4.8581154343943583E-2</v>
      </c>
      <c r="O15" s="9" t="s">
        <v>115</v>
      </c>
      <c r="P15" s="96">
        <v>1482.3475587654573</v>
      </c>
      <c r="Q15" s="96">
        <v>276.94197097820552</v>
      </c>
      <c r="R15" s="95">
        <v>0.30031330572378551</v>
      </c>
    </row>
    <row xmlns:x14ac="http://schemas.microsoft.com/office/spreadsheetml/2009/9/ac" r="16" x14ac:dyDescent="0.25">
      <c r="J16" s="9" t="s">
        <v>336</v>
      </c>
      <c r="K16" s="96">
        <v>1112.4847744696319</v>
      </c>
      <c r="L16" s="96">
        <v>207.47052913020173</v>
      </c>
      <c r="M16" s="95">
        <v>5.7534806646977493E-2</v>
      </c>
      <c r="O16" s="9" t="s">
        <v>133</v>
      </c>
      <c r="P16" s="96">
        <v>1223.5674411948053</v>
      </c>
      <c r="Q16" s="96">
        <v>196.70677821684319</v>
      </c>
      <c r="R16" s="95">
        <v>0.13451771376438929</v>
      </c>
    </row>
    <row xmlns:x14ac="http://schemas.microsoft.com/office/spreadsheetml/2009/9/ac" r="17" x14ac:dyDescent="0.25">
      <c r="J17" s="9" t="s">
        <v>183</v>
      </c>
      <c r="K17" s="96">
        <v>530.98855347948665</v>
      </c>
      <c r="L17" s="96">
        <v>133.06176995511728</v>
      </c>
      <c r="M17" s="95">
        <v>0.11364086202424632</v>
      </c>
      <c r="O17" s="9" t="s">
        <v>53</v>
      </c>
      <c r="P17" s="96">
        <v>1130.2676038818345</v>
      </c>
      <c r="Q17" s="96">
        <v>243.69537755783409</v>
      </c>
      <c r="R17" s="95">
        <v>0.18569197991781966</v>
      </c>
    </row>
    <row xmlns:x14ac="http://schemas.microsoft.com/office/spreadsheetml/2009/9/ac" r="18" x14ac:dyDescent="0.25">
      <c r="J18" s="9" t="s">
        <v>53</v>
      </c>
      <c r="K18" s="96">
        <v>1130.2676038818345</v>
      </c>
      <c r="L18" s="96">
        <v>243.69537755783409</v>
      </c>
      <c r="M18" s="95">
        <v>0.18569197991781966</v>
      </c>
      <c r="O18" s="100" t="s">
        <v>2558</v>
      </c>
      <c r="P18" s="96">
        <v>1112.4847744696319</v>
      </c>
      <c r="Q18" s="96">
        <v>207.47052913020173</v>
      </c>
      <c r="R18" s="95">
        <v>5.7534806646977493E-2</v>
      </c>
    </row>
    <row xmlns:x14ac="http://schemas.microsoft.com/office/spreadsheetml/2009/9/ac" r="19" x14ac:dyDescent="0.25">
      <c r="J19" s="9" t="s">
        <v>62</v>
      </c>
      <c r="K19" s="96">
        <v>964.41519144057429</v>
      </c>
      <c r="L19" s="96">
        <v>103.25310020217624</v>
      </c>
      <c r="M19" s="95">
        <v>0.1238868849131191</v>
      </c>
      <c r="O19" s="100" t="s">
        <v>2563</v>
      </c>
      <c r="P19" s="96">
        <v>1059.4188894494896</v>
      </c>
      <c r="Q19" s="96">
        <v>448.61105204301725</v>
      </c>
      <c r="R19" s="95">
        <v>0.26770780726921828</v>
      </c>
    </row>
    <row xmlns:x14ac="http://schemas.microsoft.com/office/spreadsheetml/2009/9/ac" r="20" x14ac:dyDescent="0.25">
      <c r="J20" s="9" t="s">
        <v>115</v>
      </c>
      <c r="K20" s="96">
        <v>1482.3475587654573</v>
      </c>
      <c r="L20" s="96">
        <v>276.94197097820552</v>
      </c>
      <c r="M20" s="95">
        <v>0.30031330572378551</v>
      </c>
      <c r="O20" s="9" t="s">
        <v>62</v>
      </c>
      <c r="P20" s="96">
        <v>964.41519144057429</v>
      </c>
      <c r="Q20" s="96">
        <v>103.25310020217624</v>
      </c>
      <c r="R20" s="95">
        <v>0.1238868849131191</v>
      </c>
    </row>
    <row xmlns:x14ac="http://schemas.microsoft.com/office/spreadsheetml/2009/9/ac" r="21" x14ac:dyDescent="0.25">
      <c r="J21" s="9" t="s">
        <v>363</v>
      </c>
      <c r="K21" s="96">
        <v>1872.903298021336</v>
      </c>
      <c r="L21" s="96">
        <v>416.74978622466051</v>
      </c>
      <c r="M21" s="95">
        <v>0.17047766624646529</v>
      </c>
      <c r="O21" s="9" t="s">
        <v>28</v>
      </c>
      <c r="P21" s="96">
        <v>933.74045949135541</v>
      </c>
      <c r="Q21" s="96">
        <v>201.28577508839453</v>
      </c>
      <c r="R21" s="95">
        <v>2.6365637030830797E-2</v>
      </c>
    </row>
    <row xmlns:x14ac="http://schemas.microsoft.com/office/spreadsheetml/2009/9/ac" r="22" x14ac:dyDescent="0.25">
      <c r="J22" s="9" t="s">
        <v>231</v>
      </c>
      <c r="K22" s="96">
        <v>925.90191637903729</v>
      </c>
      <c r="L22" s="96">
        <v>130.03073383485258</v>
      </c>
      <c r="M22" s="95">
        <v>8.9385198865367999E-2</v>
      </c>
      <c r="O22" s="9" t="s">
        <v>231</v>
      </c>
      <c r="P22" s="96">
        <v>925.90191637903729</v>
      </c>
      <c r="Q22" s="96">
        <v>130.03073383485258</v>
      </c>
      <c r="R22" s="95">
        <v>8.9385198865367999E-2</v>
      </c>
    </row>
    <row xmlns:x14ac="http://schemas.microsoft.com/office/spreadsheetml/2009/9/ac" r="23" x14ac:dyDescent="0.25">
      <c r="J23" s="9" t="s">
        <v>68</v>
      </c>
      <c r="K23" s="96">
        <v>1763.6524911082001</v>
      </c>
      <c r="L23" s="96">
        <v>288.59283181934444</v>
      </c>
      <c r="M23" s="95">
        <v>0.10737249527381709</v>
      </c>
      <c r="O23" s="9" t="s">
        <v>136</v>
      </c>
      <c r="P23" s="96">
        <v>924.2105842025004</v>
      </c>
      <c r="Q23" s="96">
        <v>252.09237797416478</v>
      </c>
      <c r="R23" s="95">
        <v>3.935911840109263E-2</v>
      </c>
    </row>
    <row xmlns:x14ac="http://schemas.microsoft.com/office/spreadsheetml/2009/9/ac" r="24" x14ac:dyDescent="0.25">
      <c r="J24" s="9" t="s">
        <v>129</v>
      </c>
      <c r="K24" s="96">
        <v>1579.1368414859407</v>
      </c>
      <c r="L24" s="96">
        <v>270.54727328039542</v>
      </c>
      <c r="M24" s="95">
        <v>0.22520395580928379</v>
      </c>
      <c r="O24" s="100" t="s">
        <v>2559</v>
      </c>
      <c r="P24" s="96">
        <v>790.57709222412836</v>
      </c>
      <c r="Q24" s="96">
        <v>206.50577642364937</v>
      </c>
      <c r="R24" s="95">
        <v>0.32787604393347081</v>
      </c>
    </row>
    <row xmlns:x14ac="http://schemas.microsoft.com/office/spreadsheetml/2009/9/ac" r="25" x14ac:dyDescent="0.25">
      <c r="J25" s="9" t="s">
        <v>133</v>
      </c>
      <c r="K25" s="96">
        <v>1223.5674411948053</v>
      </c>
      <c r="L25" s="96">
        <v>196.70677821684319</v>
      </c>
      <c r="M25" s="95">
        <v>0.13451771376438929</v>
      </c>
      <c r="O25" s="9" t="s">
        <v>75</v>
      </c>
      <c r="P25" s="96">
        <v>717.09585384057755</v>
      </c>
      <c r="Q25" s="96">
        <v>82.739981680243403</v>
      </c>
      <c r="R25" s="95">
        <v>0.30961059119157402</v>
      </c>
    </row>
    <row xmlns:x14ac="http://schemas.microsoft.com/office/spreadsheetml/2009/9/ac" r="26" x14ac:dyDescent="0.25">
      <c r="J26" s="9" t="s">
        <v>136</v>
      </c>
      <c r="K26" s="96">
        <v>924.2105842025004</v>
      </c>
      <c r="L26" s="96">
        <v>252.09237797416478</v>
      </c>
      <c r="M26" s="95">
        <v>3.935911840109263E-2</v>
      </c>
      <c r="O26" s="9" t="s">
        <v>466</v>
      </c>
      <c r="P26" s="96">
        <v>701.81668903241348</v>
      </c>
      <c r="Q26" s="96">
        <v>202.8697197310475</v>
      </c>
      <c r="R26" s="95">
        <v>0.19037748358843243</v>
      </c>
    </row>
    <row xmlns:x14ac="http://schemas.microsoft.com/office/spreadsheetml/2009/9/ac" r="27" x14ac:dyDescent="0.25">
      <c r="J27" s="9" t="s">
        <v>307</v>
      </c>
      <c r="K27" s="96">
        <v>2590.2721981135323</v>
      </c>
      <c r="L27" s="96">
        <v>241.85456982587542</v>
      </c>
      <c r="M27" s="95">
        <v>0.18503656118762526</v>
      </c>
      <c r="O27" s="100" t="s">
        <v>2560</v>
      </c>
      <c r="P27" s="96">
        <v>689.34268717345071</v>
      </c>
      <c r="Q27" s="96">
        <v>68.093781767016111</v>
      </c>
      <c r="R27" s="95">
        <v>0.19737795962183804</v>
      </c>
    </row>
    <row xmlns:x14ac="http://schemas.microsoft.com/office/spreadsheetml/2009/9/ac" r="28" x14ac:dyDescent="0.25">
      <c r="J28" s="9" t="s">
        <v>37</v>
      </c>
      <c r="K28" s="96">
        <v>1059.4188894494896</v>
      </c>
      <c r="L28" s="96">
        <v>448.61105204301725</v>
      </c>
      <c r="M28" s="95">
        <v>0.26770780726921828</v>
      </c>
      <c r="O28" s="100" t="s">
        <v>2561</v>
      </c>
      <c r="P28" s="96">
        <v>607.87213431290763</v>
      </c>
      <c r="Q28" s="96">
        <v>61.642206612625351</v>
      </c>
      <c r="R28" s="95">
        <v>4.8581154343943583E-2</v>
      </c>
    </row>
    <row xmlns:x14ac="http://schemas.microsoft.com/office/spreadsheetml/2009/9/ac" r="29" x14ac:dyDescent="0.25">
      <c r="J29" s="9" t="s">
        <v>466</v>
      </c>
      <c r="K29" s="96">
        <v>701.81668903241348</v>
      </c>
      <c r="L29" s="96">
        <v>202.8697197310475</v>
      </c>
      <c r="M29" s="95">
        <v>0.19037748358843243</v>
      </c>
      <c r="O29" s="9" t="s">
        <v>183</v>
      </c>
      <c r="P29" s="96">
        <v>530.98855347948665</v>
      </c>
      <c r="Q29" s="96">
        <v>133.06176995511728</v>
      </c>
      <c r="R29" s="95">
        <v>0.11364086202424632</v>
      </c>
    </row>
    <row xmlns:x14ac="http://schemas.microsoft.com/office/spreadsheetml/2009/9/ac" r="30" x14ac:dyDescent="0.25">
      <c r="J30" s="9" t="s">
        <v>669</v>
      </c>
      <c r="K30" s="96">
        <v>1202.5038737077084</v>
      </c>
      <c r="L30" s="96">
        <v>224.93883360019061</v>
      </c>
      <c r="M30" s="95">
        <v>0.17394246096070096</v>
      </c>
      <c r="O30" s="97" t="s">
        <v>669</v>
      </c>
      <c r="P30" s="98">
        <v>1202.5038737077084</v>
      </c>
      <c r="Q30" s="98">
        <v>224.93883360019061</v>
      </c>
      <c r="R30" s="99">
        <v>0.17394246096070096</v>
      </c>
    </row>
  </sheetData>
  <phoneticPr fontId="10" type="noConversion"/>
  <pageMargins left="0.7" right="0.7" top="0.75" bottom="0.75" header="0.3" footer="0.3"/>
  <pageSetup paperSize="9" orientation="portrait" r:id="rId3"/>
  <drawing r:id="rId4"/>
  <tableParts count="1">
    <tablePart r:id="rId5"/>
  </tablePar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69409-B6F6-4E9D-8778-420246205DFC}">
  <dimension ref="A1:AB121"/>
  <sheetViews>
    <sheetView zoomScale="70" zoomScaleNormal="70" workbookViewId="0">
      <pane xSplit="1" topLeftCell="O1" activePane="topRight" state="frozen"/>
      <selection pane="topRight" activeCell="Z2" sqref="Z2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36.5703125" customWidth="true"/>
    <col min="4" max="4" width="27.5703125" customWidth="true"/>
    <col min="5" max="5" width="10.7109375" customWidth="true"/>
    <col min="6" max="6" width="12.42578125" customWidth="true"/>
    <col min="7" max="7" width="7.5703125" customWidth="true"/>
    <col min="8" max="8" width="9.140625" customWidth="true"/>
    <col min="9" max="10" width="15.2851562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14.7109375" style="9" customWidth="true"/>
    <col min="22" max="22" width="11.7109375" style="9" customWidth="true"/>
    <col min="23" max="23" width="5.7109375" style="9" customWidth="true"/>
    <col min="24" max="24" width="5.42578125" style="9" customWidth="true"/>
    <col min="25" max="26" width="5.7109375" style="9" customWidth="true"/>
    <col min="27" max="27" width="91.7109375" customWidth="true"/>
    <col min="28" max="37" width="8.85546875" customWidth="true"/>
  </cols>
  <sheetData>
    <row xmlns:x14ac="http://schemas.microsoft.com/office/spreadsheetml/2009/9/ac" r="1" ht="18" customHeight="true" x14ac:dyDescent="0.25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7" t="s">
        <v>8</v>
      </c>
      <c r="J1" s="47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101" t="s">
        <v>2564</v>
      </c>
      <c r="T1" s="52" t="s">
        <v>19</v>
      </c>
      <c r="U1" s="84" t="s">
        <v>20</v>
      </c>
      <c r="V1" s="52" t="s">
        <v>21</v>
      </c>
      <c r="W1" s="52" t="s">
        <v>22</v>
      </c>
      <c r="X1" s="52" t="s">
        <v>23</v>
      </c>
      <c r="Y1" s="84" t="s">
        <v>24</v>
      </c>
      <c r="Z1" s="105" t="s">
        <v>2565</v>
      </c>
      <c r="AA1" s="55" t="s">
        <v>25</v>
      </c>
    </row>
    <row xmlns:x14ac="http://schemas.microsoft.com/office/spreadsheetml/2009/9/ac" r="2" x14ac:dyDescent="0.25">
      <c r="A2" s="14">
        <v>1</v>
      </c>
      <c r="B2" s="14" t="s">
        <v>26</v>
      </c>
      <c r="C2" s="14" t="s">
        <v>27</v>
      </c>
      <c r="D2" s="5" t="s">
        <v>28</v>
      </c>
      <c r="E2" s="14">
        <v>40.462699999999998</v>
      </c>
      <c r="F2" s="14">
        <v>-107.5912</v>
      </c>
      <c r="G2" s="14" t="s">
        <v>29</v>
      </c>
      <c r="H2" s="14" t="s">
        <v>30</v>
      </c>
      <c r="I2" s="90">
        <v>43680.1723263889</v>
      </c>
      <c r="J2" s="90">
        <v>43679.8389930556</v>
      </c>
      <c r="K2" s="5" t="s">
        <v>31</v>
      </c>
      <c r="L2" s="16" t="s">
        <v>32</v>
      </c>
      <c r="M2" s="90">
        <v>43679.5473263889</v>
      </c>
      <c r="N2" s="5">
        <v>6021</v>
      </c>
      <c r="O2" s="16" t="s">
        <v>33</v>
      </c>
      <c r="P2" s="16" t="s">
        <v>34</v>
      </c>
      <c r="Q2" s="21">
        <v>1356.3</v>
      </c>
      <c r="R2" s="21">
        <v>1381</v>
      </c>
      <c r="S2" s="5">
        <v>1233.40232460573</v>
      </c>
      <c r="T2" s="5">
        <v>1240.1956752846856</v>
      </c>
      <c r="U2" s="14">
        <v>5.507814071233603E-3</v>
      </c>
      <c r="V2" s="5">
        <v>189.22618686924395</v>
      </c>
      <c r="W2" s="5">
        <v>3.26</v>
      </c>
      <c r="X2" s="75">
        <v>-1</v>
      </c>
      <c r="Y2" s="76">
        <v>1</v>
      </c>
      <c r="Z2" s="76"/>
      <c r="AA2" s="23"/>
    </row>
    <row xmlns:x14ac="http://schemas.microsoft.com/office/spreadsheetml/2009/9/ac" r="3" x14ac:dyDescent="0.25">
      <c r="A3" s="14">
        <v>2</v>
      </c>
      <c r="B3" s="14" t="s">
        <v>411</v>
      </c>
      <c r="C3" s="14" t="s">
        <v>412</v>
      </c>
      <c r="D3" s="5" t="s">
        <v>183</v>
      </c>
      <c r="E3" s="5">
        <v>39.174700000000001</v>
      </c>
      <c r="F3" s="5">
        <v>-111.02889999999999</v>
      </c>
      <c r="G3" s="14" t="s">
        <v>29</v>
      </c>
      <c r="H3" s="14" t="s">
        <v>413</v>
      </c>
      <c r="I3" s="90">
        <v>43787.180891203701</v>
      </c>
      <c r="J3" s="90">
        <v>43786.847557870402</v>
      </c>
      <c r="K3" s="5" t="s">
        <v>185</v>
      </c>
      <c r="L3" s="16" t="s">
        <v>32</v>
      </c>
      <c r="M3" s="90">
        <v>43786.555891203701</v>
      </c>
      <c r="N3" s="5">
        <v>6165</v>
      </c>
      <c r="O3" s="16" t="s">
        <v>414</v>
      </c>
      <c r="P3" s="16" t="s">
        <v>415</v>
      </c>
      <c r="Q3" s="21">
        <v>889</v>
      </c>
      <c r="R3" s="21">
        <v>885.7</v>
      </c>
      <c r="S3" s="5">
        <v>805.48933064599998</v>
      </c>
      <c r="T3" s="5">
        <v>930.24843527916107</v>
      </c>
      <c r="U3" s="14">
        <v>0.15488610449142096</v>
      </c>
      <c r="V3" s="5">
        <v>500.09555046735414</v>
      </c>
      <c r="W3" s="5">
        <v>0.91</v>
      </c>
      <c r="X3" s="76">
        <v>1</v>
      </c>
      <c r="Y3" s="76">
        <v>0</v>
      </c>
      <c r="Z3" s="76"/>
      <c r="AA3" s="14"/>
    </row>
    <row xmlns:x14ac="http://schemas.microsoft.com/office/spreadsheetml/2009/9/ac" r="4" x14ac:dyDescent="0.25">
      <c r="A4" s="14">
        <v>3</v>
      </c>
      <c r="B4" s="14" t="s">
        <v>35</v>
      </c>
      <c r="C4" s="14" t="s">
        <v>36</v>
      </c>
      <c r="D4" s="5" t="s">
        <v>37</v>
      </c>
      <c r="E4" s="5">
        <v>38.584699999999998</v>
      </c>
      <c r="F4" s="5">
        <v>-85.411699999999996</v>
      </c>
      <c r="G4" s="14" t="s">
        <v>29</v>
      </c>
      <c r="H4" s="14" t="s">
        <v>38</v>
      </c>
      <c r="I4" s="90">
        <v>43824.108831018508</v>
      </c>
      <c r="J4" s="90">
        <v>43823.775497685194</v>
      </c>
      <c r="K4" s="5" t="s">
        <v>39</v>
      </c>
      <c r="L4" s="16" t="s">
        <v>40</v>
      </c>
      <c r="M4" s="90">
        <v>43823.567164351894</v>
      </c>
      <c r="N4" s="5">
        <v>6071</v>
      </c>
      <c r="O4" s="16" t="s">
        <v>41</v>
      </c>
      <c r="P4" s="16" t="s">
        <v>42</v>
      </c>
      <c r="Q4" s="21">
        <v>1037.4000000000001</v>
      </c>
      <c r="R4" s="21">
        <v>1080.8</v>
      </c>
      <c r="S4" s="5">
        <v>964.73653990560001</v>
      </c>
      <c r="T4" s="5">
        <v>625.11901514249746</v>
      </c>
      <c r="U4" s="14">
        <v>0.35203136889200271</v>
      </c>
      <c r="V4" s="5">
        <v>305.66977151728679</v>
      </c>
      <c r="W4" s="5">
        <v>1.06</v>
      </c>
      <c r="X4" s="75">
        <v>-1</v>
      </c>
      <c r="Y4" s="76">
        <v>1</v>
      </c>
      <c r="Z4" s="76"/>
      <c r="AA4" s="14"/>
    </row>
    <row xmlns:x14ac="http://schemas.microsoft.com/office/spreadsheetml/2009/9/ac" r="5" x14ac:dyDescent="0.25">
      <c r="A5" s="14">
        <v>4</v>
      </c>
      <c r="B5" s="14" t="s">
        <v>43</v>
      </c>
      <c r="C5" s="14" t="s">
        <v>44</v>
      </c>
      <c r="D5" s="5" t="s">
        <v>45</v>
      </c>
      <c r="E5" s="5">
        <v>36.69</v>
      </c>
      <c r="F5" s="5">
        <v>-108.48139999999999</v>
      </c>
      <c r="G5" s="14" t="s">
        <v>46</v>
      </c>
      <c r="H5" s="14" t="s">
        <v>47</v>
      </c>
      <c r="I5" s="90">
        <v>45287.842355950103</v>
      </c>
      <c r="J5" s="90">
        <v>45287.842355950103</v>
      </c>
      <c r="K5" s="5" t="s">
        <v>48</v>
      </c>
      <c r="L5" s="16" t="s">
        <v>32</v>
      </c>
      <c r="M5" s="90">
        <v>45287.550689283489</v>
      </c>
      <c r="N5" s="5">
        <v>2442</v>
      </c>
      <c r="O5" s="16" t="s">
        <v>49</v>
      </c>
      <c r="P5" s="16" t="s">
        <v>50</v>
      </c>
      <c r="Q5" s="21">
        <v>797</v>
      </c>
      <c r="R5" s="21">
        <v>796.8</v>
      </c>
      <c r="S5" s="5">
        <v>722.98995039040005</v>
      </c>
      <c r="T5" s="5">
        <v>634.00414998768861</v>
      </c>
      <c r="U5" s="14">
        <v>0.12308027290650569</v>
      </c>
      <c r="V5" s="5">
        <v>81.813502501863638</v>
      </c>
      <c r="W5" s="5">
        <v>4.38</v>
      </c>
      <c r="X5" s="76">
        <v>-1</v>
      </c>
      <c r="Y5" s="76">
        <v>0.5</v>
      </c>
      <c r="Z5" s="76"/>
      <c r="AA5" s="14"/>
    </row>
    <row xmlns:x14ac="http://schemas.microsoft.com/office/spreadsheetml/2009/9/ac" r="6" x14ac:dyDescent="0.25">
      <c r="A6" s="14">
        <v>5</v>
      </c>
      <c r="B6" s="14" t="s">
        <v>60</v>
      </c>
      <c r="C6" s="14" t="s">
        <v>61</v>
      </c>
      <c r="D6" s="5" t="s">
        <v>62</v>
      </c>
      <c r="E6" s="5">
        <v>41.7378</v>
      </c>
      <c r="F6" s="5">
        <v>-108.78749999999999</v>
      </c>
      <c r="G6" s="14" t="s">
        <v>46</v>
      </c>
      <c r="H6" s="14" t="s">
        <v>63</v>
      </c>
      <c r="I6" s="90">
        <v>45273.839514928703</v>
      </c>
      <c r="J6" s="90">
        <v>45273.839514928703</v>
      </c>
      <c r="K6" s="5" t="s">
        <v>64</v>
      </c>
      <c r="L6" s="16" t="s">
        <v>32</v>
      </c>
      <c r="M6" s="90">
        <v>45273.547848262002</v>
      </c>
      <c r="N6" s="5">
        <v>8066</v>
      </c>
      <c r="O6" s="16" t="s">
        <v>65</v>
      </c>
      <c r="P6" s="16" t="s">
        <v>34</v>
      </c>
      <c r="Q6" s="21">
        <v>1825.9</v>
      </c>
      <c r="R6" s="21">
        <v>1677</v>
      </c>
      <c r="S6" s="5">
        <v>1638.41797572787</v>
      </c>
      <c r="T6" s="5">
        <v>1155.3879771640165</v>
      </c>
      <c r="U6" s="14">
        <v>0.29481487979235982</v>
      </c>
      <c r="V6" s="5">
        <v>157.1080617141798</v>
      </c>
      <c r="W6" s="5">
        <v>4</v>
      </c>
      <c r="X6" s="76">
        <v>-1</v>
      </c>
      <c r="Y6" s="76">
        <v>1</v>
      </c>
      <c r="Z6" s="76"/>
      <c r="AA6" s="14"/>
    </row>
    <row xmlns:x14ac="http://schemas.microsoft.com/office/spreadsheetml/2009/9/ac" r="7" x14ac:dyDescent="0.25">
      <c r="A7" s="14">
        <v>6</v>
      </c>
      <c r="B7" s="14" t="s">
        <v>416</v>
      </c>
      <c r="C7" s="14" t="s">
        <v>417</v>
      </c>
      <c r="D7" s="5" t="s">
        <v>62</v>
      </c>
      <c r="E7" s="5">
        <v>41.7378</v>
      </c>
      <c r="F7" s="5">
        <v>-108.78749999999999</v>
      </c>
      <c r="G7" s="14" t="s">
        <v>46</v>
      </c>
      <c r="H7" s="14" t="s">
        <v>418</v>
      </c>
      <c r="I7" s="90">
        <v>45192.841508567908</v>
      </c>
      <c r="J7" s="90">
        <v>45192.841508567908</v>
      </c>
      <c r="K7" s="5" t="s">
        <v>64</v>
      </c>
      <c r="L7" s="16" t="s">
        <v>32</v>
      </c>
      <c r="M7" s="90">
        <v>45192.5498419012</v>
      </c>
      <c r="N7" s="5">
        <v>8066</v>
      </c>
      <c r="O7" s="16" t="s">
        <v>419</v>
      </c>
      <c r="P7" s="16" t="s">
        <v>420</v>
      </c>
      <c r="Q7" s="21">
        <v>460.9</v>
      </c>
      <c r="R7" s="21">
        <v>452.2</v>
      </c>
      <c r="S7" s="5">
        <v>416.67448700569997</v>
      </c>
      <c r="T7" s="5">
        <v>173.10622358185634</v>
      </c>
      <c r="U7" s="14">
        <v>0.58455286085349334</v>
      </c>
      <c r="V7" s="5">
        <v>18.483589764746004</v>
      </c>
      <c r="W7" s="5">
        <v>7.1</v>
      </c>
      <c r="X7" s="76">
        <v>-1</v>
      </c>
      <c r="Y7" s="76">
        <v>0.5</v>
      </c>
      <c r="Z7" s="76"/>
      <c r="AA7" s="14"/>
    </row>
    <row xmlns:x14ac="http://schemas.microsoft.com/office/spreadsheetml/2009/9/ac" r="8" x14ac:dyDescent="0.25">
      <c r="A8" s="14">
        <v>7</v>
      </c>
      <c r="B8" s="14" t="s">
        <v>66</v>
      </c>
      <c r="C8" s="14" t="s">
        <v>67</v>
      </c>
      <c r="D8" s="5" t="s">
        <v>68</v>
      </c>
      <c r="E8" s="5">
        <v>32.259700000000002</v>
      </c>
      <c r="F8" s="5">
        <v>-94.570300000000003</v>
      </c>
      <c r="G8" s="14" t="s">
        <v>46</v>
      </c>
      <c r="H8" s="14" t="s">
        <v>69</v>
      </c>
      <c r="I8" s="90">
        <v>45177.807373213298</v>
      </c>
      <c r="J8" s="90">
        <v>45177.807373213298</v>
      </c>
      <c r="K8" s="5" t="s">
        <v>55</v>
      </c>
      <c r="L8" s="16" t="s">
        <v>56</v>
      </c>
      <c r="M8" s="90">
        <v>45177.557373213298</v>
      </c>
      <c r="N8" s="5">
        <v>6146</v>
      </c>
      <c r="O8" s="16" t="s">
        <v>70</v>
      </c>
      <c r="P8" s="16" t="s">
        <v>71</v>
      </c>
      <c r="Q8" s="21">
        <v>2712.1</v>
      </c>
      <c r="R8" s="21">
        <v>2709.3</v>
      </c>
      <c r="S8" s="5">
        <v>2459.4443570209301</v>
      </c>
      <c r="T8" s="5">
        <v>2728.9618191760433</v>
      </c>
      <c r="U8" s="14">
        <v>0.10958469598457339</v>
      </c>
      <c r="V8" s="5">
        <v>383.12792869131226</v>
      </c>
      <c r="W8" s="5">
        <v>3.48</v>
      </c>
      <c r="X8" s="75">
        <v>-1</v>
      </c>
      <c r="Y8" s="76">
        <v>1</v>
      </c>
      <c r="Z8" s="76"/>
      <c r="AA8" s="22" t="s">
        <v>72</v>
      </c>
    </row>
    <row xmlns:x14ac="http://schemas.microsoft.com/office/spreadsheetml/2009/9/ac" r="9" x14ac:dyDescent="0.25">
      <c r="A9" s="14">
        <v>8</v>
      </c>
      <c r="B9" s="14" t="s">
        <v>51</v>
      </c>
      <c r="C9" s="14" t="s">
        <v>52</v>
      </c>
      <c r="D9" s="14" t="s">
        <v>53</v>
      </c>
      <c r="E9" s="14">
        <v>29.309100000000001</v>
      </c>
      <c r="F9" s="14">
        <v>-98.320499999999996</v>
      </c>
      <c r="G9" s="14" t="s">
        <v>46</v>
      </c>
      <c r="H9" s="14" t="s">
        <v>54</v>
      </c>
      <c r="I9" s="90">
        <v>45152.821007391205</v>
      </c>
      <c r="J9" s="90">
        <v>45152.821007391205</v>
      </c>
      <c r="K9" s="5" t="s">
        <v>55</v>
      </c>
      <c r="L9" s="14" t="s">
        <v>56</v>
      </c>
      <c r="M9" s="90">
        <v>45152.571007391205</v>
      </c>
      <c r="N9" s="14">
        <v>7097</v>
      </c>
      <c r="O9" s="14" t="s">
        <v>57</v>
      </c>
      <c r="P9" s="16" t="s">
        <v>58</v>
      </c>
      <c r="Q9" s="14">
        <v>1389.2</v>
      </c>
      <c r="R9" s="14">
        <v>1408.7</v>
      </c>
      <c r="S9" s="5">
        <v>1272.644112509</v>
      </c>
      <c r="T9" s="5">
        <v>1259.8398690722383</v>
      </c>
      <c r="U9" s="14">
        <v>1.0061134382273056E-2</v>
      </c>
      <c r="V9" s="5">
        <v>415.91314144369596</v>
      </c>
      <c r="W9" s="5">
        <v>1.7</v>
      </c>
      <c r="X9" s="75">
        <v>1</v>
      </c>
      <c r="Y9" s="76">
        <v>1</v>
      </c>
      <c r="Z9" s="76"/>
      <c r="AA9" s="22" t="s">
        <v>59</v>
      </c>
    </row>
    <row xmlns:x14ac="http://schemas.microsoft.com/office/spreadsheetml/2009/9/ac" r="10" x14ac:dyDescent="0.25">
      <c r="A10" s="14">
        <v>9</v>
      </c>
      <c r="B10" s="14" t="s">
        <v>591</v>
      </c>
      <c r="C10" s="14" t="s">
        <v>592</v>
      </c>
      <c r="D10" s="5" t="s">
        <v>170</v>
      </c>
      <c r="E10" s="14">
        <v>41.080800000000004</v>
      </c>
      <c r="F10" s="14">
        <v>-101.1408</v>
      </c>
      <c r="G10" s="14" t="s">
        <v>76</v>
      </c>
      <c r="H10" s="14" t="s">
        <v>593</v>
      </c>
      <c r="I10" s="90">
        <v>44741.070601851898</v>
      </c>
      <c r="J10" s="90">
        <v>44740.737268518496</v>
      </c>
      <c r="K10" s="5" t="s">
        <v>172</v>
      </c>
      <c r="L10" s="16" t="s">
        <v>56</v>
      </c>
      <c r="M10" s="90">
        <v>44740.487268518496</v>
      </c>
      <c r="N10" s="5">
        <v>6077</v>
      </c>
      <c r="O10" s="16" t="s">
        <v>594</v>
      </c>
      <c r="P10" s="16" t="s">
        <v>595</v>
      </c>
      <c r="Q10" s="21">
        <v>1314.5</v>
      </c>
      <c r="R10" s="21">
        <v>1320.1</v>
      </c>
      <c r="S10" s="5">
        <v>1195.96583433507</v>
      </c>
      <c r="T10" s="5">
        <v>394.55078802815888</v>
      </c>
      <c r="U10" s="14">
        <v>0.67009861260165493</v>
      </c>
      <c r="V10" s="5">
        <v>105.10106157433081</v>
      </c>
      <c r="W10" s="5">
        <v>2</v>
      </c>
      <c r="X10" s="75">
        <v>1</v>
      </c>
      <c r="Y10" s="76">
        <v>0.5</v>
      </c>
      <c r="Z10" s="76"/>
      <c r="AA10" s="22" t="s">
        <v>596</v>
      </c>
    </row>
    <row xmlns:x14ac="http://schemas.microsoft.com/office/spreadsheetml/2009/9/ac" r="11" x14ac:dyDescent="0.25">
      <c r="A11" s="14">
        <v>10</v>
      </c>
      <c r="B11" s="14" t="s">
        <v>437</v>
      </c>
      <c r="C11" s="14" t="s">
        <v>438</v>
      </c>
      <c r="D11" s="5" t="s">
        <v>170</v>
      </c>
      <c r="E11" s="14">
        <v>41.080800000000004</v>
      </c>
      <c r="F11" s="14">
        <v>-101.1408</v>
      </c>
      <c r="G11" s="14" t="s">
        <v>76</v>
      </c>
      <c r="H11" s="14" t="s">
        <v>439</v>
      </c>
      <c r="I11" s="90">
        <v>44551.067604166703</v>
      </c>
      <c r="J11" s="90">
        <v>44550.734270833302</v>
      </c>
      <c r="K11" s="5" t="s">
        <v>172</v>
      </c>
      <c r="L11" s="16" t="s">
        <v>56</v>
      </c>
      <c r="M11" s="90">
        <v>44550.484270833302</v>
      </c>
      <c r="N11" s="5">
        <v>6077</v>
      </c>
      <c r="O11" s="16" t="s">
        <v>440</v>
      </c>
      <c r="P11" s="16" t="s">
        <v>441</v>
      </c>
      <c r="Q11" s="21">
        <v>1201.3</v>
      </c>
      <c r="R11" s="21">
        <v>1283</v>
      </c>
      <c r="S11" s="5">
        <v>1135.50650733777</v>
      </c>
      <c r="T11" s="5">
        <v>838.56918339896242</v>
      </c>
      <c r="U11" s="14">
        <v>0.26150208917339124</v>
      </c>
      <c r="V11" s="5">
        <v>109.26043864642554</v>
      </c>
      <c r="W11" s="5">
        <v>4.12</v>
      </c>
      <c r="X11" s="75">
        <v>1</v>
      </c>
      <c r="Y11" s="76">
        <v>0.5</v>
      </c>
      <c r="Z11" s="76"/>
      <c r="AA11" s="14"/>
    </row>
    <row xmlns:x14ac="http://schemas.microsoft.com/office/spreadsheetml/2009/9/ac" r="12" x14ac:dyDescent="0.25">
      <c r="A12" s="14">
        <v>11</v>
      </c>
      <c r="B12" s="14" t="s">
        <v>73</v>
      </c>
      <c r="C12" s="14" t="s">
        <v>74</v>
      </c>
      <c r="D12" s="5" t="s">
        <v>75</v>
      </c>
      <c r="E12" s="14">
        <v>47.371037299999998</v>
      </c>
      <c r="F12" s="14">
        <v>-101.8356849</v>
      </c>
      <c r="G12" s="14" t="s">
        <v>76</v>
      </c>
      <c r="H12" s="14" t="s">
        <v>77</v>
      </c>
      <c r="I12" s="90">
        <v>44732.077442129608</v>
      </c>
      <c r="J12" s="90">
        <v>44731.744108796294</v>
      </c>
      <c r="K12" s="5" t="s">
        <v>78</v>
      </c>
      <c r="L12" s="16" t="s">
        <v>56</v>
      </c>
      <c r="M12" s="90">
        <v>44731.494108796294</v>
      </c>
      <c r="N12" s="5">
        <v>6469</v>
      </c>
      <c r="O12" s="16" t="s">
        <v>79</v>
      </c>
      <c r="P12" s="16" t="s">
        <v>80</v>
      </c>
      <c r="Q12" s="21">
        <v>522.70000000000005</v>
      </c>
      <c r="R12" s="21">
        <v>565.6</v>
      </c>
      <c r="S12" s="5">
        <v>507.26595514209998</v>
      </c>
      <c r="T12" s="5">
        <v>771.87060320631258</v>
      </c>
      <c r="U12" s="14">
        <v>0.52162902986479576</v>
      </c>
      <c r="V12" s="5">
        <v>93.566719160039199</v>
      </c>
      <c r="W12" s="5">
        <v>4.53</v>
      </c>
      <c r="X12" s="75">
        <v>1</v>
      </c>
      <c r="Y12" s="76">
        <v>1</v>
      </c>
      <c r="Z12" s="76"/>
      <c r="AA12" s="14"/>
    </row>
    <row xmlns:x14ac="http://schemas.microsoft.com/office/spreadsheetml/2009/9/ac" r="13" x14ac:dyDescent="0.25">
      <c r="A13" s="14">
        <v>12</v>
      </c>
      <c r="B13" s="14" t="s">
        <v>442</v>
      </c>
      <c r="C13" s="14" t="s">
        <v>443</v>
      </c>
      <c r="D13" s="5" t="s">
        <v>177</v>
      </c>
      <c r="E13" s="14">
        <v>35.297199999999997</v>
      </c>
      <c r="F13" s="14">
        <v>-101.7475</v>
      </c>
      <c r="G13" s="14" t="s">
        <v>76</v>
      </c>
      <c r="H13" s="14" t="s">
        <v>444</v>
      </c>
      <c r="I13" s="90">
        <v>44676.068460648101</v>
      </c>
      <c r="J13" s="90">
        <v>44675.735127314802</v>
      </c>
      <c r="K13" s="5" t="s">
        <v>55</v>
      </c>
      <c r="L13" s="16" t="s">
        <v>56</v>
      </c>
      <c r="M13" s="90">
        <v>44675.485127314802</v>
      </c>
      <c r="N13" s="5">
        <v>6193</v>
      </c>
      <c r="O13" s="16" t="s">
        <v>445</v>
      </c>
      <c r="P13" s="16" t="s">
        <v>446</v>
      </c>
      <c r="Q13" s="21">
        <v>296.2</v>
      </c>
      <c r="R13" s="21">
        <v>292.8</v>
      </c>
      <c r="S13" s="5">
        <v>266.75464884786697</v>
      </c>
      <c r="T13" s="5">
        <v>126.05669466999848</v>
      </c>
      <c r="U13" s="14">
        <v>0.52744330711968224</v>
      </c>
      <c r="V13" s="5">
        <v>15.687834047766401</v>
      </c>
      <c r="W13" s="5">
        <v>6.66</v>
      </c>
      <c r="X13" s="75">
        <v>-1</v>
      </c>
      <c r="Y13" s="76">
        <v>0</v>
      </c>
      <c r="Z13" s="76"/>
      <c r="AA13" s="14"/>
    </row>
    <row xmlns:x14ac="http://schemas.microsoft.com/office/spreadsheetml/2009/9/ac" r="14" x14ac:dyDescent="0.25">
      <c r="A14" s="14">
        <v>13</v>
      </c>
      <c r="B14" s="14" t="s">
        <v>421</v>
      </c>
      <c r="C14" s="14" t="s">
        <v>422</v>
      </c>
      <c r="D14" s="5" t="s">
        <v>75</v>
      </c>
      <c r="E14" s="14">
        <v>47.371037299999998</v>
      </c>
      <c r="F14" s="14">
        <v>-101.8356849</v>
      </c>
      <c r="G14" s="14" t="s">
        <v>76</v>
      </c>
      <c r="H14" s="14" t="s">
        <v>423</v>
      </c>
      <c r="I14" s="90">
        <v>44637.077025462997</v>
      </c>
      <c r="J14" s="90">
        <v>44636.74369212961</v>
      </c>
      <c r="K14" s="5" t="s">
        <v>78</v>
      </c>
      <c r="L14" s="16" t="s">
        <v>56</v>
      </c>
      <c r="M14" s="90">
        <v>44636.49369212961</v>
      </c>
      <c r="N14" s="5">
        <v>6469</v>
      </c>
      <c r="O14" s="16" t="s">
        <v>424</v>
      </c>
      <c r="P14" s="16" t="s">
        <v>425</v>
      </c>
      <c r="Q14" s="21">
        <v>560.6</v>
      </c>
      <c r="R14" s="21">
        <v>524.1</v>
      </c>
      <c r="S14" s="5">
        <v>480.97422940233298</v>
      </c>
      <c r="T14" s="5">
        <v>453.18160481780615</v>
      </c>
      <c r="U14" s="14">
        <v>5.7784020193893629E-2</v>
      </c>
      <c r="V14" s="5">
        <v>50.931325836192947</v>
      </c>
      <c r="W14" s="5">
        <v>9.18</v>
      </c>
      <c r="X14" s="75">
        <v>-1</v>
      </c>
      <c r="Y14" s="76">
        <v>0</v>
      </c>
      <c r="Z14" s="76"/>
      <c r="AA14" s="14"/>
    </row>
    <row xmlns:x14ac="http://schemas.microsoft.com/office/spreadsheetml/2009/9/ac" r="15" x14ac:dyDescent="0.25">
      <c r="A15" s="14">
        <v>14</v>
      </c>
      <c r="B15" s="14" t="s">
        <v>426</v>
      </c>
      <c r="C15" s="14" t="s">
        <v>427</v>
      </c>
      <c r="D15" s="5" t="s">
        <v>75</v>
      </c>
      <c r="E15" s="14">
        <v>47.371037299999998</v>
      </c>
      <c r="F15" s="14">
        <v>-101.8356849</v>
      </c>
      <c r="G15" s="14" t="s">
        <v>76</v>
      </c>
      <c r="H15" s="14" t="s">
        <v>428</v>
      </c>
      <c r="I15" s="90">
        <v>44739.078784722202</v>
      </c>
      <c r="J15" s="90">
        <v>44738.745451388902</v>
      </c>
      <c r="K15" s="5" t="s">
        <v>78</v>
      </c>
      <c r="L15" s="16" t="s">
        <v>56</v>
      </c>
      <c r="M15" s="90">
        <v>44738.495451388902</v>
      </c>
      <c r="N15" s="5">
        <v>6469</v>
      </c>
      <c r="O15" s="16" t="s">
        <v>429</v>
      </c>
      <c r="P15" s="16" t="s">
        <v>430</v>
      </c>
      <c r="Q15" s="21">
        <v>667</v>
      </c>
      <c r="R15" s="21">
        <v>827.8</v>
      </c>
      <c r="S15" s="5">
        <v>733.94874204960001</v>
      </c>
      <c r="T15" s="5">
        <v>662.32110447484263</v>
      </c>
      <c r="U15" s="14">
        <v>9.7592152518352321E-2</v>
      </c>
      <c r="V15" s="5">
        <v>71.913244200447593</v>
      </c>
      <c r="W15" s="5">
        <v>6.59</v>
      </c>
      <c r="X15" s="75">
        <v>-1</v>
      </c>
      <c r="Y15" s="76">
        <v>1</v>
      </c>
      <c r="Z15" s="76"/>
      <c r="AA15" s="22" t="s">
        <v>431</v>
      </c>
    </row>
    <row xmlns:x14ac="http://schemas.microsoft.com/office/spreadsheetml/2009/9/ac" r="16" x14ac:dyDescent="0.25">
      <c r="A16" s="14">
        <v>15</v>
      </c>
      <c r="B16" s="14" t="s">
        <v>146</v>
      </c>
      <c r="C16" s="14" t="s">
        <v>147</v>
      </c>
      <c r="D16" s="5" t="s">
        <v>28</v>
      </c>
      <c r="E16" s="14">
        <v>40.462699999999998</v>
      </c>
      <c r="F16" s="14">
        <v>-107.5912</v>
      </c>
      <c r="G16" s="14" t="s">
        <v>76</v>
      </c>
      <c r="H16" s="14" t="s">
        <v>148</v>
      </c>
      <c r="I16" s="90">
        <v>45196.092118055603</v>
      </c>
      <c r="J16" s="90">
        <v>45195.758784722202</v>
      </c>
      <c r="K16" s="5" t="s">
        <v>31</v>
      </c>
      <c r="L16" s="16" t="s">
        <v>32</v>
      </c>
      <c r="M16" s="90">
        <v>45195.467118055603</v>
      </c>
      <c r="N16" s="5">
        <v>6021</v>
      </c>
      <c r="O16" s="16" t="s">
        <v>149</v>
      </c>
      <c r="P16" s="16" t="s">
        <v>125</v>
      </c>
      <c r="Q16" s="21">
        <v>761.2</v>
      </c>
      <c r="R16" s="21">
        <v>909.1</v>
      </c>
      <c r="S16" s="5">
        <v>717.38354869720001</v>
      </c>
      <c r="T16" s="5">
        <v>658.63560434829174</v>
      </c>
      <c r="U16" s="14">
        <v>8.1891959267252679E-2</v>
      </c>
      <c r="V16" s="5">
        <v>309.62388527515424</v>
      </c>
      <c r="W16" s="5">
        <v>1.1000000000000001</v>
      </c>
      <c r="X16" s="75">
        <v>-1</v>
      </c>
      <c r="Y16" s="76">
        <v>0.5</v>
      </c>
      <c r="Z16" s="76"/>
      <c r="AA16" s="14"/>
    </row>
    <row xmlns:x14ac="http://schemas.microsoft.com/office/spreadsheetml/2009/9/ac" r="17" x14ac:dyDescent="0.25">
      <c r="A17" s="14">
        <v>16</v>
      </c>
      <c r="B17" s="14" t="s">
        <v>81</v>
      </c>
      <c r="C17" s="14" t="s">
        <v>82</v>
      </c>
      <c r="D17" s="5" t="s">
        <v>28</v>
      </c>
      <c r="E17" s="14">
        <v>40.462699999999998</v>
      </c>
      <c r="F17" s="14">
        <v>-107.5912</v>
      </c>
      <c r="G17" s="14" t="s">
        <v>76</v>
      </c>
      <c r="H17" s="14" t="s">
        <v>83</v>
      </c>
      <c r="I17" s="90">
        <v>44853.090995370403</v>
      </c>
      <c r="J17" s="90">
        <v>44852.757662037002</v>
      </c>
      <c r="K17" s="5" t="s">
        <v>31</v>
      </c>
      <c r="L17" s="16" t="s">
        <v>32</v>
      </c>
      <c r="M17" s="90">
        <v>44852.465995370403</v>
      </c>
      <c r="N17" s="5">
        <v>6021</v>
      </c>
      <c r="O17" s="16" t="s">
        <v>84</v>
      </c>
      <c r="P17" s="16" t="s">
        <v>85</v>
      </c>
      <c r="Q17" s="21">
        <v>830.6</v>
      </c>
      <c r="R17" s="21">
        <v>831.6</v>
      </c>
      <c r="S17" s="5">
        <v>753.67396224633296</v>
      </c>
      <c r="T17" s="5">
        <v>780.2468174072817</v>
      </c>
      <c r="U17" s="14">
        <v>3.5257759312459287E-2</v>
      </c>
      <c r="V17" s="5">
        <v>275.99792244573132</v>
      </c>
      <c r="W17" s="5">
        <v>1.63</v>
      </c>
      <c r="X17" s="75">
        <v>-1</v>
      </c>
      <c r="Y17" s="76">
        <v>1</v>
      </c>
      <c r="Z17" s="76"/>
      <c r="AA17" s="22" t="s">
        <v>86</v>
      </c>
    </row>
    <row xmlns:x14ac="http://schemas.microsoft.com/office/spreadsheetml/2009/9/ac" r="18" x14ac:dyDescent="0.25">
      <c r="A18" s="14">
        <v>17</v>
      </c>
      <c r="B18" s="14" t="s">
        <v>93</v>
      </c>
      <c r="C18" s="14" t="s">
        <v>94</v>
      </c>
      <c r="D18" s="5" t="s">
        <v>45</v>
      </c>
      <c r="E18" s="14">
        <v>36.69</v>
      </c>
      <c r="F18" s="14">
        <v>-108.48139999999999</v>
      </c>
      <c r="G18" s="14" t="s">
        <v>76</v>
      </c>
      <c r="H18" s="14" t="s">
        <v>95</v>
      </c>
      <c r="I18" s="90">
        <v>44723.08758101851</v>
      </c>
      <c r="J18" s="90">
        <v>44722.754247685196</v>
      </c>
      <c r="K18" s="5" t="s">
        <v>48</v>
      </c>
      <c r="L18" s="16" t="s">
        <v>32</v>
      </c>
      <c r="M18" s="90">
        <v>44722.46258101851</v>
      </c>
      <c r="N18" s="5">
        <v>2442</v>
      </c>
      <c r="O18" s="16" t="s">
        <v>96</v>
      </c>
      <c r="P18" s="16" t="s">
        <v>97</v>
      </c>
      <c r="Q18" s="21">
        <v>1471.5</v>
      </c>
      <c r="R18" s="21">
        <v>1052.8599999999999</v>
      </c>
      <c r="S18" s="5">
        <v>1296.94396295464</v>
      </c>
      <c r="T18" s="5">
        <v>1103.8827158711829</v>
      </c>
      <c r="U18" s="14">
        <v>0.14885858803308172</v>
      </c>
      <c r="V18" s="5">
        <v>181.47914546911861</v>
      </c>
      <c r="W18" s="5">
        <v>2.97</v>
      </c>
      <c r="X18" s="75">
        <v>1</v>
      </c>
      <c r="Y18" s="76">
        <v>1</v>
      </c>
      <c r="Z18" s="76"/>
      <c r="AA18" s="22" t="s">
        <v>59</v>
      </c>
    </row>
    <row xmlns:x14ac="http://schemas.microsoft.com/office/spreadsheetml/2009/9/ac" r="19" x14ac:dyDescent="0.25">
      <c r="A19" s="14">
        <v>18</v>
      </c>
      <c r="B19" s="14" t="s">
        <v>87</v>
      </c>
      <c r="C19" s="14" t="s">
        <v>88</v>
      </c>
      <c r="D19" s="5" t="s">
        <v>45</v>
      </c>
      <c r="E19" s="14">
        <v>36.69</v>
      </c>
      <c r="F19" s="14">
        <v>-108.48139999999999</v>
      </c>
      <c r="G19" s="14" t="s">
        <v>76</v>
      </c>
      <c r="H19" s="14" t="s">
        <v>89</v>
      </c>
      <c r="I19" s="90">
        <v>44672.086921296293</v>
      </c>
      <c r="J19" s="90">
        <v>44671.753587962994</v>
      </c>
      <c r="K19" s="5" t="s">
        <v>48</v>
      </c>
      <c r="L19" s="16" t="s">
        <v>32</v>
      </c>
      <c r="M19" s="90">
        <v>44671.461921296293</v>
      </c>
      <c r="N19" s="5">
        <v>2442</v>
      </c>
      <c r="O19" s="16" t="s">
        <v>90</v>
      </c>
      <c r="P19" s="16" t="s">
        <v>91</v>
      </c>
      <c r="Q19" s="21">
        <v>539.29999999999995</v>
      </c>
      <c r="R19" s="21">
        <v>621.1</v>
      </c>
      <c r="S19" s="5">
        <v>495.42870625966702</v>
      </c>
      <c r="T19" s="5">
        <v>279.49167184371208</v>
      </c>
      <c r="U19" s="14">
        <v>0.43585894738763231</v>
      </c>
      <c r="V19" s="5">
        <v>62.70767112560867</v>
      </c>
      <c r="W19" s="5">
        <v>2.2999999999999998</v>
      </c>
      <c r="X19" s="75">
        <v>-1</v>
      </c>
      <c r="Y19" s="76">
        <v>1</v>
      </c>
      <c r="Z19" s="76"/>
      <c r="AA19" s="22" t="s">
        <v>92</v>
      </c>
    </row>
    <row xmlns:x14ac="http://schemas.microsoft.com/office/spreadsheetml/2009/9/ac" r="20" x14ac:dyDescent="0.25">
      <c r="A20" s="14">
        <v>19</v>
      </c>
      <c r="B20" s="14" t="s">
        <v>432</v>
      </c>
      <c r="C20" s="14" t="s">
        <v>433</v>
      </c>
      <c r="D20" s="5" t="s">
        <v>45</v>
      </c>
      <c r="E20" s="5">
        <v>36.69</v>
      </c>
      <c r="F20" s="5">
        <v>-108.48139999999999</v>
      </c>
      <c r="G20" s="14" t="s">
        <v>76</v>
      </c>
      <c r="H20" s="14" t="s">
        <v>434</v>
      </c>
      <c r="I20" s="90">
        <v>45298.092048611099</v>
      </c>
      <c r="J20" s="90">
        <v>45297.7587152778</v>
      </c>
      <c r="K20" s="5" t="s">
        <v>48</v>
      </c>
      <c r="L20" s="16" t="s">
        <v>32</v>
      </c>
      <c r="M20" s="90">
        <v>45297.467048611099</v>
      </c>
      <c r="N20" s="5">
        <v>2442</v>
      </c>
      <c r="O20" s="16" t="s">
        <v>435</v>
      </c>
      <c r="P20" s="16" t="s">
        <v>125</v>
      </c>
      <c r="Q20" s="21">
        <v>1357.4</v>
      </c>
      <c r="R20" s="21">
        <v>1191</v>
      </c>
      <c r="S20" s="5">
        <v>1201.2214579288</v>
      </c>
      <c r="T20" s="5">
        <v>745.87504822555411</v>
      </c>
      <c r="U20" s="14">
        <v>0.37906949355398178</v>
      </c>
      <c r="V20" s="5">
        <v>316.31102026873185</v>
      </c>
      <c r="W20" s="5">
        <v>1.32</v>
      </c>
      <c r="X20" s="76">
        <v>1</v>
      </c>
      <c r="Y20" s="76">
        <v>1</v>
      </c>
      <c r="Z20" s="76"/>
      <c r="AA20" s="22"/>
    </row>
    <row xmlns:x14ac="http://schemas.microsoft.com/office/spreadsheetml/2009/9/ac" r="21" x14ac:dyDescent="0.25">
      <c r="A21" s="14">
        <v>20</v>
      </c>
      <c r="B21" s="14" t="s">
        <v>98</v>
      </c>
      <c r="C21" s="14" t="s">
        <v>99</v>
      </c>
      <c r="D21" s="5" t="s">
        <v>62</v>
      </c>
      <c r="E21" s="14">
        <v>41.7378</v>
      </c>
      <c r="F21" s="14">
        <v>-108.78749999999999</v>
      </c>
      <c r="G21" s="14" t="s">
        <v>76</v>
      </c>
      <c r="H21" s="14" t="s">
        <v>100</v>
      </c>
      <c r="I21" s="90">
        <v>44605.090347222198</v>
      </c>
      <c r="J21" s="90">
        <v>44604.757013888899</v>
      </c>
      <c r="K21" s="5" t="s">
        <v>64</v>
      </c>
      <c r="L21" s="16" t="s">
        <v>32</v>
      </c>
      <c r="M21" s="90">
        <v>44604.465347222198</v>
      </c>
      <c r="N21" s="5">
        <v>8066</v>
      </c>
      <c r="O21" s="16" t="s">
        <v>101</v>
      </c>
      <c r="P21" s="16" t="s">
        <v>102</v>
      </c>
      <c r="Q21" s="21">
        <v>580.1</v>
      </c>
      <c r="R21" s="21">
        <v>545</v>
      </c>
      <c r="S21" s="5">
        <v>520.95083694499999</v>
      </c>
      <c r="T21" s="5">
        <v>469.02716824973953</v>
      </c>
      <c r="U21" s="14">
        <v>9.9670957435744292E-2</v>
      </c>
      <c r="V21" s="5">
        <v>57.150923900648984</v>
      </c>
      <c r="W21" s="5">
        <v>4.49</v>
      </c>
      <c r="X21" s="75">
        <v>-1</v>
      </c>
      <c r="Y21" s="76">
        <v>1</v>
      </c>
      <c r="Z21" s="76"/>
      <c r="AA21" s="22" t="s">
        <v>103</v>
      </c>
    </row>
    <row xmlns:x14ac="http://schemas.microsoft.com/office/spreadsheetml/2009/9/ac" r="22" x14ac:dyDescent="0.25">
      <c r="A22" s="14">
        <v>21</v>
      </c>
      <c r="B22" s="14" t="s">
        <v>104</v>
      </c>
      <c r="C22" s="14" t="s">
        <v>105</v>
      </c>
      <c r="D22" s="5" t="s">
        <v>62</v>
      </c>
      <c r="E22" s="5">
        <v>41.7378</v>
      </c>
      <c r="F22" s="5">
        <v>-108.78749999999999</v>
      </c>
      <c r="G22" s="14" t="s">
        <v>76</v>
      </c>
      <c r="H22" s="14" t="s">
        <v>106</v>
      </c>
      <c r="I22" s="90">
        <v>45231.097268518497</v>
      </c>
      <c r="J22" s="90">
        <v>45230.763935185198</v>
      </c>
      <c r="K22" s="5" t="s">
        <v>64</v>
      </c>
      <c r="L22" s="16" t="s">
        <v>32</v>
      </c>
      <c r="M22" s="90">
        <v>45230.472268518497</v>
      </c>
      <c r="N22" s="5">
        <v>8066</v>
      </c>
      <c r="O22" s="16" t="s">
        <v>107</v>
      </c>
      <c r="P22" s="16" t="s">
        <v>108</v>
      </c>
      <c r="Q22" s="21">
        <v>1208.8</v>
      </c>
      <c r="R22" s="21">
        <v>1174.8</v>
      </c>
      <c r="S22" s="5">
        <v>1086.3234866586699</v>
      </c>
      <c r="T22" s="5">
        <v>993.1501020280715</v>
      </c>
      <c r="U22" s="14">
        <v>8.5769465334108286E-2</v>
      </c>
      <c r="V22" s="5">
        <v>94.349509080143307</v>
      </c>
      <c r="W22" s="5">
        <v>6.01</v>
      </c>
      <c r="X22" s="76">
        <v>-1</v>
      </c>
      <c r="Y22" s="76">
        <v>1</v>
      </c>
      <c r="Z22" s="76"/>
      <c r="AA22" s="14"/>
    </row>
    <row xmlns:x14ac="http://schemas.microsoft.com/office/spreadsheetml/2009/9/ac" r="23" x14ac:dyDescent="0.25">
      <c r="A23" s="14">
        <v>22</v>
      </c>
      <c r="B23" s="14" t="s">
        <v>109</v>
      </c>
      <c r="C23" s="14" t="s">
        <v>110</v>
      </c>
      <c r="D23" s="5" t="s">
        <v>62</v>
      </c>
      <c r="E23" s="5">
        <v>41.7378</v>
      </c>
      <c r="F23" s="5">
        <v>-108.78749999999999</v>
      </c>
      <c r="G23" s="14" t="s">
        <v>76</v>
      </c>
      <c r="H23" s="14" t="s">
        <v>111</v>
      </c>
      <c r="I23" s="90">
        <v>45282.097650462994</v>
      </c>
      <c r="J23" s="90">
        <v>45281.764317129608</v>
      </c>
      <c r="K23" s="5" t="s">
        <v>64</v>
      </c>
      <c r="L23" s="16" t="s">
        <v>32</v>
      </c>
      <c r="M23" s="90">
        <v>45281.472650462994</v>
      </c>
      <c r="N23" s="5">
        <v>8066</v>
      </c>
      <c r="O23" s="16" t="s">
        <v>112</v>
      </c>
      <c r="P23" s="16" t="s">
        <v>108</v>
      </c>
      <c r="Q23" s="21">
        <v>994.7</v>
      </c>
      <c r="R23" s="21">
        <v>868</v>
      </c>
      <c r="S23" s="5">
        <v>864.06322535866695</v>
      </c>
      <c r="T23" s="5">
        <v>831.35966008642424</v>
      </c>
      <c r="U23" s="14">
        <v>3.7848579030391759E-2</v>
      </c>
      <c r="V23" s="5">
        <v>138.93165520985315</v>
      </c>
      <c r="W23" s="5">
        <v>3.18</v>
      </c>
      <c r="X23" s="76">
        <v>1</v>
      </c>
      <c r="Y23" s="76">
        <v>0.5</v>
      </c>
      <c r="Z23" s="76"/>
      <c r="AA23" s="14"/>
    </row>
    <row xmlns:x14ac="http://schemas.microsoft.com/office/spreadsheetml/2009/9/ac" r="24" x14ac:dyDescent="0.25">
      <c r="A24" s="14">
        <v>23</v>
      </c>
      <c r="B24" s="14" t="s">
        <v>617</v>
      </c>
      <c r="C24" s="14" t="s">
        <v>618</v>
      </c>
      <c r="D24" s="5" t="s">
        <v>183</v>
      </c>
      <c r="E24" s="14">
        <v>39.174700000000001</v>
      </c>
      <c r="F24" s="14">
        <v>-111.02889999999999</v>
      </c>
      <c r="G24" s="14" t="s">
        <v>76</v>
      </c>
      <c r="H24" s="14" t="s">
        <v>211</v>
      </c>
      <c r="I24" s="90">
        <v>44670.095821759292</v>
      </c>
      <c r="J24" s="90">
        <v>44669.762488425906</v>
      </c>
      <c r="K24" s="5" t="s">
        <v>185</v>
      </c>
      <c r="L24" s="16" t="s">
        <v>32</v>
      </c>
      <c r="M24" s="90">
        <v>44669.470821759292</v>
      </c>
      <c r="N24" s="5">
        <v>6165</v>
      </c>
      <c r="O24" s="16" t="s">
        <v>212</v>
      </c>
      <c r="P24" s="16" t="s">
        <v>130</v>
      </c>
      <c r="Q24" s="21">
        <v>909.6</v>
      </c>
      <c r="R24" s="21">
        <v>899.7</v>
      </c>
      <c r="S24" s="5">
        <v>822.63058630830005</v>
      </c>
      <c r="T24" s="5">
        <v>143.34323155755294</v>
      </c>
      <c r="U24" s="14">
        <v>0.82575018004031309</v>
      </c>
      <c r="V24" s="5">
        <v>106.20418870808494</v>
      </c>
      <c r="W24" s="5">
        <v>0.6</v>
      </c>
      <c r="X24" s="75">
        <v>1</v>
      </c>
      <c r="Y24" s="76">
        <v>2</v>
      </c>
      <c r="Z24" s="76"/>
      <c r="AA24" s="22" t="s">
        <v>1172</v>
      </c>
    </row>
    <row xmlns:x14ac="http://schemas.microsoft.com/office/spreadsheetml/2009/9/ac" r="25" x14ac:dyDescent="0.25">
      <c r="A25" s="14">
        <v>24</v>
      </c>
      <c r="B25" s="14" t="s">
        <v>563</v>
      </c>
      <c r="C25" s="14" t="s">
        <v>564</v>
      </c>
      <c r="D25" s="5" t="s">
        <v>183</v>
      </c>
      <c r="E25" s="5">
        <v>39.174700000000001</v>
      </c>
      <c r="F25" s="5">
        <v>-111.02889999999999</v>
      </c>
      <c r="G25" s="14" t="s">
        <v>76</v>
      </c>
      <c r="H25" s="14" t="s">
        <v>565</v>
      </c>
      <c r="I25" s="90">
        <v>45296.100983796299</v>
      </c>
      <c r="J25" s="90">
        <v>45295.767650463</v>
      </c>
      <c r="K25" s="5" t="s">
        <v>185</v>
      </c>
      <c r="L25" s="16" t="s">
        <v>32</v>
      </c>
      <c r="M25" s="90">
        <v>45295.475983796299</v>
      </c>
      <c r="N25" s="5">
        <v>6165</v>
      </c>
      <c r="O25" s="16" t="s">
        <v>566</v>
      </c>
      <c r="P25" s="16" t="s">
        <v>252</v>
      </c>
      <c r="Q25" s="21">
        <v>353.2</v>
      </c>
      <c r="R25" s="21">
        <v>352.6</v>
      </c>
      <c r="S25" s="5">
        <v>320.19085398300001</v>
      </c>
      <c r="T25" s="5">
        <v>127.01848606580019</v>
      </c>
      <c r="U25" s="14">
        <v>0.60330382805829919</v>
      </c>
      <c r="V25" s="5">
        <v>95.677157076201652</v>
      </c>
      <c r="W25" s="5">
        <v>0.6</v>
      </c>
      <c r="X25" s="76">
        <v>1</v>
      </c>
      <c r="Y25" s="76">
        <v>2</v>
      </c>
      <c r="Z25" s="76"/>
      <c r="AA25" s="14"/>
    </row>
    <row xmlns:x14ac="http://schemas.microsoft.com/office/spreadsheetml/2009/9/ac" r="26" x14ac:dyDescent="0.25">
      <c r="A26" s="14">
        <v>25</v>
      </c>
      <c r="B26" s="14" t="s">
        <v>558</v>
      </c>
      <c r="C26" s="14" t="s">
        <v>559</v>
      </c>
      <c r="D26" s="5" t="s">
        <v>336</v>
      </c>
      <c r="E26" s="14">
        <v>39.384399999999999</v>
      </c>
      <c r="F26" s="14">
        <v>-80.332499999999996</v>
      </c>
      <c r="G26" s="14" t="s">
        <v>76</v>
      </c>
      <c r="H26" s="14" t="s">
        <v>560</v>
      </c>
      <c r="I26" s="90">
        <v>45212.016354166699</v>
      </c>
      <c r="J26" s="90">
        <v>45211.683020833298</v>
      </c>
      <c r="K26" s="5" t="s">
        <v>338</v>
      </c>
      <c r="L26" s="16" t="s">
        <v>40</v>
      </c>
      <c r="M26" s="90">
        <v>45211.474687499998</v>
      </c>
      <c r="N26" s="5">
        <v>3944</v>
      </c>
      <c r="O26" s="16" t="s">
        <v>561</v>
      </c>
      <c r="P26" s="16" t="s">
        <v>562</v>
      </c>
      <c r="Q26" s="21">
        <v>229.9</v>
      </c>
      <c r="R26" s="21">
        <v>228.3</v>
      </c>
      <c r="S26" s="5">
        <v>208.00536508546699</v>
      </c>
      <c r="T26" s="5">
        <v>522.5095022086266</v>
      </c>
      <c r="U26" s="14">
        <v>1.5120001207369507</v>
      </c>
      <c r="V26" s="5">
        <v>333.85590024982139</v>
      </c>
      <c r="W26" s="5">
        <v>0.73</v>
      </c>
      <c r="X26" s="75">
        <v>1</v>
      </c>
      <c r="Y26" s="76">
        <v>0.5</v>
      </c>
      <c r="Z26" s="76"/>
      <c r="AA26" s="22" t="s">
        <v>484</v>
      </c>
    </row>
    <row xmlns:x14ac="http://schemas.microsoft.com/office/spreadsheetml/2009/9/ac" r="27" x14ac:dyDescent="0.25">
      <c r="A27" s="14">
        <v>26</v>
      </c>
      <c r="B27" s="14" t="s">
        <v>623</v>
      </c>
      <c r="C27" s="14" t="s">
        <v>624</v>
      </c>
      <c r="D27" s="5" t="s">
        <v>37</v>
      </c>
      <c r="E27" s="5">
        <v>38.584699999999998</v>
      </c>
      <c r="F27" s="5">
        <v>-85.411699999999996</v>
      </c>
      <c r="G27" s="14" t="s">
        <v>76</v>
      </c>
      <c r="H27" s="14" t="s">
        <v>106</v>
      </c>
      <c r="I27" s="90">
        <v>45231.029178240708</v>
      </c>
      <c r="J27" s="90">
        <v>45230.695844907408</v>
      </c>
      <c r="K27" s="5" t="s">
        <v>39</v>
      </c>
      <c r="L27" s="16" t="s">
        <v>40</v>
      </c>
      <c r="M27" s="90">
        <v>45230.487511574094</v>
      </c>
      <c r="N27" s="5">
        <v>6071</v>
      </c>
      <c r="O27" s="16" t="s">
        <v>107</v>
      </c>
      <c r="P27" s="16" t="s">
        <v>145</v>
      </c>
      <c r="Q27" s="21">
        <v>278.2</v>
      </c>
      <c r="R27" s="21">
        <v>284.99</v>
      </c>
      <c r="S27" s="5">
        <v>256.69064373722</v>
      </c>
      <c r="T27" s="5">
        <v>1263.5843189097786</v>
      </c>
      <c r="U27" s="14">
        <v>3.9225959330381297</v>
      </c>
      <c r="V27" s="5">
        <v>204.15376924986006</v>
      </c>
      <c r="W27" s="5">
        <v>3.2</v>
      </c>
      <c r="X27" s="75">
        <v>-1</v>
      </c>
      <c r="Y27" s="76">
        <v>0.5</v>
      </c>
      <c r="Z27" s="76"/>
      <c r="AA27" s="89" t="s">
        <v>2537</v>
      </c>
    </row>
    <row xmlns:x14ac="http://schemas.microsoft.com/office/spreadsheetml/2009/9/ac" r="28" x14ac:dyDescent="0.25">
      <c r="A28" s="14">
        <v>27</v>
      </c>
      <c r="B28" s="14" t="s">
        <v>141</v>
      </c>
      <c r="C28" s="14" t="s">
        <v>142</v>
      </c>
      <c r="D28" s="5" t="s">
        <v>37</v>
      </c>
      <c r="E28" s="14">
        <v>38.584699999999998</v>
      </c>
      <c r="F28" s="14">
        <v>-85.411699999999996</v>
      </c>
      <c r="G28" s="14" t="s">
        <v>76</v>
      </c>
      <c r="H28" s="14" t="s">
        <v>143</v>
      </c>
      <c r="I28" s="90">
        <v>45122.0292708333</v>
      </c>
      <c r="J28" s="90">
        <v>45121.695937500001</v>
      </c>
      <c r="K28" s="5" t="s">
        <v>39</v>
      </c>
      <c r="L28" s="16" t="s">
        <v>40</v>
      </c>
      <c r="M28" s="90">
        <v>45121.487604166701</v>
      </c>
      <c r="N28" s="5">
        <v>6071</v>
      </c>
      <c r="O28" s="16" t="s">
        <v>144</v>
      </c>
      <c r="P28" s="16" t="s">
        <v>145</v>
      </c>
      <c r="Q28" s="21">
        <v>1373.5</v>
      </c>
      <c r="R28" s="21">
        <v>1399.05</v>
      </c>
      <c r="S28" s="5">
        <v>1262.2432394648999</v>
      </c>
      <c r="T28" s="5">
        <v>1493.7187637564816</v>
      </c>
      <c r="U28" s="14">
        <v>0.18338424564643388</v>
      </c>
      <c r="V28" s="5">
        <v>591.55233256874772</v>
      </c>
      <c r="W28" s="5">
        <v>1.52</v>
      </c>
      <c r="X28" s="75">
        <v>1</v>
      </c>
      <c r="Y28" s="76">
        <v>1</v>
      </c>
      <c r="Z28" s="76"/>
      <c r="AA28" s="14"/>
    </row>
    <row xmlns:x14ac="http://schemas.microsoft.com/office/spreadsheetml/2009/9/ac" r="29" x14ac:dyDescent="0.25">
      <c r="A29" s="14">
        <v>28</v>
      </c>
      <c r="B29" s="14" t="s">
        <v>456</v>
      </c>
      <c r="C29" s="14" t="s">
        <v>457</v>
      </c>
      <c r="D29" s="5" t="s">
        <v>136</v>
      </c>
      <c r="E29" s="5">
        <v>37.151699999999998</v>
      </c>
      <c r="F29" s="5">
        <v>-88.775000000000006</v>
      </c>
      <c r="G29" s="14" t="s">
        <v>76</v>
      </c>
      <c r="H29" s="14" t="s">
        <v>458</v>
      </c>
      <c r="I29" s="90">
        <v>45273.037743055589</v>
      </c>
      <c r="J29" s="90">
        <v>45272.704409722202</v>
      </c>
      <c r="K29" s="5" t="s">
        <v>39</v>
      </c>
      <c r="L29" s="16" t="s">
        <v>56</v>
      </c>
      <c r="M29" s="90">
        <v>45272.454409722202</v>
      </c>
      <c r="N29" s="5">
        <v>1379</v>
      </c>
      <c r="O29" s="16" t="s">
        <v>459</v>
      </c>
      <c r="P29" s="16" t="s">
        <v>139</v>
      </c>
      <c r="Q29" s="21">
        <v>943.29899999999998</v>
      </c>
      <c r="R29" s="21">
        <v>928</v>
      </c>
      <c r="S29" s="5">
        <v>843.25534065372597</v>
      </c>
      <c r="T29" s="5">
        <v>621.08075497152674</v>
      </c>
      <c r="U29" s="14">
        <v>0.26347249162983116</v>
      </c>
      <c r="V29" s="5">
        <v>201.36623002859722</v>
      </c>
      <c r="W29" s="5">
        <v>1.77</v>
      </c>
      <c r="X29" s="75">
        <v>-1</v>
      </c>
      <c r="Y29" s="76">
        <v>0.5</v>
      </c>
      <c r="Z29" s="76"/>
      <c r="AA29" s="22" t="s">
        <v>455</v>
      </c>
    </row>
    <row xmlns:x14ac="http://schemas.microsoft.com/office/spreadsheetml/2009/9/ac" r="30" x14ac:dyDescent="0.25">
      <c r="A30" s="14">
        <v>29</v>
      </c>
      <c r="B30" s="14" t="s">
        <v>452</v>
      </c>
      <c r="C30" s="14" t="s">
        <v>453</v>
      </c>
      <c r="D30" s="5" t="s">
        <v>136</v>
      </c>
      <c r="E30" s="5">
        <v>37.151699999999998</v>
      </c>
      <c r="F30" s="5">
        <v>-88.775000000000006</v>
      </c>
      <c r="G30" s="14" t="s">
        <v>76</v>
      </c>
      <c r="H30" s="14" t="s">
        <v>261</v>
      </c>
      <c r="I30" s="90">
        <v>44647.032268518509</v>
      </c>
      <c r="J30" s="90">
        <v>44646.698935185195</v>
      </c>
      <c r="K30" s="5" t="s">
        <v>39</v>
      </c>
      <c r="L30" s="16" t="s">
        <v>56</v>
      </c>
      <c r="M30" s="90">
        <v>44646.448935185195</v>
      </c>
      <c r="N30" s="5">
        <v>1379</v>
      </c>
      <c r="O30" s="16" t="s">
        <v>262</v>
      </c>
      <c r="P30" s="16" t="s">
        <v>454</v>
      </c>
      <c r="Q30" s="21">
        <v>811.40099999999995</v>
      </c>
      <c r="R30" s="21">
        <v>780.99800000000005</v>
      </c>
      <c r="S30" s="5">
        <v>714.94506635557104</v>
      </c>
      <c r="T30" s="5">
        <v>969.70739103092467</v>
      </c>
      <c r="U30" s="14">
        <v>0.35633832117200742</v>
      </c>
      <c r="V30" s="5">
        <v>100.10892506193534</v>
      </c>
      <c r="W30" s="5">
        <v>5.61</v>
      </c>
      <c r="X30" s="75">
        <v>-1</v>
      </c>
      <c r="Y30" s="76">
        <v>0.5</v>
      </c>
      <c r="Z30" s="76"/>
      <c r="AA30" s="22" t="s">
        <v>455</v>
      </c>
    </row>
    <row xmlns:x14ac="http://schemas.microsoft.com/office/spreadsheetml/2009/9/ac" r="31" x14ac:dyDescent="0.25">
      <c r="A31" s="14">
        <v>30</v>
      </c>
      <c r="B31" s="14" t="s">
        <v>134</v>
      </c>
      <c r="C31" s="14" t="s">
        <v>135</v>
      </c>
      <c r="D31" s="5" t="s">
        <v>136</v>
      </c>
      <c r="E31" s="5">
        <v>37.151699999999998</v>
      </c>
      <c r="F31" s="5">
        <v>-88.775000000000006</v>
      </c>
      <c r="G31" s="14" t="s">
        <v>76</v>
      </c>
      <c r="H31" s="14" t="s">
        <v>137</v>
      </c>
      <c r="I31" s="90">
        <v>45164.037974537001</v>
      </c>
      <c r="J31" s="90">
        <v>45163.704641203702</v>
      </c>
      <c r="K31" s="5" t="s">
        <v>39</v>
      </c>
      <c r="L31" s="16" t="s">
        <v>56</v>
      </c>
      <c r="M31" s="90">
        <v>45163.454641203702</v>
      </c>
      <c r="N31" s="5">
        <v>1379</v>
      </c>
      <c r="O31" s="16" t="s">
        <v>138</v>
      </c>
      <c r="P31" s="16" t="s">
        <v>139</v>
      </c>
      <c r="Q31" s="21">
        <v>1266.6010000000001</v>
      </c>
      <c r="R31" s="21">
        <v>1261.202</v>
      </c>
      <c r="S31" s="5">
        <v>1144.6329974986099</v>
      </c>
      <c r="T31" s="5">
        <v>1092.461163966718</v>
      </c>
      <c r="U31" s="14">
        <v>4.5579529548688637E-2</v>
      </c>
      <c r="V31" s="5">
        <v>215.05287598320484</v>
      </c>
      <c r="W31" s="5">
        <v>2.61</v>
      </c>
      <c r="X31" s="75">
        <v>1</v>
      </c>
      <c r="Y31" s="76">
        <v>1</v>
      </c>
      <c r="Z31" s="76"/>
      <c r="AA31" s="22" t="s">
        <v>140</v>
      </c>
    </row>
    <row xmlns:x14ac="http://schemas.microsoft.com/office/spreadsheetml/2009/9/ac" r="32" x14ac:dyDescent="0.25">
      <c r="A32" s="14">
        <v>31</v>
      </c>
      <c r="B32" s="14" t="s">
        <v>464</v>
      </c>
      <c r="C32" s="14" t="s">
        <v>465</v>
      </c>
      <c r="D32" s="5" t="s">
        <v>466</v>
      </c>
      <c r="E32" s="5">
        <v>34.4236</v>
      </c>
      <c r="F32" s="5">
        <v>-92.139200000000002</v>
      </c>
      <c r="G32" s="14" t="s">
        <v>76</v>
      </c>
      <c r="H32" s="14" t="s">
        <v>467</v>
      </c>
      <c r="I32" s="90">
        <v>45206.04582175929</v>
      </c>
      <c r="J32" s="90">
        <v>45205.712488425903</v>
      </c>
      <c r="K32" s="5" t="s">
        <v>468</v>
      </c>
      <c r="L32" s="16" t="s">
        <v>56</v>
      </c>
      <c r="M32" s="90">
        <v>45205.462488425903</v>
      </c>
      <c r="N32" s="5">
        <v>6009</v>
      </c>
      <c r="O32" s="16" t="s">
        <v>469</v>
      </c>
      <c r="P32" s="16" t="s">
        <v>91</v>
      </c>
      <c r="Q32" s="21">
        <v>320</v>
      </c>
      <c r="R32" s="21">
        <v>380.1</v>
      </c>
      <c r="S32" s="5">
        <v>294.84260037283298</v>
      </c>
      <c r="T32" s="5">
        <v>905.39692502722198</v>
      </c>
      <c r="U32" s="14">
        <v>2.070780558448249</v>
      </c>
      <c r="V32" s="5">
        <v>176.19412216033911</v>
      </c>
      <c r="W32" s="5">
        <v>2.8</v>
      </c>
      <c r="X32" s="75">
        <v>-1</v>
      </c>
      <c r="Y32" s="76">
        <v>0.5</v>
      </c>
      <c r="Z32" s="76"/>
      <c r="AA32" s="14"/>
    </row>
    <row xmlns:x14ac="http://schemas.microsoft.com/office/spreadsheetml/2009/9/ac" r="33" x14ac:dyDescent="0.25">
      <c r="A33" s="14">
        <v>32</v>
      </c>
      <c r="B33" s="14" t="s">
        <v>460</v>
      </c>
      <c r="C33" s="14" t="s">
        <v>461</v>
      </c>
      <c r="D33" s="5" t="s">
        <v>307</v>
      </c>
      <c r="E33" s="14">
        <v>45.379199999999997</v>
      </c>
      <c r="F33" s="14">
        <v>-93.895799999999994</v>
      </c>
      <c r="G33" s="14" t="s">
        <v>76</v>
      </c>
      <c r="H33" s="14" t="s">
        <v>462</v>
      </c>
      <c r="I33" s="90">
        <v>44715.054872685199</v>
      </c>
      <c r="J33" s="90">
        <v>44714.721539351798</v>
      </c>
      <c r="K33" s="5" t="s">
        <v>309</v>
      </c>
      <c r="L33" s="16" t="s">
        <v>56</v>
      </c>
      <c r="M33" s="90">
        <v>44714.471539351798</v>
      </c>
      <c r="N33" s="5">
        <v>6090</v>
      </c>
      <c r="O33" s="16" t="s">
        <v>463</v>
      </c>
      <c r="P33" s="16" t="s">
        <v>166</v>
      </c>
      <c r="Q33" s="21">
        <v>411.9</v>
      </c>
      <c r="R33" s="21">
        <v>411.2</v>
      </c>
      <c r="S33" s="5">
        <v>373.46830178863303</v>
      </c>
      <c r="T33" s="5">
        <v>920.67719070122246</v>
      </c>
      <c r="U33" s="14">
        <v>1.4652083892846308</v>
      </c>
      <c r="V33" s="5">
        <v>101.5159099412014</v>
      </c>
      <c r="W33" s="5">
        <v>4.82</v>
      </c>
      <c r="X33" s="75">
        <v>-1</v>
      </c>
      <c r="Y33" s="76">
        <v>0.5</v>
      </c>
      <c r="Z33" s="76"/>
      <c r="AA33" s="14"/>
    </row>
    <row xmlns:x14ac="http://schemas.microsoft.com/office/spreadsheetml/2009/9/ac" r="34" x14ac:dyDescent="0.25">
      <c r="A34" s="14">
        <v>33</v>
      </c>
      <c r="B34" s="14" t="s">
        <v>121</v>
      </c>
      <c r="C34" s="14" t="s">
        <v>122</v>
      </c>
      <c r="D34" s="5" t="s">
        <v>68</v>
      </c>
      <c r="E34" s="5">
        <v>32.259700000000002</v>
      </c>
      <c r="F34" s="5">
        <v>-94.570300000000003</v>
      </c>
      <c r="G34" s="14" t="s">
        <v>76</v>
      </c>
      <c r="H34" s="14" t="s">
        <v>123</v>
      </c>
      <c r="I34" s="90">
        <v>45234.050625000003</v>
      </c>
      <c r="J34" s="90">
        <v>45233.717291666704</v>
      </c>
      <c r="K34" s="5" t="s">
        <v>55</v>
      </c>
      <c r="L34" s="16" t="s">
        <v>56</v>
      </c>
      <c r="M34" s="90">
        <v>45233.467291666704</v>
      </c>
      <c r="N34" s="5">
        <v>6146</v>
      </c>
      <c r="O34" s="16" t="s">
        <v>124</v>
      </c>
      <c r="P34" s="16" t="s">
        <v>125</v>
      </c>
      <c r="Q34" s="21">
        <v>1488.1</v>
      </c>
      <c r="R34" s="21">
        <v>1487.9</v>
      </c>
      <c r="S34" s="5">
        <v>1349.9453242044001</v>
      </c>
      <c r="T34" s="5">
        <v>1648.3512398863272</v>
      </c>
      <c r="U34" s="14">
        <v>0.22105037169397568</v>
      </c>
      <c r="V34" s="5">
        <v>362.50234400446828</v>
      </c>
      <c r="W34" s="5">
        <v>2.34</v>
      </c>
      <c r="X34" s="75">
        <v>-1</v>
      </c>
      <c r="Y34" s="76">
        <v>1</v>
      </c>
      <c r="Z34" s="76"/>
      <c r="AA34" s="22" t="s">
        <v>126</v>
      </c>
    </row>
    <row xmlns:x14ac="http://schemas.microsoft.com/office/spreadsheetml/2009/9/ac" r="35" x14ac:dyDescent="0.25">
      <c r="A35" s="14">
        <v>34</v>
      </c>
      <c r="B35" s="14" t="s">
        <v>447</v>
      </c>
      <c r="C35" s="14" t="s">
        <v>448</v>
      </c>
      <c r="D35" s="5" t="s">
        <v>68</v>
      </c>
      <c r="E35" s="5">
        <v>32.259700000000002</v>
      </c>
      <c r="F35" s="5">
        <v>-94.570300000000003</v>
      </c>
      <c r="G35" s="14" t="s">
        <v>76</v>
      </c>
      <c r="H35" s="14" t="s">
        <v>449</v>
      </c>
      <c r="I35" s="90">
        <v>44659.045717592591</v>
      </c>
      <c r="J35" s="90">
        <v>44658.712384259292</v>
      </c>
      <c r="K35" s="5" t="s">
        <v>55</v>
      </c>
      <c r="L35" s="16" t="s">
        <v>56</v>
      </c>
      <c r="M35" s="90">
        <v>44658.462384259292</v>
      </c>
      <c r="N35" s="5">
        <v>6146</v>
      </c>
      <c r="O35" s="16" t="s">
        <v>450</v>
      </c>
      <c r="P35" s="16" t="s">
        <v>91</v>
      </c>
      <c r="Q35" s="21">
        <v>1469.4</v>
      </c>
      <c r="R35" s="21">
        <v>1514</v>
      </c>
      <c r="S35" s="5">
        <v>1336.38896023967</v>
      </c>
      <c r="T35" s="5">
        <v>847.20618172963532</v>
      </c>
      <c r="U35" s="14">
        <v>0.36604820382705344</v>
      </c>
      <c r="V35" s="5">
        <v>85.900814293545636</v>
      </c>
      <c r="W35" s="5">
        <v>6.16</v>
      </c>
      <c r="X35" s="75">
        <v>-1</v>
      </c>
      <c r="Y35" s="76">
        <v>0.5</v>
      </c>
      <c r="Z35" s="76"/>
      <c r="AA35" s="22"/>
    </row>
    <row xmlns:x14ac="http://schemas.microsoft.com/office/spreadsheetml/2009/9/ac" r="36" x14ac:dyDescent="0.25">
      <c r="A36" s="14">
        <v>35</v>
      </c>
      <c r="B36" s="14" t="s">
        <v>113</v>
      </c>
      <c r="C36" s="14" t="s">
        <v>114</v>
      </c>
      <c r="D36" s="14" t="s">
        <v>115</v>
      </c>
      <c r="E36" s="14">
        <v>38.347189</v>
      </c>
      <c r="F36" s="14">
        <v>-94.646705900000001</v>
      </c>
      <c r="G36" s="14" t="s">
        <v>76</v>
      </c>
      <c r="H36" s="14" t="s">
        <v>116</v>
      </c>
      <c r="I36" s="90">
        <v>44854.052465277804</v>
      </c>
      <c r="J36" s="90">
        <v>44853.719131944403</v>
      </c>
      <c r="K36" s="5" t="s">
        <v>117</v>
      </c>
      <c r="L36" s="14" t="s">
        <v>56</v>
      </c>
      <c r="M36" s="90">
        <v>44853.469131944403</v>
      </c>
      <c r="N36" s="14">
        <v>1241</v>
      </c>
      <c r="O36" s="14" t="s">
        <v>118</v>
      </c>
      <c r="P36" s="16" t="s">
        <v>119</v>
      </c>
      <c r="Q36" s="14">
        <v>708.8</v>
      </c>
      <c r="R36" s="14">
        <v>713.2</v>
      </c>
      <c r="S36" s="5">
        <v>644.01044692599999</v>
      </c>
      <c r="T36" s="5">
        <v>643.16282088210289</v>
      </c>
      <c r="U36" s="14">
        <v>1.3161681583629503E-3</v>
      </c>
      <c r="V36" s="5">
        <v>126.99493599634197</v>
      </c>
      <c r="W36" s="5">
        <v>2.6</v>
      </c>
      <c r="X36" s="75">
        <v>-1</v>
      </c>
      <c r="Y36" s="76">
        <v>1</v>
      </c>
      <c r="Z36" s="76"/>
      <c r="AA36" s="22" t="s">
        <v>120</v>
      </c>
    </row>
    <row xmlns:x14ac="http://schemas.microsoft.com/office/spreadsheetml/2009/9/ac" r="37" x14ac:dyDescent="0.25">
      <c r="A37" s="14">
        <v>36</v>
      </c>
      <c r="B37" s="14" t="s">
        <v>127</v>
      </c>
      <c r="C37" s="14" t="s">
        <v>128</v>
      </c>
      <c r="D37" s="5" t="s">
        <v>129</v>
      </c>
      <c r="E37" s="14">
        <v>31.184999999999999</v>
      </c>
      <c r="F37" s="14">
        <v>-96.485299999999995</v>
      </c>
      <c r="G37" s="14" t="s">
        <v>76</v>
      </c>
      <c r="H37" s="14" t="s">
        <v>116</v>
      </c>
      <c r="I37" s="90">
        <v>44854.053796296299</v>
      </c>
      <c r="J37" s="90">
        <v>44853.720462963</v>
      </c>
      <c r="K37" s="5" t="s">
        <v>55</v>
      </c>
      <c r="L37" s="16" t="s">
        <v>56</v>
      </c>
      <c r="M37" s="90">
        <v>44853.470462963</v>
      </c>
      <c r="N37" s="5">
        <v>6180</v>
      </c>
      <c r="O37" s="16" t="s">
        <v>118</v>
      </c>
      <c r="P37" s="16" t="s">
        <v>130</v>
      </c>
      <c r="Q37" s="21">
        <v>1788.5</v>
      </c>
      <c r="R37" s="21">
        <v>1803.2</v>
      </c>
      <c r="S37" s="5">
        <v>1626.2783319320999</v>
      </c>
      <c r="T37" s="5">
        <v>1807.4168748240663</v>
      </c>
      <c r="U37" s="14">
        <v>0.11138225194008748</v>
      </c>
      <c r="V37" s="5">
        <v>687.60288551185272</v>
      </c>
      <c r="W37" s="5">
        <v>1.55</v>
      </c>
      <c r="X37" s="75">
        <v>1</v>
      </c>
      <c r="Y37" s="76">
        <v>1</v>
      </c>
      <c r="Z37" s="76"/>
      <c r="AA37" s="22" t="s">
        <v>92</v>
      </c>
    </row>
    <row xmlns:x14ac="http://schemas.microsoft.com/office/spreadsheetml/2009/9/ac" r="38" x14ac:dyDescent="0.25">
      <c r="A38" s="14">
        <v>37</v>
      </c>
      <c r="B38" s="14" t="s">
        <v>131</v>
      </c>
      <c r="C38" s="14" t="s">
        <v>132</v>
      </c>
      <c r="D38" s="5" t="s">
        <v>133</v>
      </c>
      <c r="E38" s="14">
        <v>29.917200000000001</v>
      </c>
      <c r="F38" s="14">
        <v>-96.750600000000006</v>
      </c>
      <c r="G38" s="14" t="s">
        <v>76</v>
      </c>
      <c r="H38" s="14" t="s">
        <v>116</v>
      </c>
      <c r="I38" s="90">
        <v>44854.054085648102</v>
      </c>
      <c r="J38" s="90">
        <v>44853.720752314803</v>
      </c>
      <c r="K38" s="5" t="s">
        <v>55</v>
      </c>
      <c r="L38" s="16" t="s">
        <v>56</v>
      </c>
      <c r="M38" s="90">
        <v>44853.470752314803</v>
      </c>
      <c r="N38" s="5">
        <v>6179</v>
      </c>
      <c r="O38" s="16" t="s">
        <v>118</v>
      </c>
      <c r="P38" s="16" t="s">
        <v>130</v>
      </c>
      <c r="Q38" s="21">
        <v>964.3</v>
      </c>
      <c r="R38" s="21">
        <v>979</v>
      </c>
      <c r="S38" s="5">
        <v>878.57666922409999</v>
      </c>
      <c r="T38" s="5">
        <v>991.48388605560922</v>
      </c>
      <c r="U38" s="14">
        <v>0.12851151275303191</v>
      </c>
      <c r="V38" s="5">
        <v>188.62308926323286</v>
      </c>
      <c r="W38" s="5">
        <v>2.61</v>
      </c>
      <c r="X38" s="75">
        <v>-1</v>
      </c>
      <c r="Y38" s="76">
        <v>1</v>
      </c>
      <c r="Z38" s="76"/>
      <c r="AA38" s="14"/>
    </row>
    <row xmlns:x14ac="http://schemas.microsoft.com/office/spreadsheetml/2009/9/ac" r="39" x14ac:dyDescent="0.25">
      <c r="A39" s="14">
        <v>38</v>
      </c>
      <c r="B39" s="14" t="s">
        <v>442</v>
      </c>
      <c r="C39" s="14" t="s">
        <v>443</v>
      </c>
      <c r="D39" s="5" t="s">
        <v>177</v>
      </c>
      <c r="E39" s="14">
        <v>35.297199999999997</v>
      </c>
      <c r="F39" s="14">
        <v>-101.7475</v>
      </c>
      <c r="G39" s="14" t="s">
        <v>76</v>
      </c>
      <c r="H39" s="14" t="s">
        <v>444</v>
      </c>
      <c r="I39" s="90">
        <v>44676.068460648101</v>
      </c>
      <c r="J39" s="90">
        <v>44675.735127314802</v>
      </c>
      <c r="K39" s="5" t="s">
        <v>55</v>
      </c>
      <c r="L39" s="16" t="s">
        <v>56</v>
      </c>
      <c r="M39" s="90">
        <v>44675.485127314802</v>
      </c>
      <c r="N39" s="5">
        <v>6193</v>
      </c>
      <c r="O39" s="16" t="s">
        <v>445</v>
      </c>
      <c r="P39" s="16" t="s">
        <v>446</v>
      </c>
      <c r="Q39" s="21">
        <v>296.2</v>
      </c>
      <c r="R39" s="21">
        <v>292.8</v>
      </c>
      <c r="S39" s="5">
        <v>266.75464884786697</v>
      </c>
      <c r="T39" s="5">
        <v>143.01338147809196</v>
      </c>
      <c r="U39" s="14">
        <v>0.46387670432070327</v>
      </c>
      <c r="V39" s="5">
        <v>16.13010345601425</v>
      </c>
      <c r="W39" s="5">
        <v>6.66</v>
      </c>
      <c r="X39" s="75">
        <v>-1</v>
      </c>
      <c r="Y39" s="76">
        <v>0</v>
      </c>
      <c r="Z39" s="76"/>
      <c r="AA39" s="14"/>
    </row>
    <row xmlns:x14ac="http://schemas.microsoft.com/office/spreadsheetml/2009/9/ac" r="40" x14ac:dyDescent="0.25">
      <c r="A40" s="14">
        <v>39</v>
      </c>
      <c r="B40" s="14" t="s">
        <v>168</v>
      </c>
      <c r="C40" s="14" t="s">
        <v>169</v>
      </c>
      <c r="D40" s="5" t="s">
        <v>170</v>
      </c>
      <c r="E40" s="14">
        <v>41.080800000000004</v>
      </c>
      <c r="F40" s="14">
        <v>-101.1408</v>
      </c>
      <c r="G40" s="14" t="s">
        <v>152</v>
      </c>
      <c r="H40" s="14" t="s">
        <v>171</v>
      </c>
      <c r="I40" s="90">
        <v>45143.741898148102</v>
      </c>
      <c r="J40" s="90">
        <v>45143.741898148102</v>
      </c>
      <c r="K40" s="5" t="s">
        <v>172</v>
      </c>
      <c r="L40" s="16" t="s">
        <v>56</v>
      </c>
      <c r="M40" s="90">
        <v>45143.491898148102</v>
      </c>
      <c r="N40" s="5">
        <v>6077</v>
      </c>
      <c r="O40" s="16" t="s">
        <v>173</v>
      </c>
      <c r="P40" s="16" t="s">
        <v>174</v>
      </c>
      <c r="Q40" s="14">
        <v>1358.5</v>
      </c>
      <c r="R40" s="14">
        <v>1357.1</v>
      </c>
      <c r="S40" s="5">
        <v>1231.3944223812</v>
      </c>
      <c r="T40" s="5">
        <v>935.93893404110111</v>
      </c>
      <c r="U40" s="14">
        <v>0.23993570457202817</v>
      </c>
      <c r="V40" s="5">
        <v>95.333494808671517</v>
      </c>
      <c r="W40" s="5">
        <v>6.02</v>
      </c>
      <c r="X40" s="75">
        <v>-1</v>
      </c>
      <c r="Y40" s="76">
        <v>0.5</v>
      </c>
      <c r="Z40" s="76"/>
      <c r="AA40" s="14"/>
    </row>
    <row xmlns:x14ac="http://schemas.microsoft.com/office/spreadsheetml/2009/9/ac" r="41" x14ac:dyDescent="0.25">
      <c r="A41" s="14">
        <v>40</v>
      </c>
      <c r="B41" s="14" t="s">
        <v>496</v>
      </c>
      <c r="C41" s="14" t="s">
        <v>497</v>
      </c>
      <c r="D41" s="5" t="s">
        <v>177</v>
      </c>
      <c r="E41" s="14">
        <v>35.297199999999997</v>
      </c>
      <c r="F41" s="14">
        <v>-101.7475</v>
      </c>
      <c r="G41" s="14" t="s">
        <v>152</v>
      </c>
      <c r="H41" s="14" t="s">
        <v>498</v>
      </c>
      <c r="I41" s="90">
        <v>44625.744722222196</v>
      </c>
      <c r="J41" s="90">
        <v>44625.744722222196</v>
      </c>
      <c r="K41" s="5" t="s">
        <v>55</v>
      </c>
      <c r="L41" s="16" t="s">
        <v>56</v>
      </c>
      <c r="M41" s="90">
        <v>44625.494722222196</v>
      </c>
      <c r="N41" s="5">
        <v>6193</v>
      </c>
      <c r="O41" s="16" t="s">
        <v>499</v>
      </c>
      <c r="P41" s="16" t="s">
        <v>500</v>
      </c>
      <c r="Q41" s="14">
        <v>167.2</v>
      </c>
      <c r="R41" s="14">
        <v>177.3</v>
      </c>
      <c r="S41" s="5">
        <v>159.622178952133</v>
      </c>
      <c r="T41" s="5">
        <v>123.74131112181558</v>
      </c>
      <c r="U41" s="14">
        <v>0.22478622999550241</v>
      </c>
      <c r="V41" s="5">
        <v>13.945298287721998</v>
      </c>
      <c r="W41" s="5">
        <v>10.76</v>
      </c>
      <c r="X41" s="75">
        <v>1</v>
      </c>
      <c r="Y41" s="76">
        <v>0</v>
      </c>
      <c r="Z41" s="76"/>
      <c r="AA41" s="22" t="s">
        <v>501</v>
      </c>
    </row>
    <row xmlns:x14ac="http://schemas.microsoft.com/office/spreadsheetml/2009/9/ac" r="42" x14ac:dyDescent="0.25">
      <c r="A42" s="14">
        <v>41</v>
      </c>
      <c r="B42" s="14" t="s">
        <v>175</v>
      </c>
      <c r="C42" s="14" t="s">
        <v>176</v>
      </c>
      <c r="D42" s="5" t="s">
        <v>177</v>
      </c>
      <c r="E42" s="14">
        <v>35.297199999999997</v>
      </c>
      <c r="F42" s="14">
        <v>-101.7475</v>
      </c>
      <c r="G42" s="14" t="s">
        <v>152</v>
      </c>
      <c r="H42" s="14" t="s">
        <v>178</v>
      </c>
      <c r="I42" s="90">
        <v>44651.745925925905</v>
      </c>
      <c r="J42" s="90">
        <v>44651.745925925905</v>
      </c>
      <c r="K42" s="5" t="s">
        <v>55</v>
      </c>
      <c r="L42" s="16" t="s">
        <v>56</v>
      </c>
      <c r="M42" s="90">
        <v>44651.495925925905</v>
      </c>
      <c r="N42" s="5">
        <v>6193</v>
      </c>
      <c r="O42" s="16" t="s">
        <v>179</v>
      </c>
      <c r="P42" s="16" t="s">
        <v>180</v>
      </c>
      <c r="Q42" s="21">
        <v>641.9</v>
      </c>
      <c r="R42" s="21">
        <v>638.70000000000005</v>
      </c>
      <c r="S42" s="5">
        <v>579.70919255479998</v>
      </c>
      <c r="T42" s="5">
        <v>607.87213431290763</v>
      </c>
      <c r="U42" s="14">
        <v>4.8581154343943583E-2</v>
      </c>
      <c r="V42" s="5">
        <v>61.642206612625351</v>
      </c>
      <c r="W42" s="5">
        <v>5.28</v>
      </c>
      <c r="X42" s="75">
        <v>1</v>
      </c>
      <c r="Y42" s="76">
        <v>1</v>
      </c>
      <c r="Z42" s="76"/>
      <c r="AA42" s="14"/>
    </row>
    <row xmlns:x14ac="http://schemas.microsoft.com/office/spreadsheetml/2009/9/ac" r="43" x14ac:dyDescent="0.25">
      <c r="A43" s="14">
        <v>42</v>
      </c>
      <c r="B43" s="14" t="s">
        <v>485</v>
      </c>
      <c r="C43" s="14" t="s">
        <v>486</v>
      </c>
      <c r="D43" s="5" t="s">
        <v>75</v>
      </c>
      <c r="E43" s="14">
        <v>47.371037299999998</v>
      </c>
      <c r="F43" s="14">
        <v>-101.8356849</v>
      </c>
      <c r="G43" s="14" t="s">
        <v>152</v>
      </c>
      <c r="H43" s="14" t="s">
        <v>487</v>
      </c>
      <c r="I43" s="90">
        <v>44158.754143518498</v>
      </c>
      <c r="J43" s="90">
        <v>44158.754143518498</v>
      </c>
      <c r="K43" s="5" t="s">
        <v>78</v>
      </c>
      <c r="L43" s="16" t="s">
        <v>56</v>
      </c>
      <c r="M43" s="90">
        <v>44158.504143518498</v>
      </c>
      <c r="N43" s="5">
        <v>6469</v>
      </c>
      <c r="O43" s="16" t="s">
        <v>488</v>
      </c>
      <c r="P43" s="16" t="s">
        <v>489</v>
      </c>
      <c r="Q43" s="21">
        <v>372.7</v>
      </c>
      <c r="R43" s="21">
        <v>365.9</v>
      </c>
      <c r="S43" s="5">
        <v>337.59368124533302</v>
      </c>
      <c r="T43" s="5">
        <v>856.68181027577134</v>
      </c>
      <c r="U43" s="14">
        <v>1.5376120995973597</v>
      </c>
      <c r="V43" s="5">
        <v>90.233053713157432</v>
      </c>
      <c r="W43" s="5">
        <v>6.44</v>
      </c>
      <c r="X43" s="75">
        <v>-1</v>
      </c>
      <c r="Y43" s="76">
        <v>0</v>
      </c>
      <c r="Z43" s="76"/>
      <c r="AA43" s="22" t="s">
        <v>490</v>
      </c>
    </row>
    <row xmlns:x14ac="http://schemas.microsoft.com/office/spreadsheetml/2009/9/ac" r="44" x14ac:dyDescent="0.25">
      <c r="A44" s="14">
        <v>43</v>
      </c>
      <c r="B44" s="14" t="s">
        <v>238</v>
      </c>
      <c r="C44" s="14" t="s">
        <v>239</v>
      </c>
      <c r="D44" s="5" t="s">
        <v>231</v>
      </c>
      <c r="E44" s="5">
        <v>42.110300000000002</v>
      </c>
      <c r="F44" s="5">
        <v>-104.8828</v>
      </c>
      <c r="G44" s="14" t="s">
        <v>152</v>
      </c>
      <c r="H44" s="14" t="s">
        <v>240</v>
      </c>
      <c r="I44" s="90">
        <v>45186.751481481508</v>
      </c>
      <c r="J44" s="90">
        <v>45186.751481481508</v>
      </c>
      <c r="K44" s="5" t="s">
        <v>64</v>
      </c>
      <c r="L44" s="16" t="s">
        <v>32</v>
      </c>
      <c r="M44" s="90">
        <v>45186.459814814807</v>
      </c>
      <c r="N44" s="5">
        <v>6204</v>
      </c>
      <c r="O44" s="16" t="s">
        <v>241</v>
      </c>
      <c r="P44" s="16" t="s">
        <v>242</v>
      </c>
      <c r="Q44" s="21">
        <v>1667.1</v>
      </c>
      <c r="R44" s="21">
        <v>1881.6</v>
      </c>
      <c r="S44" s="5">
        <v>1518.8540509449999</v>
      </c>
      <c r="T44" s="5">
        <v>1391.1934865130893</v>
      </c>
      <c r="U44" s="14">
        <v>8.4050580338830352E-2</v>
      </c>
      <c r="V44" s="5">
        <v>114.44005927663035</v>
      </c>
      <c r="W44" s="5">
        <v>7.79</v>
      </c>
      <c r="X44" s="75">
        <v>-1</v>
      </c>
      <c r="Y44" s="76">
        <v>1</v>
      </c>
      <c r="Z44" s="76"/>
      <c r="AA44" s="22" t="s">
        <v>243</v>
      </c>
    </row>
    <row xmlns:x14ac="http://schemas.microsoft.com/office/spreadsheetml/2009/9/ac" r="45" x14ac:dyDescent="0.25">
      <c r="A45" s="14">
        <v>44</v>
      </c>
      <c r="B45" s="14" t="s">
        <v>229</v>
      </c>
      <c r="C45" s="14" t="s">
        <v>230</v>
      </c>
      <c r="D45" s="5" t="s">
        <v>231</v>
      </c>
      <c r="E45" s="5">
        <v>42.110300000000002</v>
      </c>
      <c r="F45" s="5">
        <v>-104.8828</v>
      </c>
      <c r="G45" s="14" t="s">
        <v>152</v>
      </c>
      <c r="H45" s="14" t="s">
        <v>232</v>
      </c>
      <c r="I45" s="90">
        <v>45102.753564814804</v>
      </c>
      <c r="J45" s="90">
        <v>45102.753564814804</v>
      </c>
      <c r="K45" s="5" t="s">
        <v>64</v>
      </c>
      <c r="L45" s="16" t="s">
        <v>32</v>
      </c>
      <c r="M45" s="90">
        <v>45102.461898148104</v>
      </c>
      <c r="N45" s="5">
        <v>6204</v>
      </c>
      <c r="O45" s="16" t="s">
        <v>233</v>
      </c>
      <c r="P45" s="16" t="s">
        <v>91</v>
      </c>
      <c r="Q45" s="21">
        <v>1043.4000000000001</v>
      </c>
      <c r="R45" s="21">
        <v>1114.7</v>
      </c>
      <c r="S45" s="5">
        <v>951.94674704616705</v>
      </c>
      <c r="T45" s="5">
        <v>1081.8390180568404</v>
      </c>
      <c r="U45" s="14">
        <v>0.13644909383189882</v>
      </c>
      <c r="V45" s="5">
        <v>216.82324411084062</v>
      </c>
      <c r="W45" s="5">
        <v>2.52</v>
      </c>
      <c r="X45" s="75">
        <v>-1</v>
      </c>
      <c r="Y45" s="76">
        <v>1</v>
      </c>
      <c r="Z45" s="76"/>
      <c r="AA45" s="22" t="s">
        <v>92</v>
      </c>
    </row>
    <row xmlns:x14ac="http://schemas.microsoft.com/office/spreadsheetml/2009/9/ac" r="46" x14ac:dyDescent="0.25">
      <c r="A46" s="14">
        <v>45</v>
      </c>
      <c r="B46" s="14" t="s">
        <v>234</v>
      </c>
      <c r="C46" s="14" t="s">
        <v>235</v>
      </c>
      <c r="D46" s="5" t="s">
        <v>231</v>
      </c>
      <c r="E46" s="14">
        <v>42.110300000000002</v>
      </c>
      <c r="F46" s="14">
        <v>-104.8828</v>
      </c>
      <c r="G46" s="14" t="s">
        <v>152</v>
      </c>
      <c r="H46" s="14" t="s">
        <v>236</v>
      </c>
      <c r="I46" s="90">
        <v>44068.757534722201</v>
      </c>
      <c r="J46" s="90">
        <v>44068.757534722201</v>
      </c>
      <c r="K46" s="5" t="s">
        <v>64</v>
      </c>
      <c r="L46" s="16" t="s">
        <v>32</v>
      </c>
      <c r="M46" s="90">
        <v>44068.465868055602</v>
      </c>
      <c r="N46" s="5">
        <v>6204</v>
      </c>
      <c r="O46" s="16" t="s">
        <v>237</v>
      </c>
      <c r="P46" s="16" t="s">
        <v>102</v>
      </c>
      <c r="Q46" s="21">
        <v>520.29999999999995</v>
      </c>
      <c r="R46" s="21">
        <v>520.5</v>
      </c>
      <c r="S46" s="5">
        <v>472.038459713333</v>
      </c>
      <c r="T46" s="5">
        <v>531.48949052598482</v>
      </c>
      <c r="U46" s="14">
        <v>0.12594531142389581</v>
      </c>
      <c r="V46" s="5">
        <v>84.81398403227999</v>
      </c>
      <c r="W46" s="5">
        <v>3.13</v>
      </c>
      <c r="X46" s="75">
        <v>-1</v>
      </c>
      <c r="Y46" s="76">
        <v>1</v>
      </c>
      <c r="Z46" s="76"/>
      <c r="AA46" s="14"/>
      <c r="AB46" s="9"/>
    </row>
    <row xmlns:x14ac="http://schemas.microsoft.com/office/spreadsheetml/2009/9/ac" r="47" x14ac:dyDescent="0.25">
      <c r="A47" s="14">
        <v>46</v>
      </c>
      <c r="B47" s="14" t="s">
        <v>315</v>
      </c>
      <c r="C47" s="14" t="s">
        <v>316</v>
      </c>
      <c r="D47" s="5" t="s">
        <v>28</v>
      </c>
      <c r="E47" s="14">
        <v>40.462699999999998</v>
      </c>
      <c r="F47" s="14">
        <v>-107.5912</v>
      </c>
      <c r="G47" s="14" t="s">
        <v>152</v>
      </c>
      <c r="H47" s="14" t="s">
        <v>159</v>
      </c>
      <c r="I47" s="90">
        <v>45206.757638888899</v>
      </c>
      <c r="J47" s="90">
        <v>45206.757638888899</v>
      </c>
      <c r="K47" s="5" t="s">
        <v>31</v>
      </c>
      <c r="L47" s="16" t="s">
        <v>32</v>
      </c>
      <c r="M47" s="90">
        <v>45206.465972222199</v>
      </c>
      <c r="N47" s="5">
        <v>6021</v>
      </c>
      <c r="O47" s="16" t="s">
        <v>160</v>
      </c>
      <c r="P47" s="16" t="s">
        <v>85</v>
      </c>
      <c r="Q47" s="21">
        <v>487.2</v>
      </c>
      <c r="R47" s="21">
        <v>518.1</v>
      </c>
      <c r="S47" s="5">
        <v>447.11960688009998</v>
      </c>
      <c r="T47" s="5">
        <v>415.14697630086607</v>
      </c>
      <c r="U47" s="14">
        <v>7.1508003870221062E-2</v>
      </c>
      <c r="V47" s="5">
        <v>171.5304527868646</v>
      </c>
      <c r="W47" s="5">
        <v>1.36</v>
      </c>
      <c r="X47" s="75">
        <v>1</v>
      </c>
      <c r="Y47" s="76">
        <v>0.5</v>
      </c>
      <c r="Z47" s="76"/>
      <c r="AA47" s="22" t="s">
        <v>317</v>
      </c>
      <c r="AB47" s="9"/>
    </row>
    <row xmlns:x14ac="http://schemas.microsoft.com/office/spreadsheetml/2009/9/ac" r="48" x14ac:dyDescent="0.25">
      <c r="A48" s="14">
        <v>47</v>
      </c>
      <c r="B48" s="14" t="s">
        <v>150</v>
      </c>
      <c r="C48" s="14" t="s">
        <v>151</v>
      </c>
      <c r="D48" s="5" t="s">
        <v>28</v>
      </c>
      <c r="E48" s="14">
        <v>40.462699999999998</v>
      </c>
      <c r="F48" s="14">
        <v>-107.5912</v>
      </c>
      <c r="G48" s="14" t="s">
        <v>152</v>
      </c>
      <c r="H48" s="14" t="s">
        <v>153</v>
      </c>
      <c r="I48" s="90">
        <v>45122.759722222203</v>
      </c>
      <c r="J48" s="90">
        <v>45122.759722222203</v>
      </c>
      <c r="K48" s="5" t="s">
        <v>31</v>
      </c>
      <c r="L48" s="16" t="s">
        <v>32</v>
      </c>
      <c r="M48" s="90">
        <v>45122.468055555604</v>
      </c>
      <c r="N48" s="5">
        <v>6021</v>
      </c>
      <c r="O48" s="16" t="s">
        <v>154</v>
      </c>
      <c r="P48" s="16" t="s">
        <v>155</v>
      </c>
      <c r="Q48" s="21">
        <v>892.4</v>
      </c>
      <c r="R48" s="21">
        <v>903.4</v>
      </c>
      <c r="S48" s="5">
        <v>811.90010280866704</v>
      </c>
      <c r="T48" s="5">
        <v>780.778885782099</v>
      </c>
      <c r="U48" s="14">
        <v>3.8331337708799498E-2</v>
      </c>
      <c r="V48" s="5">
        <v>138.63321595020824</v>
      </c>
      <c r="W48" s="5">
        <v>2.81</v>
      </c>
      <c r="X48" s="75">
        <v>-1</v>
      </c>
      <c r="Y48" s="76">
        <v>1</v>
      </c>
      <c r="Z48" s="76"/>
      <c r="AA48" s="14" t="s">
        <v>156</v>
      </c>
      <c r="AB48" s="9"/>
    </row>
    <row xmlns:x14ac="http://schemas.microsoft.com/office/spreadsheetml/2009/9/ac" r="49" x14ac:dyDescent="0.25">
      <c r="A49" s="14">
        <v>48</v>
      </c>
      <c r="B49" s="14" t="s">
        <v>162</v>
      </c>
      <c r="C49" s="14" t="s">
        <v>163</v>
      </c>
      <c r="D49" s="5" t="s">
        <v>45</v>
      </c>
      <c r="E49" s="14">
        <v>36.69</v>
      </c>
      <c r="F49" s="14">
        <v>-108.48139999999999</v>
      </c>
      <c r="G49" s="14" t="s">
        <v>152</v>
      </c>
      <c r="H49" s="14" t="s">
        <v>164</v>
      </c>
      <c r="I49" s="90">
        <v>44091.763518518499</v>
      </c>
      <c r="J49" s="90">
        <v>44091.763518518499</v>
      </c>
      <c r="K49" s="5" t="s">
        <v>48</v>
      </c>
      <c r="L49" s="16" t="s">
        <v>32</v>
      </c>
      <c r="M49" s="90">
        <v>44091.471851851798</v>
      </c>
      <c r="N49" s="5">
        <v>2442</v>
      </c>
      <c r="O49" s="16" t="s">
        <v>165</v>
      </c>
      <c r="P49" s="16" t="s">
        <v>166</v>
      </c>
      <c r="Q49" s="21">
        <v>1507.6</v>
      </c>
      <c r="R49" s="21">
        <v>1506</v>
      </c>
      <c r="S49" s="5">
        <v>1367.21207375573</v>
      </c>
      <c r="T49" s="5">
        <v>873.40140313227778</v>
      </c>
      <c r="U49" s="14">
        <v>0.36118074152677343</v>
      </c>
      <c r="V49" s="5">
        <v>158.74536251334541</v>
      </c>
      <c r="W49" s="5">
        <v>2.71</v>
      </c>
      <c r="X49" s="75">
        <v>-1</v>
      </c>
      <c r="Y49" s="76">
        <v>1</v>
      </c>
      <c r="Z49" s="76"/>
      <c r="AA49" s="22" t="s">
        <v>167</v>
      </c>
      <c r="AB49" s="9"/>
    </row>
    <row xmlns:x14ac="http://schemas.microsoft.com/office/spreadsheetml/2009/9/ac" r="50" x14ac:dyDescent="0.25">
      <c r="A50" s="14">
        <v>49</v>
      </c>
      <c r="B50" s="14" t="s">
        <v>224</v>
      </c>
      <c r="C50" s="14" t="s">
        <v>225</v>
      </c>
      <c r="D50" s="14" t="s">
        <v>62</v>
      </c>
      <c r="E50" s="14">
        <v>41.7378</v>
      </c>
      <c r="F50" s="14">
        <v>-108.78749999999999</v>
      </c>
      <c r="G50" s="14" t="s">
        <v>152</v>
      </c>
      <c r="H50" s="14" t="s">
        <v>226</v>
      </c>
      <c r="I50" s="90">
        <v>44085.767280092601</v>
      </c>
      <c r="J50" s="90">
        <v>44085.767280092601</v>
      </c>
      <c r="K50" s="5" t="s">
        <v>64</v>
      </c>
      <c r="L50" s="14" t="s">
        <v>32</v>
      </c>
      <c r="M50" s="90">
        <v>44085.475613425901</v>
      </c>
      <c r="N50" s="14">
        <v>8066</v>
      </c>
      <c r="O50" s="14" t="s">
        <v>227</v>
      </c>
      <c r="P50" s="16" t="s">
        <v>222</v>
      </c>
      <c r="Q50" s="14">
        <v>1437.4</v>
      </c>
      <c r="R50" s="14">
        <v>1314.4</v>
      </c>
      <c r="S50" s="5">
        <v>1259.3538560679999</v>
      </c>
      <c r="T50" s="5">
        <v>1240.0955183204699</v>
      </c>
      <c r="U50" s="14">
        <v>1.5292237090263993E-2</v>
      </c>
      <c r="V50" s="5">
        <v>104.4039061137329</v>
      </c>
      <c r="W50" s="5">
        <v>7.11</v>
      </c>
      <c r="X50" s="75">
        <v>-1</v>
      </c>
      <c r="Y50" s="76">
        <v>1</v>
      </c>
      <c r="Z50" s="76"/>
      <c r="AA50" s="22" t="s">
        <v>228</v>
      </c>
      <c r="AB50" s="9"/>
    </row>
    <row xmlns:x14ac="http://schemas.microsoft.com/office/spreadsheetml/2009/9/ac" r="51" x14ac:dyDescent="0.25">
      <c r="A51" s="14">
        <v>50</v>
      </c>
      <c r="B51" s="14" t="s">
        <v>157</v>
      </c>
      <c r="C51" s="14" t="s">
        <v>158</v>
      </c>
      <c r="D51" s="5" t="s">
        <v>45</v>
      </c>
      <c r="E51" s="14">
        <v>36.69</v>
      </c>
      <c r="F51" s="14">
        <v>-108.48139999999999</v>
      </c>
      <c r="G51" s="14" t="s">
        <v>152</v>
      </c>
      <c r="H51" s="14" t="s">
        <v>159</v>
      </c>
      <c r="I51" s="90">
        <v>45206.758414351898</v>
      </c>
      <c r="J51" s="90">
        <v>45206.758414351898</v>
      </c>
      <c r="K51" s="5" t="s">
        <v>48</v>
      </c>
      <c r="L51" s="16" t="s">
        <v>32</v>
      </c>
      <c r="M51" s="90">
        <v>45206.466747685197</v>
      </c>
      <c r="N51" s="5">
        <v>2442</v>
      </c>
      <c r="O51" s="16" t="s">
        <v>160</v>
      </c>
      <c r="P51" s="16" t="s">
        <v>125</v>
      </c>
      <c r="Q51" s="21">
        <v>1532.3</v>
      </c>
      <c r="R51" s="21">
        <v>1509.9</v>
      </c>
      <c r="S51" s="5">
        <v>1386.0149894668</v>
      </c>
      <c r="T51" s="5">
        <v>950.2346220479152</v>
      </c>
      <c r="U51" s="14">
        <v>0.31441244916588496</v>
      </c>
      <c r="V51" s="5">
        <v>313.28568274144232</v>
      </c>
      <c r="W51" s="5">
        <v>1.7</v>
      </c>
      <c r="X51" s="75">
        <v>1</v>
      </c>
      <c r="Y51" s="76">
        <v>1</v>
      </c>
      <c r="Z51" s="76"/>
      <c r="AA51" s="22" t="s">
        <v>161</v>
      </c>
      <c r="AB51" s="9"/>
    </row>
    <row xmlns:x14ac="http://schemas.microsoft.com/office/spreadsheetml/2009/9/ac" r="52" x14ac:dyDescent="0.25">
      <c r="A52" s="14">
        <v>51</v>
      </c>
      <c r="B52" s="14" t="s">
        <v>218</v>
      </c>
      <c r="C52" s="14" t="s">
        <v>219</v>
      </c>
      <c r="D52" s="14" t="s">
        <v>62</v>
      </c>
      <c r="E52" s="14">
        <v>41.7378</v>
      </c>
      <c r="F52" s="14">
        <v>-108.78749999999999</v>
      </c>
      <c r="G52" s="14" t="s">
        <v>152</v>
      </c>
      <c r="H52" s="14" t="s">
        <v>220</v>
      </c>
      <c r="I52" s="90">
        <v>44056.7671990741</v>
      </c>
      <c r="J52" s="90">
        <v>44056.7671990741</v>
      </c>
      <c r="K52" s="5" t="s">
        <v>64</v>
      </c>
      <c r="L52" s="14" t="s">
        <v>32</v>
      </c>
      <c r="M52" s="90">
        <v>44056.475532407399</v>
      </c>
      <c r="N52" s="14">
        <v>8066</v>
      </c>
      <c r="O52" s="14" t="s">
        <v>221</v>
      </c>
      <c r="P52" s="16" t="s">
        <v>222</v>
      </c>
      <c r="Q52" s="14">
        <v>1902.1</v>
      </c>
      <c r="R52" s="14">
        <v>1640.8</v>
      </c>
      <c r="S52" s="5">
        <v>1630.7371449292</v>
      </c>
      <c r="T52" s="5">
        <v>1034.6116827567798</v>
      </c>
      <c r="U52" s="14">
        <v>0.36555582487716098</v>
      </c>
      <c r="V52" s="5">
        <v>101.02746006863184</v>
      </c>
      <c r="W52" s="5">
        <v>5.41</v>
      </c>
      <c r="X52" s="75">
        <v>1</v>
      </c>
      <c r="Y52" s="76">
        <v>0.5</v>
      </c>
      <c r="Z52" s="76"/>
      <c r="AA52" s="22" t="s">
        <v>223</v>
      </c>
      <c r="AB52" s="9"/>
    </row>
    <row xmlns:x14ac="http://schemas.microsoft.com/office/spreadsheetml/2009/9/ac" r="53" x14ac:dyDescent="0.25">
      <c r="A53" s="14">
        <v>52</v>
      </c>
      <c r="B53" s="14" t="s">
        <v>189</v>
      </c>
      <c r="C53" s="14" t="s">
        <v>190</v>
      </c>
      <c r="D53" s="14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191</v>
      </c>
      <c r="I53" s="90">
        <v>44108.772638888899</v>
      </c>
      <c r="J53" s="90">
        <v>44108.772638888899</v>
      </c>
      <c r="K53" s="5" t="s">
        <v>185</v>
      </c>
      <c r="L53" s="14" t="s">
        <v>32</v>
      </c>
      <c r="M53" s="90">
        <v>44108.480972222198</v>
      </c>
      <c r="N53" s="14">
        <v>6165</v>
      </c>
      <c r="O53" s="14" t="s">
        <v>192</v>
      </c>
      <c r="P53" s="16" t="s">
        <v>187</v>
      </c>
      <c r="Q53" s="14">
        <v>656</v>
      </c>
      <c r="R53" s="14">
        <v>681.6</v>
      </c>
      <c r="S53" s="5">
        <v>607.49928509013296</v>
      </c>
      <c r="T53" s="5">
        <v>489.25599369114377</v>
      </c>
      <c r="U53" s="14">
        <v>0.19463939184956533</v>
      </c>
      <c r="V53" s="5">
        <v>121.22311774302602</v>
      </c>
      <c r="W53" s="5">
        <v>2.13</v>
      </c>
      <c r="X53" s="75">
        <v>-1</v>
      </c>
      <c r="Y53" s="76">
        <v>1</v>
      </c>
      <c r="Z53" s="76"/>
      <c r="AA53" s="22" t="s">
        <v>59</v>
      </c>
      <c r="AB53" s="9"/>
    </row>
    <row xmlns:x14ac="http://schemas.microsoft.com/office/spreadsheetml/2009/9/ac" r="54" x14ac:dyDescent="0.25">
      <c r="A54" s="14">
        <v>53</v>
      </c>
      <c r="B54" s="14" t="s">
        <v>181</v>
      </c>
      <c r="C54" s="14" t="s">
        <v>182</v>
      </c>
      <c r="D54" s="5" t="s">
        <v>183</v>
      </c>
      <c r="E54" s="14">
        <v>39.174700000000001</v>
      </c>
      <c r="F54" s="14">
        <v>-111.02889999999999</v>
      </c>
      <c r="G54" s="14" t="s">
        <v>152</v>
      </c>
      <c r="H54" s="14" t="s">
        <v>184</v>
      </c>
      <c r="I54" s="90">
        <v>44079.772592592592</v>
      </c>
      <c r="J54" s="90">
        <v>44079.772592592592</v>
      </c>
      <c r="K54" s="5" t="s">
        <v>185</v>
      </c>
      <c r="L54" s="16" t="s">
        <v>32</v>
      </c>
      <c r="M54" s="90">
        <v>44079.480925925905</v>
      </c>
      <c r="N54" s="5">
        <v>6165</v>
      </c>
      <c r="O54" s="16" t="s">
        <v>186</v>
      </c>
      <c r="P54" s="16" t="s">
        <v>187</v>
      </c>
      <c r="Q54" s="21">
        <v>1057.9000000000001</v>
      </c>
      <c r="R54" s="21">
        <v>1295.5999999999999</v>
      </c>
      <c r="S54" s="5">
        <v>1074.7175698849301</v>
      </c>
      <c r="T54" s="5">
        <v>489.01142066309041</v>
      </c>
      <c r="U54" s="14">
        <v>0.54498611135998387</v>
      </c>
      <c r="V54" s="5">
        <v>138.53539439365349</v>
      </c>
      <c r="W54" s="5">
        <v>1.91</v>
      </c>
      <c r="X54" s="75">
        <v>1</v>
      </c>
      <c r="Y54" s="76">
        <v>0.5</v>
      </c>
      <c r="Z54" s="76"/>
      <c r="AA54" s="22" t="s">
        <v>188</v>
      </c>
      <c r="AB54" s="9"/>
    </row>
    <row xmlns:x14ac="http://schemas.microsoft.com/office/spreadsheetml/2009/9/ac" r="55" x14ac:dyDescent="0.25">
      <c r="A55" s="14">
        <v>54</v>
      </c>
      <c r="B55" s="14" t="s">
        <v>311</v>
      </c>
      <c r="C55" s="14" t="s">
        <v>312</v>
      </c>
      <c r="D55" s="5" t="s">
        <v>37</v>
      </c>
      <c r="E55" s="5">
        <v>38.584699999999998</v>
      </c>
      <c r="F55" s="5">
        <v>-85.411699999999996</v>
      </c>
      <c r="G55" s="14" t="s">
        <v>152</v>
      </c>
      <c r="H55" s="14" t="s">
        <v>313</v>
      </c>
      <c r="I55" s="90">
        <v>44647.70224537039</v>
      </c>
      <c r="J55" s="90">
        <v>44647.70224537039</v>
      </c>
      <c r="K55" s="5" t="s">
        <v>39</v>
      </c>
      <c r="L55" s="16" t="s">
        <v>40</v>
      </c>
      <c r="M55" s="90">
        <v>44647.493912037004</v>
      </c>
      <c r="N55" s="5">
        <v>6071</v>
      </c>
      <c r="O55" s="16" t="s">
        <v>314</v>
      </c>
      <c r="P55" s="16" t="s">
        <v>80</v>
      </c>
      <c r="Q55" s="21">
        <v>412.9</v>
      </c>
      <c r="R55" s="21">
        <v>409.2</v>
      </c>
      <c r="S55" s="5">
        <v>371.72348313869998</v>
      </c>
      <c r="T55" s="5">
        <v>572.29221676280986</v>
      </c>
      <c r="U55" s="14">
        <v>0.53956433403286586</v>
      </c>
      <c r="V55" s="5">
        <v>85.420296398171587</v>
      </c>
      <c r="W55" s="5">
        <v>3.62</v>
      </c>
      <c r="X55" s="75">
        <v>-1</v>
      </c>
      <c r="Y55" s="76">
        <v>0</v>
      </c>
      <c r="Z55" s="76"/>
      <c r="AA55" s="22"/>
      <c r="AB55" s="9"/>
    </row>
    <row xmlns:x14ac="http://schemas.microsoft.com/office/spreadsheetml/2009/9/ac" r="56" x14ac:dyDescent="0.25">
      <c r="A56" s="14">
        <v>55</v>
      </c>
      <c r="B56" s="14" t="s">
        <v>491</v>
      </c>
      <c r="C56" s="14" t="s">
        <v>492</v>
      </c>
      <c r="D56" s="5" t="s">
        <v>493</v>
      </c>
      <c r="E56" s="14">
        <v>36.315600000000003</v>
      </c>
      <c r="F56" s="14">
        <v>-86.400599999999997</v>
      </c>
      <c r="G56" s="14" t="s">
        <v>152</v>
      </c>
      <c r="H56" s="14" t="s">
        <v>313</v>
      </c>
      <c r="I56" s="90">
        <v>44647.7026736111</v>
      </c>
      <c r="J56" s="90">
        <v>44647.7026736111</v>
      </c>
      <c r="K56" s="5" t="s">
        <v>494</v>
      </c>
      <c r="L56" s="16" t="s">
        <v>56</v>
      </c>
      <c r="M56" s="90">
        <v>44647.4526736111</v>
      </c>
      <c r="N56" s="5">
        <v>3403</v>
      </c>
      <c r="O56" s="16" t="s">
        <v>314</v>
      </c>
      <c r="P56" s="16" t="s">
        <v>495</v>
      </c>
      <c r="Q56" s="21">
        <v>307</v>
      </c>
      <c r="R56" s="21">
        <v>306.39999999999998</v>
      </c>
      <c r="S56" s="5">
        <v>278.04305096259998</v>
      </c>
      <c r="T56" s="5">
        <v>179.48426459430948</v>
      </c>
      <c r="U56" s="14">
        <v>0.35447311496214234</v>
      </c>
      <c r="V56" s="5">
        <v>45.956141178789139</v>
      </c>
      <c r="W56" s="5">
        <v>2.48</v>
      </c>
      <c r="X56" s="75">
        <v>1</v>
      </c>
      <c r="Y56" s="76">
        <v>0</v>
      </c>
      <c r="Z56" s="76"/>
      <c r="AA56" s="14"/>
      <c r="AB56" s="9"/>
    </row>
    <row xmlns:x14ac="http://schemas.microsoft.com/office/spreadsheetml/2009/9/ac" r="57" x14ac:dyDescent="0.25">
      <c r="A57" s="14">
        <v>56</v>
      </c>
      <c r="B57" s="14" t="s">
        <v>567</v>
      </c>
      <c r="C57" s="14" t="s">
        <v>568</v>
      </c>
      <c r="D57" s="5" t="s">
        <v>493</v>
      </c>
      <c r="E57" s="14">
        <v>36.315600000000003</v>
      </c>
      <c r="F57" s="14">
        <v>-86.400599999999997</v>
      </c>
      <c r="G57" s="14" t="s">
        <v>152</v>
      </c>
      <c r="H57" s="14" t="s">
        <v>569</v>
      </c>
      <c r="I57" s="90">
        <v>44838.702465277798</v>
      </c>
      <c r="J57" s="90">
        <v>44838.702465277798</v>
      </c>
      <c r="K57" s="5" t="s">
        <v>494</v>
      </c>
      <c r="L57" s="16" t="s">
        <v>56</v>
      </c>
      <c r="M57" s="90">
        <v>44838.452465277798</v>
      </c>
      <c r="N57" s="5">
        <v>3403</v>
      </c>
      <c r="O57" s="16" t="s">
        <v>570</v>
      </c>
      <c r="P57" s="16" t="s">
        <v>495</v>
      </c>
      <c r="Q57" s="21">
        <v>758.6</v>
      </c>
      <c r="R57" s="21">
        <v>764.3</v>
      </c>
      <c r="S57" s="5">
        <v>692.58565382929999</v>
      </c>
      <c r="T57" s="5">
        <v>730.09654341142823</v>
      </c>
      <c r="U57" s="14">
        <v>5.4160650563191519E-2</v>
      </c>
      <c r="V57" s="5">
        <v>289.94301184957197</v>
      </c>
      <c r="W57" s="5">
        <v>1.48</v>
      </c>
      <c r="X57" s="75">
        <v>-1</v>
      </c>
      <c r="Y57" s="76">
        <v>0.5</v>
      </c>
      <c r="Z57" s="76"/>
      <c r="AA57" s="22" t="s">
        <v>571</v>
      </c>
      <c r="AB57" s="9"/>
    </row>
    <row xmlns:x14ac="http://schemas.microsoft.com/office/spreadsheetml/2009/9/ac" r="58" x14ac:dyDescent="0.25">
      <c r="A58" s="14">
        <v>57</v>
      </c>
      <c r="B58" s="14" t="s">
        <v>300</v>
      </c>
      <c r="C58" s="14" t="s">
        <v>301</v>
      </c>
      <c r="D58" s="5" t="s">
        <v>136</v>
      </c>
      <c r="E58" s="5">
        <v>37.151699999999998</v>
      </c>
      <c r="F58" s="5">
        <v>-88.775000000000006</v>
      </c>
      <c r="G58" s="14" t="s">
        <v>152</v>
      </c>
      <c r="H58" s="14" t="s">
        <v>302</v>
      </c>
      <c r="I58" s="90">
        <v>44528.711099537002</v>
      </c>
      <c r="J58" s="90">
        <v>44528.711099537002</v>
      </c>
      <c r="K58" s="5" t="s">
        <v>39</v>
      </c>
      <c r="L58" s="16" t="s">
        <v>56</v>
      </c>
      <c r="M58" s="90">
        <v>44528.461099537002</v>
      </c>
      <c r="N58" s="5">
        <v>1379</v>
      </c>
      <c r="O58" s="16" t="s">
        <v>303</v>
      </c>
      <c r="P58" s="16" t="s">
        <v>304</v>
      </c>
      <c r="Q58" s="21">
        <v>406.4</v>
      </c>
      <c r="R58" s="21">
        <v>406.4</v>
      </c>
      <c r="S58" s="5">
        <v>368.679878336</v>
      </c>
      <c r="T58" s="5">
        <v>387.31092938802504</v>
      </c>
      <c r="U58" s="14">
        <v>5.0534493870710927E-2</v>
      </c>
      <c r="V58" s="5">
        <v>68.938614055783219</v>
      </c>
      <c r="W58" s="5">
        <v>3.51</v>
      </c>
      <c r="X58" s="75">
        <v>1</v>
      </c>
      <c r="Y58" s="76">
        <v>0.5</v>
      </c>
      <c r="Z58" s="76"/>
      <c r="AA58" s="22" t="s">
        <v>92</v>
      </c>
      <c r="AB58" s="9"/>
    </row>
    <row xmlns:x14ac="http://schemas.microsoft.com/office/spreadsheetml/2009/9/ac" r="59" x14ac:dyDescent="0.25">
      <c r="A59" s="14">
        <v>58</v>
      </c>
      <c r="B59" s="14" t="s">
        <v>295</v>
      </c>
      <c r="C59" s="14" t="s">
        <v>296</v>
      </c>
      <c r="D59" s="5" t="s">
        <v>136</v>
      </c>
      <c r="E59" s="5">
        <v>37.151699999999998</v>
      </c>
      <c r="F59" s="5">
        <v>-88.775000000000006</v>
      </c>
      <c r="G59" s="14" t="s">
        <v>152</v>
      </c>
      <c r="H59" s="14" t="s">
        <v>297</v>
      </c>
      <c r="I59" s="90">
        <v>44215.710335648102</v>
      </c>
      <c r="J59" s="90">
        <v>44215.710335648102</v>
      </c>
      <c r="K59" s="5" t="s">
        <v>39</v>
      </c>
      <c r="L59" s="16" t="s">
        <v>56</v>
      </c>
      <c r="M59" s="90">
        <v>44215.460335648102</v>
      </c>
      <c r="N59" s="5">
        <v>1379</v>
      </c>
      <c r="O59" s="16" t="s">
        <v>298</v>
      </c>
      <c r="P59" s="16" t="s">
        <v>242</v>
      </c>
      <c r="Q59" s="21">
        <v>868.50099999999998</v>
      </c>
      <c r="R59" s="21">
        <v>669.40099999999995</v>
      </c>
      <c r="S59" s="5">
        <v>781.87017115027299</v>
      </c>
      <c r="T59" s="5">
        <v>755.96000443828279</v>
      </c>
      <c r="U59" s="14">
        <v>3.3138707253496623E-2</v>
      </c>
      <c r="V59" s="5">
        <v>289.13187996512471</v>
      </c>
      <c r="W59" s="5">
        <v>1.57</v>
      </c>
      <c r="X59" s="75">
        <v>1</v>
      </c>
      <c r="Y59" s="76">
        <v>1</v>
      </c>
      <c r="Z59" s="76"/>
      <c r="AA59" s="22" t="s">
        <v>299</v>
      </c>
      <c r="AB59" s="9"/>
    </row>
    <row xmlns:x14ac="http://schemas.microsoft.com/office/spreadsheetml/2009/9/ac" r="60" x14ac:dyDescent="0.25">
      <c r="A60" s="14">
        <v>59</v>
      </c>
      <c r="B60" s="14" t="s">
        <v>520</v>
      </c>
      <c r="C60" s="14" t="s">
        <v>521</v>
      </c>
      <c r="D60" s="5" t="s">
        <v>136</v>
      </c>
      <c r="E60" s="5">
        <v>37.151699999999998</v>
      </c>
      <c r="F60" s="5">
        <v>-88.775000000000006</v>
      </c>
      <c r="G60" s="14" t="s">
        <v>152</v>
      </c>
      <c r="H60" s="14" t="s">
        <v>522</v>
      </c>
      <c r="I60" s="90">
        <v>44186.710462962998</v>
      </c>
      <c r="J60" s="90">
        <v>44186.710462962998</v>
      </c>
      <c r="K60" s="5" t="s">
        <v>39</v>
      </c>
      <c r="L60" s="16" t="s">
        <v>56</v>
      </c>
      <c r="M60" s="90">
        <v>44186.460462962998</v>
      </c>
      <c r="N60" s="5">
        <v>1379</v>
      </c>
      <c r="O60" s="16" t="s">
        <v>523</v>
      </c>
      <c r="P60" s="16" t="s">
        <v>304</v>
      </c>
      <c r="Q60" s="21">
        <v>386.9</v>
      </c>
      <c r="R60" s="21">
        <v>386.59899999999999</v>
      </c>
      <c r="S60" s="5">
        <v>350.97612277566299</v>
      </c>
      <c r="T60" s="5">
        <v>905.0707756382086</v>
      </c>
      <c r="U60" s="14">
        <v>1.5787246393872556</v>
      </c>
      <c r="V60" s="5">
        <v>101.82819503618198</v>
      </c>
      <c r="W60" s="5">
        <v>6.44</v>
      </c>
      <c r="X60" s="75">
        <v>-1</v>
      </c>
      <c r="Y60" s="76">
        <v>0.5</v>
      </c>
      <c r="Z60" s="76"/>
      <c r="AA60" s="22"/>
    </row>
    <row xmlns:x14ac="http://schemas.microsoft.com/office/spreadsheetml/2009/9/ac" r="61" x14ac:dyDescent="0.25">
      <c r="A61" s="14">
        <v>60</v>
      </c>
      <c r="B61" s="14" t="s">
        <v>476</v>
      </c>
      <c r="C61" s="14" t="s">
        <v>477</v>
      </c>
      <c r="D61" s="5" t="s">
        <v>363</v>
      </c>
      <c r="E61" s="5">
        <v>38.558300000000003</v>
      </c>
      <c r="F61" s="5">
        <v>-90.836100000000002</v>
      </c>
      <c r="G61" s="14" t="s">
        <v>152</v>
      </c>
      <c r="H61" s="14" t="s">
        <v>478</v>
      </c>
      <c r="I61" s="90">
        <v>44464.717627314807</v>
      </c>
      <c r="J61" s="90">
        <v>44464.717627314807</v>
      </c>
      <c r="K61" s="5" t="s">
        <v>365</v>
      </c>
      <c r="L61" s="16" t="s">
        <v>56</v>
      </c>
      <c r="M61" s="90">
        <v>44464.467627314807</v>
      </c>
      <c r="N61" s="5">
        <v>2103</v>
      </c>
      <c r="O61" s="16" t="s">
        <v>479</v>
      </c>
      <c r="P61" s="16" t="s">
        <v>474</v>
      </c>
      <c r="Q61" s="21">
        <v>1746.6</v>
      </c>
      <c r="R61" s="21">
        <v>1732.6</v>
      </c>
      <c r="S61" s="5">
        <v>1581.7370731726701</v>
      </c>
      <c r="T61" s="5">
        <v>2026.8402162655295</v>
      </c>
      <c r="U61" s="14">
        <v>0.28140147350789813</v>
      </c>
      <c r="V61" s="5">
        <v>344.95326053679878</v>
      </c>
      <c r="W61" s="5">
        <v>2.94</v>
      </c>
      <c r="X61" s="75">
        <v>-1</v>
      </c>
      <c r="Y61" s="76">
        <v>1</v>
      </c>
      <c r="Z61" s="76"/>
      <c r="AA61" s="22"/>
    </row>
    <row xmlns:x14ac="http://schemas.microsoft.com/office/spreadsheetml/2009/9/ac" r="62" x14ac:dyDescent="0.25">
      <c r="A62" s="14">
        <v>61</v>
      </c>
      <c r="B62" s="14" t="s">
        <v>470</v>
      </c>
      <c r="C62" s="14" t="s">
        <v>471</v>
      </c>
      <c r="D62" s="5" t="s">
        <v>363</v>
      </c>
      <c r="E62" s="5">
        <v>38.558300000000003</v>
      </c>
      <c r="F62" s="5">
        <v>-90.836100000000002</v>
      </c>
      <c r="G62" s="14" t="s">
        <v>152</v>
      </c>
      <c r="H62" s="14" t="s">
        <v>472</v>
      </c>
      <c r="I62" s="90">
        <v>44574.717581018493</v>
      </c>
      <c r="J62" s="90">
        <v>44574.717581018493</v>
      </c>
      <c r="K62" s="5" t="s">
        <v>365</v>
      </c>
      <c r="L62" s="16" t="s">
        <v>56</v>
      </c>
      <c r="M62" s="90">
        <v>44574.467581018493</v>
      </c>
      <c r="N62" s="5">
        <v>2103</v>
      </c>
      <c r="O62" s="16" t="s">
        <v>473</v>
      </c>
      <c r="P62" s="16" t="s">
        <v>474</v>
      </c>
      <c r="Q62" s="21">
        <v>1841.4</v>
      </c>
      <c r="R62" s="21">
        <v>1849.6</v>
      </c>
      <c r="S62" s="5">
        <v>1672.10174512407</v>
      </c>
      <c r="T62" s="5">
        <v>1333.7357976640155</v>
      </c>
      <c r="U62" s="14">
        <v>0.20235966408548167</v>
      </c>
      <c r="V62" s="5">
        <v>438.29485506246408</v>
      </c>
      <c r="W62" s="5">
        <v>1.73</v>
      </c>
      <c r="X62" s="75">
        <v>-1</v>
      </c>
      <c r="Y62" s="76">
        <v>1</v>
      </c>
      <c r="Z62" s="76"/>
      <c r="AA62" s="22"/>
    </row>
    <row xmlns:x14ac="http://schemas.microsoft.com/office/spreadsheetml/2009/9/ac" r="63" x14ac:dyDescent="0.25">
      <c r="A63" s="14">
        <v>62</v>
      </c>
      <c r="B63" s="14" t="s">
        <v>602</v>
      </c>
      <c r="C63" s="14" t="s">
        <v>603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604</v>
      </c>
      <c r="I63" s="90">
        <v>45014.713842592602</v>
      </c>
      <c r="J63" s="90">
        <v>45014.713842592602</v>
      </c>
      <c r="K63" s="5" t="s">
        <v>365</v>
      </c>
      <c r="L63" s="16" t="s">
        <v>56</v>
      </c>
      <c r="M63" s="90">
        <v>45014.463842592602</v>
      </c>
      <c r="N63" s="5">
        <v>2103</v>
      </c>
      <c r="O63" s="16" t="s">
        <v>605</v>
      </c>
      <c r="P63" s="16" t="s">
        <v>557</v>
      </c>
      <c r="Q63" s="21">
        <v>2464.5</v>
      </c>
      <c r="R63" s="21">
        <v>2453.1999999999998</v>
      </c>
      <c r="S63" s="5">
        <v>2234.5608198477698</v>
      </c>
      <c r="T63" s="5">
        <v>1773.7747847875244</v>
      </c>
      <c r="U63" s="14">
        <v>0.20620876861684018</v>
      </c>
      <c r="V63" s="5">
        <v>655.19362310145107</v>
      </c>
      <c r="W63" s="5">
        <v>1.58</v>
      </c>
      <c r="X63" s="75">
        <v>1</v>
      </c>
      <c r="Y63" s="76">
        <v>0.5</v>
      </c>
      <c r="Z63" s="76"/>
      <c r="AA63" s="22" t="s">
        <v>680</v>
      </c>
    </row>
    <row xmlns:x14ac="http://schemas.microsoft.com/office/spreadsheetml/2009/9/ac" r="64" x14ac:dyDescent="0.25">
      <c r="A64" s="14">
        <v>63</v>
      </c>
      <c r="B64" s="14" t="s">
        <v>537</v>
      </c>
      <c r="C64" s="14" t="s">
        <v>538</v>
      </c>
      <c r="D64" s="5" t="s">
        <v>466</v>
      </c>
      <c r="E64" s="5">
        <v>34.4236</v>
      </c>
      <c r="F64" s="5">
        <v>-92.139200000000002</v>
      </c>
      <c r="G64" s="14" t="s">
        <v>152</v>
      </c>
      <c r="H64" s="14" t="s">
        <v>539</v>
      </c>
      <c r="I64" s="90">
        <v>44768.716817129593</v>
      </c>
      <c r="J64" s="90">
        <v>44768.716817129593</v>
      </c>
      <c r="K64" s="5" t="s">
        <v>468</v>
      </c>
      <c r="L64" s="16" t="s">
        <v>56</v>
      </c>
      <c r="M64" s="90">
        <v>44768.466817129593</v>
      </c>
      <c r="N64" s="5">
        <v>6009</v>
      </c>
      <c r="O64" s="16" t="s">
        <v>540</v>
      </c>
      <c r="P64" s="16" t="s">
        <v>125</v>
      </c>
      <c r="Q64" s="21">
        <v>1389.4</v>
      </c>
      <c r="R64" s="21">
        <v>1742.2</v>
      </c>
      <c r="S64" s="5">
        <v>1324.4534330104</v>
      </c>
      <c r="T64" s="5">
        <v>978.70903459146859</v>
      </c>
      <c r="U64" s="14">
        <v>0.26104685132875977</v>
      </c>
      <c r="V64" s="5">
        <v>163.10226769889459</v>
      </c>
      <c r="W64" s="5">
        <v>3.26</v>
      </c>
      <c r="X64" s="75">
        <v>-1</v>
      </c>
      <c r="Y64" s="76">
        <v>1</v>
      </c>
      <c r="Z64" s="76"/>
      <c r="AA64" s="22" t="s">
        <v>2494</v>
      </c>
    </row>
    <row xmlns:x14ac="http://schemas.microsoft.com/office/spreadsheetml/2009/9/ac" r="65" x14ac:dyDescent="0.25">
      <c r="A65" s="14">
        <v>64</v>
      </c>
      <c r="B65" s="14" t="s">
        <v>534</v>
      </c>
      <c r="C65" s="14" t="s">
        <v>535</v>
      </c>
      <c r="D65" s="5" t="s">
        <v>466</v>
      </c>
      <c r="E65" s="5">
        <v>34.4236</v>
      </c>
      <c r="F65" s="5">
        <v>-92.139200000000002</v>
      </c>
      <c r="G65" s="14" t="s">
        <v>152</v>
      </c>
      <c r="H65" s="14" t="s">
        <v>472</v>
      </c>
      <c r="I65" s="90">
        <v>44574.718368055597</v>
      </c>
      <c r="J65" s="90">
        <v>44574.718368055597</v>
      </c>
      <c r="K65" s="5" t="s">
        <v>468</v>
      </c>
      <c r="L65" s="16" t="s">
        <v>56</v>
      </c>
      <c r="M65" s="90">
        <v>44574.468368055597</v>
      </c>
      <c r="N65" s="5">
        <v>6009</v>
      </c>
      <c r="O65" s="16" t="s">
        <v>473</v>
      </c>
      <c r="P65" s="16" t="s">
        <v>155</v>
      </c>
      <c r="Q65" s="21">
        <v>901.3</v>
      </c>
      <c r="R65" s="21">
        <v>897.1</v>
      </c>
      <c r="S65" s="5">
        <v>816.75656511679995</v>
      </c>
      <c r="T65" s="5">
        <v>505.89634816682889</v>
      </c>
      <c r="U65" s="14">
        <v>0.38060326690550278</v>
      </c>
      <c r="V65" s="5">
        <v>131.10636537822108</v>
      </c>
      <c r="W65" s="5">
        <v>2.2799999999999998</v>
      </c>
      <c r="X65" s="75">
        <v>1</v>
      </c>
      <c r="Y65" s="76">
        <v>0</v>
      </c>
      <c r="Z65" s="76"/>
      <c r="AA65" s="22" t="s">
        <v>536</v>
      </c>
    </row>
    <row xmlns:x14ac="http://schemas.microsoft.com/office/spreadsheetml/2009/9/ac" r="66" x14ac:dyDescent="0.25">
      <c r="A66" s="14">
        <v>65</v>
      </c>
      <c r="B66" s="14" t="s">
        <v>634</v>
      </c>
      <c r="C66" s="14" t="s">
        <v>635</v>
      </c>
      <c r="D66" s="5" t="s">
        <v>466</v>
      </c>
      <c r="E66" s="14">
        <v>34.4236</v>
      </c>
      <c r="F66" s="14">
        <v>-92.139200000000002</v>
      </c>
      <c r="G66" s="14" t="s">
        <v>152</v>
      </c>
      <c r="H66" s="14" t="s">
        <v>632</v>
      </c>
      <c r="I66" s="90">
        <v>44629.718275462998</v>
      </c>
      <c r="J66" s="90">
        <v>44629.718275462998</v>
      </c>
      <c r="K66" s="5" t="s">
        <v>468</v>
      </c>
      <c r="L66" s="16" t="s">
        <v>56</v>
      </c>
      <c r="M66" s="90">
        <v>44629.468275462998</v>
      </c>
      <c r="N66" s="5">
        <v>6009</v>
      </c>
      <c r="O66" s="16" t="s">
        <v>633</v>
      </c>
      <c r="P66" s="16" t="s">
        <v>155</v>
      </c>
      <c r="Q66" s="21">
        <v>280.3</v>
      </c>
      <c r="R66" s="21">
        <v>279.10000000000002</v>
      </c>
      <c r="S66" s="5">
        <v>254.02987089480001</v>
      </c>
      <c r="T66" s="5">
        <v>1026.8758650829252</v>
      </c>
      <c r="U66" s="14">
        <v>3.0423429790592604</v>
      </c>
      <c r="V66" s="5">
        <v>187.3107007815689</v>
      </c>
      <c r="W66" s="5">
        <v>2.83</v>
      </c>
      <c r="X66" s="75">
        <v>-1</v>
      </c>
      <c r="Y66" s="76">
        <v>0.5</v>
      </c>
      <c r="Z66" s="76"/>
      <c r="AA66" s="22" t="s">
        <v>2496</v>
      </c>
    </row>
    <row xmlns:x14ac="http://schemas.microsoft.com/office/spreadsheetml/2009/9/ac" r="67" x14ac:dyDescent="0.25">
      <c r="A67" s="14">
        <v>66</v>
      </c>
      <c r="B67" s="14" t="s">
        <v>529</v>
      </c>
      <c r="C67" s="14" t="s">
        <v>530</v>
      </c>
      <c r="D67" s="5" t="s">
        <v>466</v>
      </c>
      <c r="E67" s="5">
        <v>34.4236</v>
      </c>
      <c r="F67" s="5">
        <v>-92.139200000000002</v>
      </c>
      <c r="G67" s="14" t="s">
        <v>152</v>
      </c>
      <c r="H67" s="14" t="s">
        <v>531</v>
      </c>
      <c r="I67" s="90">
        <v>45234.710902777799</v>
      </c>
      <c r="J67" s="90">
        <v>45234.710902777799</v>
      </c>
      <c r="K67" s="5" t="s">
        <v>468</v>
      </c>
      <c r="L67" s="16" t="s">
        <v>56</v>
      </c>
      <c r="M67" s="90">
        <v>45234.460902777799</v>
      </c>
      <c r="N67" s="5">
        <v>6009</v>
      </c>
      <c r="O67" s="16" t="s">
        <v>532</v>
      </c>
      <c r="P67" s="16" t="s">
        <v>304</v>
      </c>
      <c r="Q67" s="21">
        <v>537.29999999999995</v>
      </c>
      <c r="R67" s="21">
        <v>433.2</v>
      </c>
      <c r="S67" s="5">
        <v>482.70846423030002</v>
      </c>
      <c r="T67" s="5">
        <v>424.92434347335836</v>
      </c>
      <c r="U67" s="14">
        <v>0.11970811584810512</v>
      </c>
      <c r="V67" s="5">
        <v>242.63717176320043</v>
      </c>
      <c r="W67" s="5">
        <v>0.86</v>
      </c>
      <c r="X67" s="75">
        <v>1</v>
      </c>
      <c r="Y67" s="76">
        <v>1</v>
      </c>
      <c r="Z67" s="76"/>
      <c r="AA67" s="22"/>
    </row>
    <row xmlns:x14ac="http://schemas.microsoft.com/office/spreadsheetml/2009/9/ac" r="68" x14ac:dyDescent="0.25">
      <c r="A68" s="14">
        <v>67</v>
      </c>
      <c r="B68" s="14" t="s">
        <v>524</v>
      </c>
      <c r="C68" s="14" t="s">
        <v>525</v>
      </c>
      <c r="D68" s="5" t="s">
        <v>307</v>
      </c>
      <c r="E68" s="5">
        <v>45.379199999999997</v>
      </c>
      <c r="F68" s="5">
        <v>-93.895799999999994</v>
      </c>
      <c r="G68" s="14" t="s">
        <v>152</v>
      </c>
      <c r="H68" s="14" t="s">
        <v>526</v>
      </c>
      <c r="I68" s="90">
        <v>44640.730023148106</v>
      </c>
      <c r="J68" s="90">
        <v>44640.730023148106</v>
      </c>
      <c r="K68" s="5" t="s">
        <v>309</v>
      </c>
      <c r="L68" s="16" t="s">
        <v>56</v>
      </c>
      <c r="M68" s="90">
        <v>44640.480023148106</v>
      </c>
      <c r="N68" s="5">
        <v>6090</v>
      </c>
      <c r="O68" s="16" t="s">
        <v>527</v>
      </c>
      <c r="P68" s="16" t="s">
        <v>197</v>
      </c>
      <c r="Q68" s="21">
        <v>1451.2</v>
      </c>
      <c r="R68" s="21">
        <v>1311.2</v>
      </c>
      <c r="S68" s="5">
        <v>1250.8867984946701</v>
      </c>
      <c r="T68" s="5">
        <v>623.60102593237673</v>
      </c>
      <c r="U68" s="14">
        <v>0.50147285375237427</v>
      </c>
      <c r="V68" s="5">
        <v>185.35306827925595</v>
      </c>
      <c r="W68" s="5">
        <v>1.91</v>
      </c>
      <c r="X68" s="75">
        <v>-1</v>
      </c>
      <c r="Y68" s="76">
        <v>0.5</v>
      </c>
      <c r="Z68" s="76"/>
      <c r="AA68" s="22"/>
    </row>
    <row xmlns:x14ac="http://schemas.microsoft.com/office/spreadsheetml/2009/9/ac" r="69" x14ac:dyDescent="0.25">
      <c r="A69" s="14">
        <v>68</v>
      </c>
      <c r="B69" s="14" t="s">
        <v>305</v>
      </c>
      <c r="C69" s="14" t="s">
        <v>306</v>
      </c>
      <c r="D69" s="5" t="s">
        <v>307</v>
      </c>
      <c r="E69" s="5">
        <v>45.379199999999997</v>
      </c>
      <c r="F69" s="5">
        <v>-93.895799999999994</v>
      </c>
      <c r="G69" s="14" t="s">
        <v>152</v>
      </c>
      <c r="H69" s="14" t="s">
        <v>308</v>
      </c>
      <c r="I69" s="90">
        <v>44831.729953703703</v>
      </c>
      <c r="J69" s="90">
        <v>44831.729953703703</v>
      </c>
      <c r="K69" s="5" t="s">
        <v>309</v>
      </c>
      <c r="L69" s="16" t="s">
        <v>56</v>
      </c>
      <c r="M69" s="90">
        <v>44831.479953703703</v>
      </c>
      <c r="N69" s="5">
        <v>6090</v>
      </c>
      <c r="O69" s="16" t="s">
        <v>310</v>
      </c>
      <c r="P69" s="16" t="s">
        <v>197</v>
      </c>
      <c r="Q69" s="21">
        <v>1052.9000000000001</v>
      </c>
      <c r="R69" s="21">
        <v>1052.9000000000001</v>
      </c>
      <c r="S69" s="5">
        <v>955.17481274600004</v>
      </c>
      <c r="T69" s="5">
        <v>1780.2880275729385</v>
      </c>
      <c r="U69" s="14">
        <v>0.863834770155683</v>
      </c>
      <c r="V69" s="5">
        <v>279.39445533403045</v>
      </c>
      <c r="W69" s="5">
        <v>3.34</v>
      </c>
      <c r="X69" s="75">
        <v>1</v>
      </c>
      <c r="Y69" s="76">
        <v>0.5</v>
      </c>
      <c r="Z69" s="76"/>
      <c r="AA69" s="22" t="s">
        <v>188</v>
      </c>
    </row>
    <row xmlns:x14ac="http://schemas.microsoft.com/office/spreadsheetml/2009/9/ac" r="70" x14ac:dyDescent="0.25">
      <c r="A70" s="14">
        <v>69</v>
      </c>
      <c r="B70" s="14" t="s">
        <v>507</v>
      </c>
      <c r="C70" s="14" t="s">
        <v>508</v>
      </c>
      <c r="D70" s="14" t="s">
        <v>115</v>
      </c>
      <c r="E70" s="14">
        <v>38.347189</v>
      </c>
      <c r="F70" s="14">
        <v>-94.646705900000001</v>
      </c>
      <c r="G70" s="14" t="s">
        <v>152</v>
      </c>
      <c r="H70" s="14" t="s">
        <v>281</v>
      </c>
      <c r="I70" s="90">
        <v>44536.727118055598</v>
      </c>
      <c r="J70" s="90">
        <v>44536.727118055598</v>
      </c>
      <c r="K70" s="5" t="s">
        <v>117</v>
      </c>
      <c r="L70" s="14" t="s">
        <v>56</v>
      </c>
      <c r="M70" s="90">
        <v>44536.477118055598</v>
      </c>
      <c r="N70" s="14">
        <v>1241</v>
      </c>
      <c r="O70" s="14" t="s">
        <v>282</v>
      </c>
      <c r="P70" s="16" t="s">
        <v>263</v>
      </c>
      <c r="Q70" s="14">
        <v>365.5</v>
      </c>
      <c r="R70" s="14">
        <v>442.9</v>
      </c>
      <c r="S70" s="5">
        <v>363.17326696420002</v>
      </c>
      <c r="T70" s="5">
        <v>619.28761898332937</v>
      </c>
      <c r="U70" s="14">
        <v>0.7052125674337586</v>
      </c>
      <c r="V70" s="5">
        <v>83.081959941442278</v>
      </c>
      <c r="W70" s="5">
        <v>4.78</v>
      </c>
      <c r="X70" s="75">
        <v>1</v>
      </c>
      <c r="Y70" s="76">
        <v>0.5</v>
      </c>
      <c r="Z70" s="76"/>
      <c r="AA70" s="14"/>
    </row>
    <row xmlns:x14ac="http://schemas.microsoft.com/office/spreadsheetml/2009/9/ac" r="71" x14ac:dyDescent="0.25">
      <c r="A71" s="14">
        <v>70</v>
      </c>
      <c r="B71" s="14" t="s">
        <v>244</v>
      </c>
      <c r="C71" s="14" t="s">
        <v>245</v>
      </c>
      <c r="D71" s="5" t="s">
        <v>68</v>
      </c>
      <c r="E71" s="5">
        <v>32.259700000000002</v>
      </c>
      <c r="F71" s="5">
        <v>-94.570300000000003</v>
      </c>
      <c r="G71" s="14" t="s">
        <v>152</v>
      </c>
      <c r="H71" s="14" t="s">
        <v>246</v>
      </c>
      <c r="I71" s="90">
        <v>44287.722905092603</v>
      </c>
      <c r="J71" s="90">
        <v>44287.722905092603</v>
      </c>
      <c r="K71" s="5" t="s">
        <v>55</v>
      </c>
      <c r="L71" s="16" t="s">
        <v>56</v>
      </c>
      <c r="M71" s="90">
        <v>44287.472905092603</v>
      </c>
      <c r="N71" s="5">
        <v>6146</v>
      </c>
      <c r="O71" s="16" t="s">
        <v>247</v>
      </c>
      <c r="P71" s="16" t="s">
        <v>108</v>
      </c>
      <c r="Q71" s="21">
        <v>1201.3</v>
      </c>
      <c r="R71" s="21">
        <v>1170.4000000000001</v>
      </c>
      <c r="S71" s="5">
        <v>1080.45702534</v>
      </c>
      <c r="T71" s="5">
        <v>1111.7097378232922</v>
      </c>
      <c r="U71" s="14">
        <v>2.8925456311839536E-2</v>
      </c>
      <c r="V71" s="5">
        <v>186.81286756975294</v>
      </c>
      <c r="W71" s="5">
        <v>3.06</v>
      </c>
      <c r="X71" s="75">
        <v>-1</v>
      </c>
      <c r="Y71" s="76">
        <v>1</v>
      </c>
      <c r="Z71" s="76"/>
      <c r="AA71" s="22" t="s">
        <v>188</v>
      </c>
    </row>
    <row xmlns:x14ac="http://schemas.microsoft.com/office/spreadsheetml/2009/9/ac" r="72" x14ac:dyDescent="0.25">
      <c r="A72" s="14">
        <v>71</v>
      </c>
      <c r="B72" s="14" t="s">
        <v>509</v>
      </c>
      <c r="C72" s="14" t="s">
        <v>510</v>
      </c>
      <c r="D72" s="14" t="s">
        <v>115</v>
      </c>
      <c r="E72" s="14">
        <v>38.347189</v>
      </c>
      <c r="F72" s="14">
        <v>-94.646705900000001</v>
      </c>
      <c r="G72" s="14" t="s">
        <v>152</v>
      </c>
      <c r="H72" s="14" t="s">
        <v>511</v>
      </c>
      <c r="I72" s="90">
        <v>44452.727453703701</v>
      </c>
      <c r="J72" s="90">
        <v>44452.727453703701</v>
      </c>
      <c r="K72" s="5" t="s">
        <v>117</v>
      </c>
      <c r="L72" s="14" t="s">
        <v>56</v>
      </c>
      <c r="M72" s="90">
        <v>44452.477453703701</v>
      </c>
      <c r="N72" s="14">
        <v>1241</v>
      </c>
      <c r="O72" s="14" t="s">
        <v>512</v>
      </c>
      <c r="P72" s="16" t="s">
        <v>263</v>
      </c>
      <c r="Q72" s="14">
        <v>662.6</v>
      </c>
      <c r="R72" s="14">
        <v>671</v>
      </c>
      <c r="S72" s="5">
        <v>604.52976704119999</v>
      </c>
      <c r="T72" s="5">
        <v>1043.345349908263</v>
      </c>
      <c r="U72" s="14">
        <v>0.72587919866178696</v>
      </c>
      <c r="V72" s="5">
        <v>124.21994300742296</v>
      </c>
      <c r="W72" s="5">
        <v>5.41</v>
      </c>
      <c r="X72" s="75">
        <v>-1</v>
      </c>
      <c r="Y72" s="76">
        <v>0.5</v>
      </c>
      <c r="Z72" s="76"/>
      <c r="AA72" s="22"/>
    </row>
    <row xmlns:x14ac="http://schemas.microsoft.com/office/spreadsheetml/2009/9/ac" r="73" x14ac:dyDescent="0.25">
      <c r="A73" s="14">
        <v>72</v>
      </c>
      <c r="B73" s="14" t="s">
        <v>572</v>
      </c>
      <c r="C73" s="14" t="s">
        <v>573</v>
      </c>
      <c r="D73" s="5" t="s">
        <v>115</v>
      </c>
      <c r="E73" s="14">
        <v>38.347189</v>
      </c>
      <c r="F73" s="14">
        <v>-94.646705900000001</v>
      </c>
      <c r="G73" s="14" t="s">
        <v>152</v>
      </c>
      <c r="H73" s="14" t="s">
        <v>256</v>
      </c>
      <c r="I73" s="90">
        <v>44023.724525462996</v>
      </c>
      <c r="J73" s="90">
        <v>44023.724525462996</v>
      </c>
      <c r="K73" s="5" t="s">
        <v>117</v>
      </c>
      <c r="L73" s="16" t="s">
        <v>56</v>
      </c>
      <c r="M73" s="90">
        <v>44023.474525462996</v>
      </c>
      <c r="N73" s="5">
        <v>1241</v>
      </c>
      <c r="O73" s="16" t="s">
        <v>257</v>
      </c>
      <c r="P73" s="16" t="s">
        <v>562</v>
      </c>
      <c r="Q73" s="21">
        <v>1601.4</v>
      </c>
      <c r="R73" s="21">
        <v>1598</v>
      </c>
      <c r="S73" s="5">
        <v>1451.5832785248699</v>
      </c>
      <c r="T73" s="5">
        <v>2321.5322966488116</v>
      </c>
      <c r="U73" s="14">
        <v>0.59931044328920802</v>
      </c>
      <c r="V73" s="5">
        <v>426.88900596006903</v>
      </c>
      <c r="W73" s="5">
        <v>2.72</v>
      </c>
      <c r="X73" s="75">
        <v>-1</v>
      </c>
      <c r="Y73" s="76">
        <v>1</v>
      </c>
      <c r="Z73" s="76"/>
      <c r="AA73" s="22" t="s">
        <v>1161</v>
      </c>
    </row>
    <row xmlns:x14ac="http://schemas.microsoft.com/office/spreadsheetml/2009/9/ac" r="74" x14ac:dyDescent="0.25">
      <c r="A74" s="14">
        <v>73</v>
      </c>
      <c r="B74" s="14" t="s">
        <v>574</v>
      </c>
      <c r="C74" s="14" t="s">
        <v>575</v>
      </c>
      <c r="D74" s="5" t="s">
        <v>68</v>
      </c>
      <c r="E74" s="5">
        <v>32.259700000000002</v>
      </c>
      <c r="F74" s="5">
        <v>-94.570300000000003</v>
      </c>
      <c r="G74" s="14" t="s">
        <v>152</v>
      </c>
      <c r="H74" s="14" t="s">
        <v>576</v>
      </c>
      <c r="I74" s="90">
        <v>44623.723784722199</v>
      </c>
      <c r="J74" s="90">
        <v>44623.723784722199</v>
      </c>
      <c r="K74" s="5" t="s">
        <v>55</v>
      </c>
      <c r="L74" s="16" t="s">
        <v>56</v>
      </c>
      <c r="M74" s="90">
        <v>44623.473784722199</v>
      </c>
      <c r="N74" s="5">
        <v>6146</v>
      </c>
      <c r="O74" s="16" t="s">
        <v>577</v>
      </c>
      <c r="P74" s="16" t="s">
        <v>578</v>
      </c>
      <c r="Q74" s="21">
        <v>1866.9</v>
      </c>
      <c r="R74" s="21">
        <v>1838.5</v>
      </c>
      <c r="S74" s="5">
        <v>1684.17637401347</v>
      </c>
      <c r="T74" s="5">
        <v>599.62925415986285</v>
      </c>
      <c r="U74" s="14">
        <v>0.64396291064758326</v>
      </c>
      <c r="V74" s="5">
        <v>454.48519105015998</v>
      </c>
      <c r="W74" s="5">
        <v>0.57999999999999996</v>
      </c>
      <c r="X74" s="75">
        <v>-1</v>
      </c>
      <c r="Y74" s="76">
        <v>2</v>
      </c>
      <c r="Z74" s="76"/>
      <c r="AA74" s="22" t="s">
        <v>579</v>
      </c>
    </row>
    <row xmlns:x14ac="http://schemas.microsoft.com/office/spreadsheetml/2009/9/ac" r="75" x14ac:dyDescent="0.25">
      <c r="A75" s="14">
        <v>74</v>
      </c>
      <c r="B75" s="14" t="s">
        <v>514</v>
      </c>
      <c r="C75" s="14" t="s">
        <v>515</v>
      </c>
      <c r="D75" s="5" t="s">
        <v>68</v>
      </c>
      <c r="E75" s="5">
        <v>32.259700000000002</v>
      </c>
      <c r="F75" s="5">
        <v>-94.570300000000003</v>
      </c>
      <c r="G75" s="14" t="s">
        <v>152</v>
      </c>
      <c r="H75" s="14" t="s">
        <v>516</v>
      </c>
      <c r="I75" s="90">
        <v>44200.723379629599</v>
      </c>
      <c r="J75" s="90">
        <v>44200.723379629599</v>
      </c>
      <c r="K75" s="5" t="s">
        <v>55</v>
      </c>
      <c r="L75" s="16" t="s">
        <v>56</v>
      </c>
      <c r="M75" s="90">
        <v>44200.473379629599</v>
      </c>
      <c r="N75" s="5">
        <v>6146</v>
      </c>
      <c r="O75" s="16" t="s">
        <v>517</v>
      </c>
      <c r="P75" s="16" t="s">
        <v>518</v>
      </c>
      <c r="Q75" s="21">
        <v>1286</v>
      </c>
      <c r="R75" s="21">
        <v>1418.3</v>
      </c>
      <c r="S75" s="5">
        <v>1208.6467650257</v>
      </c>
      <c r="T75" s="5">
        <v>735.03883477290867</v>
      </c>
      <c r="U75" s="14">
        <v>0.39184974796397259</v>
      </c>
      <c r="V75" s="5">
        <v>210.31929440597457</v>
      </c>
      <c r="W75" s="5">
        <v>1.96</v>
      </c>
      <c r="X75" s="75">
        <v>-1</v>
      </c>
      <c r="Y75" s="76">
        <v>0</v>
      </c>
      <c r="Z75" s="76"/>
      <c r="AA75" s="22" t="s">
        <v>519</v>
      </c>
    </row>
    <row xmlns:x14ac="http://schemas.microsoft.com/office/spreadsheetml/2009/9/ac" r="76" x14ac:dyDescent="0.25">
      <c r="A76" s="14">
        <v>75</v>
      </c>
      <c r="B76" s="14" t="s">
        <v>269</v>
      </c>
      <c r="C76" s="14" t="s">
        <v>270</v>
      </c>
      <c r="D76" s="5" t="s">
        <v>129</v>
      </c>
      <c r="E76" s="5">
        <v>31.184999999999999</v>
      </c>
      <c r="F76" s="5">
        <v>-96.485299999999995</v>
      </c>
      <c r="G76" s="14" t="s">
        <v>152</v>
      </c>
      <c r="H76" s="14" t="s">
        <v>271</v>
      </c>
      <c r="I76" s="90">
        <v>44591.727835648104</v>
      </c>
      <c r="J76" s="90">
        <v>44591.727835648104</v>
      </c>
      <c r="K76" s="5" t="s">
        <v>55</v>
      </c>
      <c r="L76" s="16" t="s">
        <v>56</v>
      </c>
      <c r="M76" s="90">
        <v>44591.477835648104</v>
      </c>
      <c r="N76" s="5">
        <v>6180</v>
      </c>
      <c r="O76" s="16" t="s">
        <v>272</v>
      </c>
      <c r="P76" s="16" t="s">
        <v>273</v>
      </c>
      <c r="Q76" s="21">
        <v>1396</v>
      </c>
      <c r="R76" s="21">
        <v>1398.9</v>
      </c>
      <c r="S76" s="5">
        <v>1267.65762038813</v>
      </c>
      <c r="T76" s="5">
        <v>1168.6895849752782</v>
      </c>
      <c r="U76" s="14">
        <v>7.8071581648797156E-2</v>
      </c>
      <c r="V76" s="5">
        <v>137.44553828615008</v>
      </c>
      <c r="W76" s="5">
        <v>4.62</v>
      </c>
      <c r="X76" s="75">
        <v>1</v>
      </c>
      <c r="Y76" s="76">
        <v>1</v>
      </c>
      <c r="Z76" s="76"/>
      <c r="AA76" s="22"/>
    </row>
    <row xmlns:x14ac="http://schemas.microsoft.com/office/spreadsheetml/2009/9/ac" r="77" x14ac:dyDescent="0.25">
      <c r="A77" s="14">
        <v>76</v>
      </c>
      <c r="B77" s="14" t="s">
        <v>259</v>
      </c>
      <c r="C77" s="14" t="s">
        <v>260</v>
      </c>
      <c r="D77" s="5" t="s">
        <v>129</v>
      </c>
      <c r="E77" s="5">
        <v>31.184999999999999</v>
      </c>
      <c r="F77" s="5">
        <v>-96.485299999999995</v>
      </c>
      <c r="G77" s="14" t="s">
        <v>152</v>
      </c>
      <c r="H77" s="14" t="s">
        <v>261</v>
      </c>
      <c r="I77" s="90">
        <v>44646.727719907409</v>
      </c>
      <c r="J77" s="90">
        <v>44646.727719907409</v>
      </c>
      <c r="K77" s="5" t="s">
        <v>55</v>
      </c>
      <c r="L77" s="16" t="s">
        <v>56</v>
      </c>
      <c r="M77" s="90">
        <v>44646.477719907409</v>
      </c>
      <c r="N77" s="5">
        <v>6180</v>
      </c>
      <c r="O77" s="16" t="s">
        <v>262</v>
      </c>
      <c r="P77" s="16" t="s">
        <v>263</v>
      </c>
      <c r="Q77" s="21">
        <v>767.3</v>
      </c>
      <c r="R77" s="21">
        <v>835.6</v>
      </c>
      <c r="S77" s="5">
        <v>723.96517398590004</v>
      </c>
      <c r="T77" s="5">
        <v>929.47205695702678</v>
      </c>
      <c r="U77" s="14">
        <v>0.28386294031200071</v>
      </c>
      <c r="V77" s="5">
        <v>144.01029448255497</v>
      </c>
      <c r="W77" s="5">
        <v>3.3</v>
      </c>
      <c r="X77" s="75">
        <v>-1</v>
      </c>
      <c r="Y77" s="76">
        <v>1</v>
      </c>
      <c r="Z77" s="76"/>
      <c r="AA77" s="14"/>
    </row>
    <row xmlns:x14ac="http://schemas.microsoft.com/office/spreadsheetml/2009/9/ac" r="78" x14ac:dyDescent="0.25">
      <c r="A78" s="14">
        <v>77</v>
      </c>
      <c r="B78" s="14" t="s">
        <v>248</v>
      </c>
      <c r="C78" s="14" t="s">
        <v>249</v>
      </c>
      <c r="D78" s="5" t="s">
        <v>129</v>
      </c>
      <c r="E78" s="14">
        <v>31.184999999999999</v>
      </c>
      <c r="F78" s="14">
        <v>-96.485299999999995</v>
      </c>
      <c r="G78" s="14" t="s">
        <v>152</v>
      </c>
      <c r="H78" s="14" t="s">
        <v>250</v>
      </c>
      <c r="I78" s="90">
        <v>44110.72613425929</v>
      </c>
      <c r="J78" s="90">
        <v>44110.72613425929</v>
      </c>
      <c r="K78" s="5" t="s">
        <v>55</v>
      </c>
      <c r="L78" s="16" t="s">
        <v>56</v>
      </c>
      <c r="M78" s="90">
        <v>44110.47613425929</v>
      </c>
      <c r="N78" s="5">
        <v>6180</v>
      </c>
      <c r="O78" s="16" t="s">
        <v>251</v>
      </c>
      <c r="P78" s="16" t="s">
        <v>252</v>
      </c>
      <c r="Q78" s="21">
        <v>1874.4</v>
      </c>
      <c r="R78" s="21">
        <v>1879.2</v>
      </c>
      <c r="S78" s="5">
        <v>1702.2414461359999</v>
      </c>
      <c r="T78" s="5">
        <v>1958.776659519863</v>
      </c>
      <c r="U78" s="14">
        <v>0.15070436333587384</v>
      </c>
      <c r="V78" s="5">
        <v>543.99850738134353</v>
      </c>
      <c r="W78" s="5">
        <v>1.93</v>
      </c>
      <c r="X78" s="75">
        <v>1</v>
      </c>
      <c r="Y78" s="76">
        <v>1</v>
      </c>
      <c r="Z78" s="76"/>
      <c r="AA78" s="22" t="s">
        <v>253</v>
      </c>
    </row>
    <row xmlns:x14ac="http://schemas.microsoft.com/office/spreadsheetml/2009/9/ac" r="79" x14ac:dyDescent="0.25">
      <c r="A79" s="14">
        <v>78</v>
      </c>
      <c r="B79" s="14" t="s">
        <v>274</v>
      </c>
      <c r="C79" s="14" t="s">
        <v>275</v>
      </c>
      <c r="D79" s="5" t="s">
        <v>129</v>
      </c>
      <c r="E79" s="5">
        <v>31.184999999999999</v>
      </c>
      <c r="F79" s="5">
        <v>-96.485299999999995</v>
      </c>
      <c r="G79" s="14" t="s">
        <v>152</v>
      </c>
      <c r="H79" s="14" t="s">
        <v>276</v>
      </c>
      <c r="I79" s="90">
        <v>44310.727731481507</v>
      </c>
      <c r="J79" s="90">
        <v>44310.727731481507</v>
      </c>
      <c r="K79" s="5" t="s">
        <v>55</v>
      </c>
      <c r="L79" s="16" t="s">
        <v>56</v>
      </c>
      <c r="M79" s="90">
        <v>44310.477731481507</v>
      </c>
      <c r="N79" s="5">
        <v>6180</v>
      </c>
      <c r="O79" s="16" t="s">
        <v>277</v>
      </c>
      <c r="P79" s="16" t="s">
        <v>263</v>
      </c>
      <c r="Q79" s="21">
        <v>893.6</v>
      </c>
      <c r="R79" s="21">
        <v>900.9</v>
      </c>
      <c r="S79" s="5">
        <v>813.64038553490002</v>
      </c>
      <c r="T79" s="5">
        <v>990.33009784098704</v>
      </c>
      <c r="U79" s="14">
        <v>0.21715946682013382</v>
      </c>
      <c r="V79" s="5">
        <v>102.36679609303404</v>
      </c>
      <c r="W79" s="5">
        <v>5.95</v>
      </c>
      <c r="X79" s="75">
        <v>-1</v>
      </c>
      <c r="Y79" s="76">
        <v>1</v>
      </c>
      <c r="Z79" s="76"/>
      <c r="AA79" s="22" t="s">
        <v>278</v>
      </c>
    </row>
    <row xmlns:x14ac="http://schemas.microsoft.com/office/spreadsheetml/2009/9/ac" r="80" x14ac:dyDescent="0.25">
      <c r="A80" s="14">
        <v>79</v>
      </c>
      <c r="B80" s="14" t="s">
        <v>279</v>
      </c>
      <c r="C80" s="14" t="s">
        <v>280</v>
      </c>
      <c r="D80" s="5" t="s">
        <v>129</v>
      </c>
      <c r="E80" s="5">
        <v>31.184999999999999</v>
      </c>
      <c r="F80" s="5">
        <v>-96.485299999999995</v>
      </c>
      <c r="G80" s="14" t="s">
        <v>152</v>
      </c>
      <c r="H80" s="14" t="s">
        <v>281</v>
      </c>
      <c r="I80" s="90">
        <v>44536.7285416667</v>
      </c>
      <c r="J80" s="90">
        <v>44536.7285416667</v>
      </c>
      <c r="K80" s="5" t="s">
        <v>55</v>
      </c>
      <c r="L80" s="16" t="s">
        <v>56</v>
      </c>
      <c r="M80" s="90">
        <v>44536.4785416667</v>
      </c>
      <c r="N80" s="5">
        <v>6180</v>
      </c>
      <c r="O80" s="16" t="s">
        <v>282</v>
      </c>
      <c r="P80" s="16" t="s">
        <v>283</v>
      </c>
      <c r="Q80" s="21">
        <v>1798.7</v>
      </c>
      <c r="R80" s="21">
        <v>1790.1</v>
      </c>
      <c r="S80" s="5">
        <v>1627.9823272687299</v>
      </c>
      <c r="T80" s="5">
        <v>2137.80292264015</v>
      </c>
      <c r="U80" s="14">
        <v>0.31316101337951707</v>
      </c>
      <c r="V80" s="5">
        <v>183.83956695978884</v>
      </c>
      <c r="W80" s="5">
        <v>7.76</v>
      </c>
      <c r="X80" s="75">
        <v>-1</v>
      </c>
      <c r="Y80" s="76">
        <v>1</v>
      </c>
      <c r="Z80" s="76"/>
      <c r="AA80" s="22" t="s">
        <v>284</v>
      </c>
    </row>
    <row xmlns:x14ac="http://schemas.microsoft.com/office/spreadsheetml/2009/9/ac" r="81" x14ac:dyDescent="0.25">
      <c r="A81" s="14">
        <v>80</v>
      </c>
      <c r="B81" s="14" t="s">
        <v>288</v>
      </c>
      <c r="C81" s="14" t="s">
        <v>289</v>
      </c>
      <c r="D81" s="5" t="s">
        <v>133</v>
      </c>
      <c r="E81" s="5">
        <v>29.917200000000001</v>
      </c>
      <c r="F81" s="5">
        <v>-96.750600000000006</v>
      </c>
      <c r="G81" s="14" t="s">
        <v>152</v>
      </c>
      <c r="H81" s="14" t="s">
        <v>271</v>
      </c>
      <c r="I81" s="90">
        <v>44591.728101851899</v>
      </c>
      <c r="J81" s="90">
        <v>44591.728101851899</v>
      </c>
      <c r="K81" s="5" t="s">
        <v>55</v>
      </c>
      <c r="L81" s="16" t="s">
        <v>56</v>
      </c>
      <c r="M81" s="90">
        <v>44591.478101851899</v>
      </c>
      <c r="N81" s="5">
        <v>6179</v>
      </c>
      <c r="O81" s="16" t="s">
        <v>272</v>
      </c>
      <c r="P81" s="16" t="s">
        <v>273</v>
      </c>
      <c r="Q81" s="21">
        <v>1394.8</v>
      </c>
      <c r="R81" s="21">
        <v>1390.4</v>
      </c>
      <c r="S81" s="5">
        <v>1263.4785226858701</v>
      </c>
      <c r="T81" s="5">
        <v>784.32067781520607</v>
      </c>
      <c r="U81" s="14">
        <v>0.37923703194580832</v>
      </c>
      <c r="V81" s="5">
        <v>143.14203211019668</v>
      </c>
      <c r="W81" s="5">
        <v>2.83</v>
      </c>
      <c r="X81" s="75">
        <v>-1</v>
      </c>
      <c r="Y81" s="76">
        <v>0.5</v>
      </c>
      <c r="Z81" s="76"/>
      <c r="AA81" s="14"/>
    </row>
    <row xmlns:x14ac="http://schemas.microsoft.com/office/spreadsheetml/2009/9/ac" r="82" x14ac:dyDescent="0.25">
      <c r="A82" s="14">
        <v>81</v>
      </c>
      <c r="B82" s="14" t="s">
        <v>254</v>
      </c>
      <c r="C82" s="14" t="s">
        <v>255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256</v>
      </c>
      <c r="I82" s="90">
        <v>44023.725914351897</v>
      </c>
      <c r="J82" s="90">
        <v>44023.725914351897</v>
      </c>
      <c r="K82" s="5" t="s">
        <v>55</v>
      </c>
      <c r="L82" s="16" t="s">
        <v>56</v>
      </c>
      <c r="M82" s="90">
        <v>44023.475914351897</v>
      </c>
      <c r="N82" s="5">
        <v>6180</v>
      </c>
      <c r="O82" s="16" t="s">
        <v>257</v>
      </c>
      <c r="P82" s="16" t="s">
        <v>252</v>
      </c>
      <c r="Q82" s="21">
        <v>1869.6</v>
      </c>
      <c r="R82" s="21">
        <v>1875.6</v>
      </c>
      <c r="S82" s="5">
        <v>1698.340551754</v>
      </c>
      <c r="T82" s="5">
        <v>1956.3752000761212</v>
      </c>
      <c r="U82" s="14">
        <v>0.15193339642960893</v>
      </c>
      <c r="V82" s="5">
        <v>297.69514965937708</v>
      </c>
      <c r="W82" s="5">
        <v>3.26</v>
      </c>
      <c r="X82" s="75">
        <v>-1</v>
      </c>
      <c r="Y82" s="76">
        <v>1</v>
      </c>
      <c r="Z82" s="76"/>
      <c r="AA82" s="22" t="s">
        <v>258</v>
      </c>
    </row>
    <row xmlns:x14ac="http://schemas.microsoft.com/office/spreadsheetml/2009/9/ac" r="83" x14ac:dyDescent="0.25">
      <c r="A83" s="14">
        <v>82</v>
      </c>
      <c r="B83" s="14" t="s">
        <v>607</v>
      </c>
      <c r="C83" s="14" t="s">
        <v>608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261</v>
      </c>
      <c r="I83" s="90">
        <v>44646.727974537003</v>
      </c>
      <c r="J83" s="90">
        <v>44646.727974537003</v>
      </c>
      <c r="K83" s="5" t="s">
        <v>55</v>
      </c>
      <c r="L83" s="16" t="s">
        <v>56</v>
      </c>
      <c r="M83" s="90">
        <v>44646.477974537003</v>
      </c>
      <c r="N83" s="5">
        <v>6179</v>
      </c>
      <c r="O83" s="16" t="s">
        <v>262</v>
      </c>
      <c r="P83" s="16" t="s">
        <v>273</v>
      </c>
      <c r="Q83" s="21">
        <v>1765.4</v>
      </c>
      <c r="R83" s="21">
        <v>1773.9</v>
      </c>
      <c r="S83" s="5">
        <v>1605.1424394646699</v>
      </c>
      <c r="T83" s="5">
        <v>1640.8585095039552</v>
      </c>
      <c r="U83" s="14">
        <v>2.2251028420379307E-2</v>
      </c>
      <c r="V83" s="5">
        <v>208.94125868091331</v>
      </c>
      <c r="W83" s="5">
        <v>3.98</v>
      </c>
      <c r="X83" s="75">
        <v>1</v>
      </c>
      <c r="Y83" s="76">
        <v>0.5</v>
      </c>
      <c r="Z83" s="76"/>
      <c r="AA83" s="87" t="s">
        <v>1168</v>
      </c>
    </row>
    <row xmlns:x14ac="http://schemas.microsoft.com/office/spreadsheetml/2009/9/ac" r="84" x14ac:dyDescent="0.25">
      <c r="A84" s="14">
        <v>83</v>
      </c>
      <c r="B84" s="14" t="s">
        <v>293</v>
      </c>
      <c r="C84" s="14" t="s">
        <v>294</v>
      </c>
      <c r="D84" s="5" t="s">
        <v>133</v>
      </c>
      <c r="E84" s="14">
        <v>29.917200000000001</v>
      </c>
      <c r="F84" s="14">
        <v>-96.750600000000006</v>
      </c>
      <c r="G84" s="14" t="s">
        <v>152</v>
      </c>
      <c r="H84" s="14" t="s">
        <v>276</v>
      </c>
      <c r="I84" s="90">
        <v>44310.727997685193</v>
      </c>
      <c r="J84" s="90">
        <v>44310.727997685193</v>
      </c>
      <c r="K84" s="5" t="s">
        <v>55</v>
      </c>
      <c r="L84" s="16" t="s">
        <v>56</v>
      </c>
      <c r="M84" s="90">
        <v>44310.477997685193</v>
      </c>
      <c r="N84" s="5">
        <v>6179</v>
      </c>
      <c r="O84" s="16" t="s">
        <v>277</v>
      </c>
      <c r="P84" s="16" t="s">
        <v>273</v>
      </c>
      <c r="Q84" s="21">
        <v>1037.5</v>
      </c>
      <c r="R84" s="21">
        <v>1164.7</v>
      </c>
      <c r="S84" s="5">
        <v>995.05465391639996</v>
      </c>
      <c r="T84" s="5">
        <v>1060.410650405873</v>
      </c>
      <c r="U84" s="14">
        <v>6.5680810830079206E-2</v>
      </c>
      <c r="V84" s="5">
        <v>101.99904446548597</v>
      </c>
      <c r="W84" s="5">
        <v>6.15</v>
      </c>
      <c r="X84" s="75">
        <v>-1</v>
      </c>
      <c r="Y84" s="76">
        <v>1</v>
      </c>
      <c r="Z84" s="76"/>
      <c r="AA84" s="22"/>
    </row>
    <row xmlns:x14ac="http://schemas.microsoft.com/office/spreadsheetml/2009/9/ac" r="85" x14ac:dyDescent="0.25">
      <c r="A85" s="14">
        <v>84</v>
      </c>
      <c r="B85" s="14" t="s">
        <v>264</v>
      </c>
      <c r="C85" s="14" t="s">
        <v>265</v>
      </c>
      <c r="D85" s="5" t="s">
        <v>129</v>
      </c>
      <c r="E85" s="14">
        <v>31.184999999999999</v>
      </c>
      <c r="F85" s="14">
        <v>-96.485299999999995</v>
      </c>
      <c r="G85" s="14" t="s">
        <v>152</v>
      </c>
      <c r="H85" s="14" t="s">
        <v>266</v>
      </c>
      <c r="I85" s="90">
        <v>43994.725833333301</v>
      </c>
      <c r="J85" s="90">
        <v>43994.725833333301</v>
      </c>
      <c r="K85" s="5" t="s">
        <v>55</v>
      </c>
      <c r="L85" s="16" t="s">
        <v>56</v>
      </c>
      <c r="M85" s="90">
        <v>43994.475833333301</v>
      </c>
      <c r="N85" s="5">
        <v>6180</v>
      </c>
      <c r="O85" s="16" t="s">
        <v>267</v>
      </c>
      <c r="P85" s="16" t="s">
        <v>252</v>
      </c>
      <c r="Q85" s="21">
        <v>1759.1</v>
      </c>
      <c r="R85" s="21">
        <v>1762.5</v>
      </c>
      <c r="S85" s="5">
        <v>1597.11385451567</v>
      </c>
      <c r="T85" s="5">
        <v>2295.7993804765856</v>
      </c>
      <c r="U85" s="14">
        <v>0.4374675756430616</v>
      </c>
      <c r="V85" s="5">
        <v>289.887079621059</v>
      </c>
      <c r="W85" s="5">
        <v>4</v>
      </c>
      <c r="X85" s="75">
        <v>1</v>
      </c>
      <c r="Y85" s="76">
        <v>1</v>
      </c>
      <c r="Z85" s="76"/>
      <c r="AA85" s="22" t="s">
        <v>268</v>
      </c>
    </row>
    <row xmlns:x14ac="http://schemas.microsoft.com/office/spreadsheetml/2009/9/ac" r="86" x14ac:dyDescent="0.25">
      <c r="A86" s="14">
        <v>85</v>
      </c>
      <c r="B86" s="14" t="s">
        <v>285</v>
      </c>
      <c r="C86" s="14" t="s">
        <v>286</v>
      </c>
      <c r="D86" s="5" t="s">
        <v>133</v>
      </c>
      <c r="E86" s="14">
        <v>29.917200000000001</v>
      </c>
      <c r="F86" s="14">
        <v>-96.750600000000006</v>
      </c>
      <c r="G86" s="14" t="s">
        <v>152</v>
      </c>
      <c r="H86" s="14" t="s">
        <v>256</v>
      </c>
      <c r="I86" s="90">
        <v>44023.726180555597</v>
      </c>
      <c r="J86" s="90">
        <v>44023.726180555597</v>
      </c>
      <c r="K86" s="5" t="s">
        <v>55</v>
      </c>
      <c r="L86" s="16" t="s">
        <v>56</v>
      </c>
      <c r="M86" s="90">
        <v>44023.476180555597</v>
      </c>
      <c r="N86" s="5">
        <v>6179</v>
      </c>
      <c r="O86" s="16" t="s">
        <v>257</v>
      </c>
      <c r="P86" s="16" t="s">
        <v>252</v>
      </c>
      <c r="Q86" s="21">
        <v>1793.1</v>
      </c>
      <c r="R86" s="21">
        <v>1824.9</v>
      </c>
      <c r="S86" s="5">
        <v>1638.693155099</v>
      </c>
      <c r="T86" s="5">
        <v>1226.9229700981477</v>
      </c>
      <c r="U86" s="14">
        <v>0.25127961492948053</v>
      </c>
      <c r="V86" s="5">
        <v>215.84955187985449</v>
      </c>
      <c r="W86" s="5">
        <v>2.82</v>
      </c>
      <c r="X86" s="75">
        <v>1</v>
      </c>
      <c r="Y86" s="76">
        <v>1</v>
      </c>
      <c r="Z86" s="76"/>
      <c r="AA86" s="22" t="s">
        <v>287</v>
      </c>
    </row>
    <row xmlns:x14ac="http://schemas.microsoft.com/office/spreadsheetml/2009/9/ac" r="87" x14ac:dyDescent="0.25">
      <c r="A87" s="14">
        <v>86</v>
      </c>
      <c r="B87" s="14" t="s">
        <v>290</v>
      </c>
      <c r="C87" s="14" t="s">
        <v>291</v>
      </c>
      <c r="D87" s="5" t="s">
        <v>133</v>
      </c>
      <c r="E87" s="5">
        <v>29.917200000000001</v>
      </c>
      <c r="F87" s="5">
        <v>-96.750600000000006</v>
      </c>
      <c r="G87" s="14" t="s">
        <v>152</v>
      </c>
      <c r="H87" s="14" t="s">
        <v>266</v>
      </c>
      <c r="I87" s="90">
        <v>43994.726053240709</v>
      </c>
      <c r="J87" s="90">
        <v>43994.726053240709</v>
      </c>
      <c r="K87" s="5" t="s">
        <v>55</v>
      </c>
      <c r="L87" s="16" t="s">
        <v>56</v>
      </c>
      <c r="M87" s="90">
        <v>43994.476053240709</v>
      </c>
      <c r="N87" s="5">
        <v>6179</v>
      </c>
      <c r="O87" s="16" t="s">
        <v>267</v>
      </c>
      <c r="P87" s="16" t="s">
        <v>252</v>
      </c>
      <c r="Q87" s="21">
        <v>1467.5</v>
      </c>
      <c r="R87" s="21">
        <v>1562.8</v>
      </c>
      <c r="S87" s="5">
        <v>1367.3164000008301</v>
      </c>
      <c r="T87" s="5">
        <v>1639.8300490078875</v>
      </c>
      <c r="U87" s="14">
        <v>0.19930547823963202</v>
      </c>
      <c r="V87" s="5">
        <v>223.09641067737496</v>
      </c>
      <c r="W87" s="5">
        <v>3.64</v>
      </c>
      <c r="X87" s="75">
        <v>1</v>
      </c>
      <c r="Y87" s="76">
        <v>1</v>
      </c>
      <c r="Z87" s="76"/>
      <c r="AA87" s="14" t="s">
        <v>292</v>
      </c>
    </row>
    <row xmlns:x14ac="http://schemas.microsoft.com/office/spreadsheetml/2009/9/ac" r="88" x14ac:dyDescent="0.25">
      <c r="A88" s="14">
        <v>87</v>
      </c>
      <c r="B88" s="14" t="s">
        <v>193</v>
      </c>
      <c r="C88" s="14" t="s">
        <v>194</v>
      </c>
      <c r="D88" s="5" t="s">
        <v>53</v>
      </c>
      <c r="E88" s="14">
        <v>29.309100000000001</v>
      </c>
      <c r="F88" s="14">
        <v>-98.320499999999996</v>
      </c>
      <c r="G88" s="14" t="s">
        <v>152</v>
      </c>
      <c r="H88" s="14" t="s">
        <v>195</v>
      </c>
      <c r="I88" s="90">
        <v>44834.730474537006</v>
      </c>
      <c r="J88" s="90">
        <v>44834.730474537006</v>
      </c>
      <c r="K88" s="5" t="s">
        <v>55</v>
      </c>
      <c r="L88" s="16" t="s">
        <v>56</v>
      </c>
      <c r="M88" s="90">
        <v>44834.480474537006</v>
      </c>
      <c r="N88" s="5">
        <v>7097</v>
      </c>
      <c r="O88" s="16" t="s">
        <v>196</v>
      </c>
      <c r="P88" s="16" t="s">
        <v>197</v>
      </c>
      <c r="Q88" s="21">
        <v>1501.1</v>
      </c>
      <c r="R88" s="21">
        <v>1499.5</v>
      </c>
      <c r="S88" s="5">
        <v>1361.0250738289301</v>
      </c>
      <c r="T88" s="5">
        <v>1374.4811875940334</v>
      </c>
      <c r="U88" s="14">
        <v>9.8867493508018999E-3</v>
      </c>
      <c r="V88" s="5">
        <v>495.3431018447987</v>
      </c>
      <c r="W88" s="5">
        <v>1.61</v>
      </c>
      <c r="X88" s="75">
        <v>-1</v>
      </c>
      <c r="Y88" s="76">
        <v>1</v>
      </c>
      <c r="Z88" s="76"/>
      <c r="AA88" s="22" t="s">
        <v>198</v>
      </c>
    </row>
    <row xmlns:x14ac="http://schemas.microsoft.com/office/spreadsheetml/2009/9/ac" r="89" x14ac:dyDescent="0.25">
      <c r="A89" s="14">
        <v>88</v>
      </c>
      <c r="B89" s="14" t="s">
        <v>209</v>
      </c>
      <c r="C89" s="14" t="s">
        <v>210</v>
      </c>
      <c r="D89" s="14" t="s">
        <v>53</v>
      </c>
      <c r="E89" s="14">
        <v>29.309100000000001</v>
      </c>
      <c r="F89" s="14">
        <v>-98.320499999999996</v>
      </c>
      <c r="G89" s="14" t="s">
        <v>152</v>
      </c>
      <c r="H89" s="14" t="s">
        <v>211</v>
      </c>
      <c r="I89" s="90">
        <v>44669.731817129599</v>
      </c>
      <c r="J89" s="90">
        <v>44669.731817129599</v>
      </c>
      <c r="K89" s="5" t="s">
        <v>55</v>
      </c>
      <c r="L89" s="14" t="s">
        <v>56</v>
      </c>
      <c r="M89" s="90">
        <v>44669.481817129599</v>
      </c>
      <c r="N89" s="14">
        <v>7097</v>
      </c>
      <c r="O89" s="14" t="s">
        <v>212</v>
      </c>
      <c r="P89" s="16" t="s">
        <v>208</v>
      </c>
      <c r="Q89" s="14">
        <v>629.1</v>
      </c>
      <c r="R89" s="14">
        <v>628.9</v>
      </c>
      <c r="S89" s="5">
        <v>570.61012961259996</v>
      </c>
      <c r="T89" s="5">
        <v>700.74612814732336</v>
      </c>
      <c r="U89" s="14">
        <v>0.22806464831438525</v>
      </c>
      <c r="V89" s="5">
        <v>68.947400305082397</v>
      </c>
      <c r="W89" s="5">
        <v>6.44</v>
      </c>
      <c r="X89" s="75">
        <v>1</v>
      </c>
      <c r="Y89" s="76">
        <v>1</v>
      </c>
      <c r="Z89" s="76"/>
      <c r="AA89" s="14"/>
    </row>
    <row xmlns:x14ac="http://schemas.microsoft.com/office/spreadsheetml/2009/9/ac" r="90" x14ac:dyDescent="0.25">
      <c r="A90" s="14">
        <v>89</v>
      </c>
      <c r="B90" s="14" t="s">
        <v>204</v>
      </c>
      <c r="C90" s="14" t="s">
        <v>205</v>
      </c>
      <c r="D90" s="14" t="s">
        <v>53</v>
      </c>
      <c r="E90" s="14">
        <v>29.309100000000001</v>
      </c>
      <c r="F90" s="14">
        <v>-98.320499999999996</v>
      </c>
      <c r="G90" s="14" t="s">
        <v>152</v>
      </c>
      <c r="H90" s="14" t="s">
        <v>206</v>
      </c>
      <c r="I90" s="90">
        <v>44104.731284722198</v>
      </c>
      <c r="J90" s="90">
        <v>44104.731284722198</v>
      </c>
      <c r="K90" s="5" t="s">
        <v>55</v>
      </c>
      <c r="L90" s="14" t="s">
        <v>56</v>
      </c>
      <c r="M90" s="90">
        <v>44104.481284722198</v>
      </c>
      <c r="N90" s="14">
        <v>7097</v>
      </c>
      <c r="O90" s="14" t="s">
        <v>207</v>
      </c>
      <c r="P90" s="16" t="s">
        <v>208</v>
      </c>
      <c r="Q90" s="14">
        <v>914.9</v>
      </c>
      <c r="R90" s="14">
        <v>958.2</v>
      </c>
      <c r="S90" s="5">
        <v>851.58792320910004</v>
      </c>
      <c r="T90" s="5">
        <v>1234.3452821124372</v>
      </c>
      <c r="U90" s="14">
        <v>0.44946311293490993</v>
      </c>
      <c r="V90" s="5">
        <v>195.26918172238601</v>
      </c>
      <c r="W90" s="5">
        <v>3.18</v>
      </c>
      <c r="X90" s="75">
        <v>1</v>
      </c>
      <c r="Y90" s="76">
        <v>1</v>
      </c>
      <c r="Z90" s="76"/>
      <c r="AA90" s="14"/>
    </row>
    <row xmlns:x14ac="http://schemas.microsoft.com/office/spreadsheetml/2009/9/ac" r="91" x14ac:dyDescent="0.25">
      <c r="A91" s="14">
        <v>90</v>
      </c>
      <c r="B91" s="14" t="s">
        <v>213</v>
      </c>
      <c r="C91" s="14" t="s">
        <v>214</v>
      </c>
      <c r="D91" s="14" t="s">
        <v>53</v>
      </c>
      <c r="E91" s="14">
        <v>29.309100000000001</v>
      </c>
      <c r="F91" s="14">
        <v>-98.320499999999996</v>
      </c>
      <c r="G91" s="14" t="s">
        <v>152</v>
      </c>
      <c r="H91" s="14" t="s">
        <v>215</v>
      </c>
      <c r="I91" s="90">
        <v>44133.731388888897</v>
      </c>
      <c r="J91" s="90">
        <v>44133.731388888897</v>
      </c>
      <c r="K91" s="5" t="s">
        <v>55</v>
      </c>
      <c r="L91" s="14" t="s">
        <v>56</v>
      </c>
      <c r="M91" s="90">
        <v>44133.481388888897</v>
      </c>
      <c r="N91" s="14">
        <v>7097</v>
      </c>
      <c r="O91" s="14" t="s">
        <v>216</v>
      </c>
      <c r="P91" s="16" t="s">
        <v>208</v>
      </c>
      <c r="Q91" s="14">
        <v>508.1</v>
      </c>
      <c r="R91" s="14">
        <v>564.9</v>
      </c>
      <c r="S91" s="5">
        <v>489.28101767160001</v>
      </c>
      <c r="T91" s="5">
        <v>524.49287155018112</v>
      </c>
      <c r="U91" s="14">
        <v>7.1966523545401298E-2</v>
      </c>
      <c r="V91" s="5">
        <v>53.90761817714872</v>
      </c>
      <c r="W91" s="5">
        <v>7.17</v>
      </c>
      <c r="X91" s="75">
        <v>-1</v>
      </c>
      <c r="Y91" s="76">
        <v>1</v>
      </c>
      <c r="Z91" s="76"/>
      <c r="AA91" s="22" t="s">
        <v>217</v>
      </c>
    </row>
    <row xmlns:x14ac="http://schemas.microsoft.com/office/spreadsheetml/2009/9/ac" r="92" x14ac:dyDescent="0.25">
      <c r="A92" s="14">
        <v>91</v>
      </c>
      <c r="B92" s="14" t="s">
        <v>199</v>
      </c>
      <c r="C92" s="14" t="s">
        <v>200</v>
      </c>
      <c r="D92" s="5" t="s">
        <v>53</v>
      </c>
      <c r="E92" s="14">
        <v>29.309100000000001</v>
      </c>
      <c r="F92" s="14">
        <v>-98.320499999999996</v>
      </c>
      <c r="G92" s="14" t="s">
        <v>152</v>
      </c>
      <c r="H92" s="14" t="s">
        <v>201</v>
      </c>
      <c r="I92" s="90">
        <v>44695.732824074097</v>
      </c>
      <c r="J92" s="90">
        <v>44695.732824074097</v>
      </c>
      <c r="K92" s="5" t="s">
        <v>55</v>
      </c>
      <c r="L92" s="16" t="s">
        <v>56</v>
      </c>
      <c r="M92" s="90">
        <v>44695.482824074097</v>
      </c>
      <c r="N92" s="5">
        <v>7097</v>
      </c>
      <c r="O92" s="16" t="s">
        <v>202</v>
      </c>
      <c r="P92" s="16" t="s">
        <v>203</v>
      </c>
      <c r="Q92" s="21">
        <v>1041</v>
      </c>
      <c r="R92" s="21">
        <v>1035.2</v>
      </c>
      <c r="S92" s="5">
        <v>941.31000596966703</v>
      </c>
      <c r="T92" s="5">
        <v>1391.0549142667082</v>
      </c>
      <c r="U92" s="14">
        <v>0.47778617612138063</v>
      </c>
      <c r="V92" s="5">
        <v>339.59074153811571</v>
      </c>
      <c r="W92" s="5">
        <v>2.12</v>
      </c>
      <c r="X92" s="75">
        <v>-1</v>
      </c>
      <c r="Y92" s="76">
        <v>1</v>
      </c>
      <c r="Z92" s="76"/>
      <c r="AA92" s="14"/>
    </row>
    <row xmlns:x14ac="http://schemas.microsoft.com/office/spreadsheetml/2009/9/ac" r="93" x14ac:dyDescent="0.25">
      <c r="A93" s="14">
        <v>92</v>
      </c>
      <c r="B93" s="14" t="s">
        <v>496</v>
      </c>
      <c r="C93" s="14" t="s">
        <v>497</v>
      </c>
      <c r="D93" s="5" t="s">
        <v>177</v>
      </c>
      <c r="E93" s="14">
        <v>35.297199999999997</v>
      </c>
      <c r="F93" s="14">
        <v>-101.7475</v>
      </c>
      <c r="G93" s="14" t="s">
        <v>152</v>
      </c>
      <c r="H93" s="14" t="s">
        <v>498</v>
      </c>
      <c r="I93" s="103">
        <v>44625.744722222196</v>
      </c>
      <c r="J93" s="103">
        <v>44625.744722222196</v>
      </c>
      <c r="K93" s="5" t="s">
        <v>55</v>
      </c>
      <c r="L93" s="16" t="s">
        <v>56</v>
      </c>
      <c r="M93" s="103">
        <v>44625.494722222196</v>
      </c>
      <c r="N93" s="5">
        <v>6193</v>
      </c>
      <c r="O93" s="16" t="s">
        <v>499</v>
      </c>
      <c r="P93" s="16" t="s">
        <v>500</v>
      </c>
      <c r="Q93" s="21">
        <v>167.2</v>
      </c>
      <c r="R93" s="21">
        <v>177.3</v>
      </c>
      <c r="S93" s="5">
        <v>159.622178952133</v>
      </c>
      <c r="T93" s="5">
        <v>123.74131112181558</v>
      </c>
      <c r="U93" s="14">
        <v>0.22478622999550241</v>
      </c>
      <c r="V93" s="5">
        <v>12.643687514375015</v>
      </c>
      <c r="W93" s="5">
        <v>10.76</v>
      </c>
      <c r="X93" s="75">
        <v>1</v>
      </c>
      <c r="Y93" s="76">
        <v>0</v>
      </c>
      <c r="Z93" s="76"/>
      <c r="AA93" s="22" t="s">
        <v>501</v>
      </c>
    </row>
    <row xmlns:x14ac="http://schemas.microsoft.com/office/spreadsheetml/2009/9/ac" r="94" x14ac:dyDescent="0.25">
      <c r="A94" s="14">
        <v>93</v>
      </c>
      <c r="B94" s="14" t="s">
        <v>318</v>
      </c>
      <c r="C94" s="14" t="s">
        <v>319</v>
      </c>
      <c r="D94" s="5" t="s">
        <v>170</v>
      </c>
      <c r="E94" s="14">
        <v>41.080800000000004</v>
      </c>
      <c r="F94" s="14">
        <v>-101.1408</v>
      </c>
      <c r="G94" s="14" t="s">
        <v>320</v>
      </c>
      <c r="H94" s="14" t="s">
        <v>321</v>
      </c>
      <c r="I94" s="90">
        <v>45185.750300925902</v>
      </c>
      <c r="J94" s="90">
        <v>45185.750300925902</v>
      </c>
      <c r="K94" s="5" t="s">
        <v>172</v>
      </c>
      <c r="L94" s="16" t="s">
        <v>56</v>
      </c>
      <c r="M94" s="90">
        <v>45185.500300925902</v>
      </c>
      <c r="N94" s="5">
        <v>6077</v>
      </c>
      <c r="O94" s="16" t="s">
        <v>322</v>
      </c>
      <c r="P94" s="16" t="s">
        <v>323</v>
      </c>
      <c r="Q94" s="14">
        <v>1330.8</v>
      </c>
      <c r="R94" s="14">
        <v>1109.2</v>
      </c>
      <c r="S94" s="5">
        <v>1207.281451992</v>
      </c>
      <c r="T94" s="5">
        <v>812.02096216246059</v>
      </c>
      <c r="U94" s="14">
        <v>0.3273971360840211</v>
      </c>
      <c r="V94" s="5">
        <v>107.31623182160017</v>
      </c>
      <c r="W94" s="5">
        <v>3.96</v>
      </c>
      <c r="X94" s="75">
        <v>1</v>
      </c>
      <c r="Y94" s="76">
        <v>0.5</v>
      </c>
      <c r="Z94" s="76"/>
      <c r="AA94" s="14"/>
    </row>
    <row xmlns:x14ac="http://schemas.microsoft.com/office/spreadsheetml/2009/9/ac" r="95" x14ac:dyDescent="0.25">
      <c r="A95" s="14">
        <v>94</v>
      </c>
      <c r="B95" s="14" t="s">
        <v>324</v>
      </c>
      <c r="C95" s="14" t="s">
        <v>325</v>
      </c>
      <c r="D95" s="5" t="s">
        <v>170</v>
      </c>
      <c r="E95" s="14">
        <v>41.080800000000004</v>
      </c>
      <c r="F95" s="14">
        <v>-101.1408</v>
      </c>
      <c r="G95" s="14" t="s">
        <v>320</v>
      </c>
      <c r="H95" s="14" t="s">
        <v>326</v>
      </c>
      <c r="I95" s="90">
        <v>45240.750776979199</v>
      </c>
      <c r="J95" s="90">
        <v>45240.750776979199</v>
      </c>
      <c r="K95" s="5" t="s">
        <v>172</v>
      </c>
      <c r="L95" s="16" t="s">
        <v>56</v>
      </c>
      <c r="M95" s="90">
        <v>45240.500776979199</v>
      </c>
      <c r="N95" s="5">
        <v>6077</v>
      </c>
      <c r="O95" s="16" t="s">
        <v>327</v>
      </c>
      <c r="P95" s="16" t="s">
        <v>328</v>
      </c>
      <c r="Q95" s="14">
        <v>1304.0999999999999</v>
      </c>
      <c r="R95" s="14">
        <v>1307.4000000000001</v>
      </c>
      <c r="S95" s="5">
        <v>1183.1095145946999</v>
      </c>
      <c r="T95" s="5">
        <v>797.50046220661682</v>
      </c>
      <c r="U95" s="14">
        <v>0.32592845178849056</v>
      </c>
      <c r="V95" s="5">
        <v>87.236389387041925</v>
      </c>
      <c r="W95" s="5">
        <v>4.88</v>
      </c>
      <c r="X95" s="75">
        <v>1</v>
      </c>
      <c r="Y95" s="76">
        <v>1</v>
      </c>
      <c r="Z95" s="76"/>
      <c r="AA95" s="14"/>
    </row>
    <row xmlns:x14ac="http://schemas.microsoft.com/office/spreadsheetml/2009/9/ac" r="96" x14ac:dyDescent="0.25">
      <c r="A96" s="14">
        <v>95</v>
      </c>
      <c r="B96" s="14" t="s">
        <v>329</v>
      </c>
      <c r="C96" s="14" t="s">
        <v>330</v>
      </c>
      <c r="D96" s="5" t="s">
        <v>170</v>
      </c>
      <c r="E96" s="14">
        <v>41.080800000000004</v>
      </c>
      <c r="F96" s="14">
        <v>-101.1408</v>
      </c>
      <c r="G96" s="14" t="s">
        <v>320</v>
      </c>
      <c r="H96" s="14" t="s">
        <v>331</v>
      </c>
      <c r="I96" s="90">
        <v>45101.750622500003</v>
      </c>
      <c r="J96" s="90">
        <v>45101.750622500003</v>
      </c>
      <c r="K96" s="5" t="s">
        <v>172</v>
      </c>
      <c r="L96" s="16" t="s">
        <v>56</v>
      </c>
      <c r="M96" s="90">
        <v>45101.500622500003</v>
      </c>
      <c r="N96" s="5">
        <v>6077</v>
      </c>
      <c r="O96" s="16" t="s">
        <v>332</v>
      </c>
      <c r="P96" s="16" t="s">
        <v>323</v>
      </c>
      <c r="Q96" s="21">
        <v>688</v>
      </c>
      <c r="R96" s="21">
        <v>687.2</v>
      </c>
      <c r="S96" s="5">
        <v>624.14310111999998</v>
      </c>
      <c r="T96" s="5">
        <v>581.18491214028461</v>
      </c>
      <c r="U96" s="14">
        <v>6.8827467455185531E-2</v>
      </c>
      <c r="V96" s="5">
        <v>48.951174146990311</v>
      </c>
      <c r="W96" s="5">
        <v>7.6</v>
      </c>
      <c r="X96" s="75">
        <v>1</v>
      </c>
      <c r="Y96" s="76">
        <v>1</v>
      </c>
      <c r="Z96" s="76"/>
      <c r="AA96" s="14" t="s">
        <v>333</v>
      </c>
    </row>
    <row xmlns:x14ac="http://schemas.microsoft.com/office/spreadsheetml/2009/9/ac" r="97" x14ac:dyDescent="0.25">
      <c r="A97" s="14">
        <v>96</v>
      </c>
      <c r="B97" s="14" t="s">
        <v>369</v>
      </c>
      <c r="C97" s="14" t="s">
        <v>370</v>
      </c>
      <c r="D97" s="5" t="s">
        <v>231</v>
      </c>
      <c r="E97" s="5">
        <v>42.110300000000002</v>
      </c>
      <c r="F97" s="5">
        <v>-104.8828</v>
      </c>
      <c r="G97" s="14" t="s">
        <v>320</v>
      </c>
      <c r="H97" s="14" t="s">
        <v>371</v>
      </c>
      <c r="I97" s="90">
        <v>45199.761611215901</v>
      </c>
      <c r="J97" s="90">
        <v>45199.761611215901</v>
      </c>
      <c r="K97" s="5" t="s">
        <v>64</v>
      </c>
      <c r="L97" s="16" t="s">
        <v>32</v>
      </c>
      <c r="M97" s="90">
        <v>45199.469944549201</v>
      </c>
      <c r="N97" s="5">
        <v>6204</v>
      </c>
      <c r="O97" s="16" t="s">
        <v>372</v>
      </c>
      <c r="P97" s="16" t="s">
        <v>367</v>
      </c>
      <c r="Q97" s="21">
        <v>798.9</v>
      </c>
      <c r="R97" s="21">
        <v>661.1</v>
      </c>
      <c r="S97" s="5">
        <v>691.41387354013295</v>
      </c>
      <c r="T97" s="5">
        <v>699.08567042023446</v>
      </c>
      <c r="U97" s="14">
        <v>1.1095809866846999E-2</v>
      </c>
      <c r="V97" s="5">
        <v>104.04564791965936</v>
      </c>
      <c r="W97" s="5">
        <v>3.4</v>
      </c>
      <c r="X97" s="75">
        <v>-1</v>
      </c>
      <c r="Y97" s="76">
        <v>1</v>
      </c>
      <c r="Z97" s="76"/>
      <c r="AA97" s="22" t="s">
        <v>188</v>
      </c>
    </row>
    <row xmlns:x14ac="http://schemas.microsoft.com/office/spreadsheetml/2009/9/ac" r="98" x14ac:dyDescent="0.25">
      <c r="A98" s="14">
        <v>97</v>
      </c>
      <c r="B98" s="14" t="s">
        <v>580</v>
      </c>
      <c r="C98" s="14" t="s">
        <v>581</v>
      </c>
      <c r="D98" s="5" t="s">
        <v>28</v>
      </c>
      <c r="E98" s="5">
        <v>40.462699999999998</v>
      </c>
      <c r="F98" s="5">
        <v>-107.5912</v>
      </c>
      <c r="G98" s="14" t="s">
        <v>320</v>
      </c>
      <c r="H98" s="14" t="s">
        <v>582</v>
      </c>
      <c r="I98" s="90">
        <v>45219.768343020798</v>
      </c>
      <c r="J98" s="90">
        <v>45219.768343020798</v>
      </c>
      <c r="K98" s="5" t="s">
        <v>31</v>
      </c>
      <c r="L98" s="16" t="s">
        <v>32</v>
      </c>
      <c r="M98" s="90">
        <v>45219.476676354199</v>
      </c>
      <c r="N98" s="5">
        <v>6021</v>
      </c>
      <c r="O98" s="16" t="s">
        <v>583</v>
      </c>
      <c r="P98" s="16" t="s">
        <v>584</v>
      </c>
      <c r="Q98" s="21">
        <v>729.3</v>
      </c>
      <c r="R98" s="21">
        <v>742.5</v>
      </c>
      <c r="S98" s="5">
        <v>666.79892759480003</v>
      </c>
      <c r="T98" s="5">
        <v>27.500110594032652</v>
      </c>
      <c r="U98" s="14">
        <v>0.95875801616354139</v>
      </c>
      <c r="V98" s="5">
        <v>28.077589876476619</v>
      </c>
      <c r="W98" s="5">
        <v>0.42</v>
      </c>
      <c r="X98" s="75">
        <v>1</v>
      </c>
      <c r="Y98" s="76">
        <v>2</v>
      </c>
      <c r="Z98" s="76"/>
      <c r="AA98" s="14" t="s">
        <v>585</v>
      </c>
    </row>
    <row xmlns:x14ac="http://schemas.microsoft.com/office/spreadsheetml/2009/9/ac" r="99" x14ac:dyDescent="0.25">
      <c r="A99" s="14">
        <v>98</v>
      </c>
      <c r="B99" s="14" t="s">
        <v>346</v>
      </c>
      <c r="C99" s="14" t="s">
        <v>347</v>
      </c>
      <c r="D99" s="14" t="s">
        <v>183</v>
      </c>
      <c r="E99" s="14">
        <v>39.174700000000001</v>
      </c>
      <c r="F99" s="14">
        <v>-111.02889999999999</v>
      </c>
      <c r="G99" s="14" t="s">
        <v>320</v>
      </c>
      <c r="H99" s="14" t="s">
        <v>348</v>
      </c>
      <c r="I99" s="90">
        <v>45155.775600394292</v>
      </c>
      <c r="J99" s="90">
        <v>45155.775600394292</v>
      </c>
      <c r="K99" s="5" t="s">
        <v>185</v>
      </c>
      <c r="L99" s="14" t="s">
        <v>32</v>
      </c>
      <c r="M99" s="90">
        <v>45155.483933727592</v>
      </c>
      <c r="N99" s="14">
        <v>6165</v>
      </c>
      <c r="O99" s="14" t="s">
        <v>349</v>
      </c>
      <c r="P99" s="16" t="s">
        <v>350</v>
      </c>
      <c r="Q99" s="14">
        <v>654</v>
      </c>
      <c r="R99" s="14">
        <v>651.70000000000005</v>
      </c>
      <c r="S99" s="5">
        <v>592.04690501879998</v>
      </c>
      <c r="T99" s="5">
        <v>572.72111326782954</v>
      </c>
      <c r="U99" s="14">
        <v>3.2642332198927322E-2</v>
      </c>
      <c r="V99" s="5">
        <v>144.90042216720855</v>
      </c>
      <c r="W99" s="5">
        <v>2.06</v>
      </c>
      <c r="X99" s="75">
        <v>1</v>
      </c>
      <c r="Y99" s="76">
        <v>1</v>
      </c>
      <c r="Z99" s="76"/>
      <c r="AA99" s="22"/>
    </row>
    <row xmlns:x14ac="http://schemas.microsoft.com/office/spreadsheetml/2009/9/ac" r="100" x14ac:dyDescent="0.25">
      <c r="A100" s="14">
        <v>99</v>
      </c>
      <c r="B100" s="14" t="s">
        <v>545</v>
      </c>
      <c r="C100" s="14" t="s">
        <v>546</v>
      </c>
      <c r="D100" s="5" t="s">
        <v>183</v>
      </c>
      <c r="E100" s="14">
        <v>39.174700000000001</v>
      </c>
      <c r="F100" s="14">
        <v>-111.02889999999999</v>
      </c>
      <c r="G100" s="14" t="s">
        <v>320</v>
      </c>
      <c r="H100" s="14" t="s">
        <v>547</v>
      </c>
      <c r="I100" s="90">
        <v>45100.775041104003</v>
      </c>
      <c r="J100" s="90">
        <v>45100.775041104003</v>
      </c>
      <c r="K100" s="5" t="s">
        <v>185</v>
      </c>
      <c r="L100" s="16" t="s">
        <v>32</v>
      </c>
      <c r="M100" s="90">
        <v>45100.483374437397</v>
      </c>
      <c r="N100" s="5">
        <v>6165</v>
      </c>
      <c r="O100" s="16" t="s">
        <v>548</v>
      </c>
      <c r="P100" s="16" t="s">
        <v>350</v>
      </c>
      <c r="Q100" s="14">
        <v>422.6</v>
      </c>
      <c r="R100" s="14">
        <v>419.8</v>
      </c>
      <c r="S100" s="5">
        <v>381.85220076079997</v>
      </c>
      <c r="T100" s="5">
        <v>492.14549681696911</v>
      </c>
      <c r="U100" s="14">
        <v>0.28883765979722381</v>
      </c>
      <c r="V100" s="5">
        <v>47.120930742451328</v>
      </c>
      <c r="W100" s="5">
        <v>6.19</v>
      </c>
      <c r="X100" s="75">
        <v>-1</v>
      </c>
      <c r="Y100" s="76">
        <v>0.5</v>
      </c>
      <c r="Z100" s="76"/>
      <c r="AA100" s="14" t="s">
        <v>549</v>
      </c>
    </row>
    <row xmlns:x14ac="http://schemas.microsoft.com/office/spreadsheetml/2009/9/ac" r="101" x14ac:dyDescent="0.25">
      <c r="A101" s="14">
        <v>100</v>
      </c>
      <c r="B101" s="14" t="s">
        <v>586</v>
      </c>
      <c r="C101" s="14" t="s">
        <v>587</v>
      </c>
      <c r="D101" s="14" t="s">
        <v>183</v>
      </c>
      <c r="E101" s="14">
        <v>39.174700000000001</v>
      </c>
      <c r="F101" s="14">
        <v>-111.02889999999999</v>
      </c>
      <c r="G101" s="14" t="s">
        <v>320</v>
      </c>
      <c r="H101" s="14" t="s">
        <v>588</v>
      </c>
      <c r="I101" s="90">
        <v>45126.776510817304</v>
      </c>
      <c r="J101" s="90">
        <v>45126.776510817304</v>
      </c>
      <c r="K101" s="5" t="s">
        <v>185</v>
      </c>
      <c r="L101" s="14" t="s">
        <v>32</v>
      </c>
      <c r="M101" s="90">
        <v>45126.484844150698</v>
      </c>
      <c r="N101" s="14">
        <v>6165</v>
      </c>
      <c r="O101" s="14" t="s">
        <v>589</v>
      </c>
      <c r="P101" s="16" t="s">
        <v>446</v>
      </c>
      <c r="Q101" s="14">
        <v>656.41200000000003</v>
      </c>
      <c r="R101" s="14">
        <v>749.55200000000002</v>
      </c>
      <c r="S101" s="5">
        <v>649.000567785827</v>
      </c>
      <c r="T101" s="5">
        <v>152.36628442739149</v>
      </c>
      <c r="U101" s="14">
        <v>0.76522935111256629</v>
      </c>
      <c r="V101" s="5">
        <v>130.3665519251247</v>
      </c>
      <c r="W101" s="5">
        <v>0.5</v>
      </c>
      <c r="X101" s="75">
        <v>1</v>
      </c>
      <c r="Y101" s="76">
        <v>2</v>
      </c>
      <c r="Z101" s="76"/>
      <c r="AA101" s="22" t="s">
        <v>590</v>
      </c>
    </row>
    <row xmlns:x14ac="http://schemas.microsoft.com/office/spreadsheetml/2009/9/ac" r="102" x14ac:dyDescent="0.25">
      <c r="A102" s="14">
        <v>101</v>
      </c>
      <c r="B102" s="14" t="s">
        <v>334</v>
      </c>
      <c r="C102" s="14" t="s">
        <v>335</v>
      </c>
      <c r="D102" s="5" t="s">
        <v>336</v>
      </c>
      <c r="E102" s="14">
        <v>39.384399999999999</v>
      </c>
      <c r="F102" s="14">
        <v>-80.332499999999996</v>
      </c>
      <c r="G102" s="14" t="s">
        <v>320</v>
      </c>
      <c r="H102" s="14" t="s">
        <v>337</v>
      </c>
      <c r="I102" s="90">
        <v>44733.683845671294</v>
      </c>
      <c r="J102" s="90">
        <v>44733.683845671294</v>
      </c>
      <c r="K102" s="5" t="s">
        <v>338</v>
      </c>
      <c r="L102" s="16" t="s">
        <v>40</v>
      </c>
      <c r="M102" s="90">
        <v>44733.475512337995</v>
      </c>
      <c r="N102" s="5">
        <v>3944</v>
      </c>
      <c r="O102" s="16" t="s">
        <v>339</v>
      </c>
      <c r="P102" s="16" t="s">
        <v>222</v>
      </c>
      <c r="Q102" s="14">
        <v>1900.6</v>
      </c>
      <c r="R102" s="14">
        <v>2008.4</v>
      </c>
      <c r="S102" s="5">
        <v>1763.3131228328</v>
      </c>
      <c r="T102" s="5">
        <v>1635.0310440106643</v>
      </c>
      <c r="U102" s="14">
        <v>7.2750594980004329E-2</v>
      </c>
      <c r="V102" s="5">
        <v>355.00535511651231</v>
      </c>
      <c r="W102" s="5">
        <v>2.33</v>
      </c>
      <c r="X102" s="75">
        <v>1</v>
      </c>
      <c r="Y102" s="76">
        <v>1</v>
      </c>
      <c r="Z102" s="76"/>
      <c r="AA102" s="14" t="s">
        <v>340</v>
      </c>
    </row>
    <row xmlns:x14ac="http://schemas.microsoft.com/office/spreadsheetml/2009/9/ac" r="103" x14ac:dyDescent="0.25">
      <c r="A103" s="14">
        <v>102</v>
      </c>
      <c r="B103" s="14" t="s">
        <v>341</v>
      </c>
      <c r="C103" s="14" t="s">
        <v>342</v>
      </c>
      <c r="D103" s="5" t="s">
        <v>336</v>
      </c>
      <c r="E103" s="14">
        <v>39.384399999999999</v>
      </c>
      <c r="F103" s="14">
        <v>-80.332499999999996</v>
      </c>
      <c r="G103" s="14" t="s">
        <v>320</v>
      </c>
      <c r="H103" s="14" t="s">
        <v>343</v>
      </c>
      <c r="I103" s="90">
        <v>45034.690598703703</v>
      </c>
      <c r="J103" s="90">
        <v>45034.690598703703</v>
      </c>
      <c r="K103" s="5" t="s">
        <v>338</v>
      </c>
      <c r="L103" s="16" t="s">
        <v>40</v>
      </c>
      <c r="M103" s="90">
        <v>45034.482265370403</v>
      </c>
      <c r="N103" s="5">
        <v>3944</v>
      </c>
      <c r="O103" s="16" t="s">
        <v>344</v>
      </c>
      <c r="P103" s="16" t="s">
        <v>345</v>
      </c>
      <c r="Q103" s="14">
        <v>631.6</v>
      </c>
      <c r="R103" s="14">
        <v>618</v>
      </c>
      <c r="S103" s="5">
        <v>565.986511387733</v>
      </c>
      <c r="T103" s="5">
        <v>589.93850492859951</v>
      </c>
      <c r="U103" s="14">
        <v>4.231901831395065E-2</v>
      </c>
      <c r="V103" s="5">
        <v>59.935703143891175</v>
      </c>
      <c r="W103" s="5">
        <v>5.73</v>
      </c>
      <c r="X103" s="75">
        <v>-1</v>
      </c>
      <c r="Y103" s="77">
        <v>1</v>
      </c>
      <c r="Z103" s="77"/>
      <c r="AA103" s="22"/>
    </row>
    <row xmlns:x14ac="http://schemas.microsoft.com/office/spreadsheetml/2009/9/ac" r="104" x14ac:dyDescent="0.25">
      <c r="A104" s="14">
        <v>103</v>
      </c>
      <c r="B104" s="14" t="s">
        <v>541</v>
      </c>
      <c r="C104" s="14" t="s">
        <v>542</v>
      </c>
      <c r="D104" s="5" t="s">
        <v>493</v>
      </c>
      <c r="E104" s="14">
        <v>36.315600000000003</v>
      </c>
      <c r="F104" s="14">
        <v>-86.400599999999997</v>
      </c>
      <c r="G104" s="14" t="s">
        <v>320</v>
      </c>
      <c r="H104" s="14" t="s">
        <v>543</v>
      </c>
      <c r="I104" s="90">
        <v>44990.704544247696</v>
      </c>
      <c r="J104" s="90">
        <v>44990.704544247696</v>
      </c>
      <c r="K104" s="5" t="s">
        <v>494</v>
      </c>
      <c r="L104" s="16" t="s">
        <v>56</v>
      </c>
      <c r="M104" s="90">
        <v>44990.454544247696</v>
      </c>
      <c r="N104" s="5">
        <v>3403</v>
      </c>
      <c r="O104" s="16" t="s">
        <v>544</v>
      </c>
      <c r="P104" s="16" t="s">
        <v>139</v>
      </c>
      <c r="Q104" s="21">
        <v>278.3</v>
      </c>
      <c r="R104" s="21">
        <v>276</v>
      </c>
      <c r="S104" s="5">
        <v>250.5916407302</v>
      </c>
      <c r="T104" s="5">
        <v>348.6423884940312</v>
      </c>
      <c r="U104" s="14">
        <v>0.39127700939313348</v>
      </c>
      <c r="V104" s="5">
        <v>75.89768262762118</v>
      </c>
      <c r="W104" s="5">
        <v>2.5</v>
      </c>
      <c r="X104" s="75">
        <v>-1</v>
      </c>
      <c r="Y104" s="76">
        <v>0</v>
      </c>
      <c r="Z104" s="76"/>
      <c r="AA104" s="22" t="s">
        <v>475</v>
      </c>
    </row>
    <row xmlns:x14ac="http://schemas.microsoft.com/office/spreadsheetml/2009/9/ac" r="105" x14ac:dyDescent="0.25">
      <c r="A105" s="14">
        <v>104</v>
      </c>
      <c r="B105" s="14" t="s">
        <v>555</v>
      </c>
      <c r="C105" s="14" t="s">
        <v>556</v>
      </c>
      <c r="D105" s="5" t="s">
        <v>136</v>
      </c>
      <c r="E105" s="5">
        <v>37.151699999999998</v>
      </c>
      <c r="F105" s="5">
        <v>-88.775000000000006</v>
      </c>
      <c r="G105" s="14" t="s">
        <v>320</v>
      </c>
      <c r="H105" s="14" t="s">
        <v>106</v>
      </c>
      <c r="I105" s="90">
        <v>45230.713437286715</v>
      </c>
      <c r="J105" s="90">
        <v>45230.713437286715</v>
      </c>
      <c r="K105" s="5" t="s">
        <v>39</v>
      </c>
      <c r="L105" s="16" t="s">
        <v>56</v>
      </c>
      <c r="M105" s="90">
        <v>45230.463437286715</v>
      </c>
      <c r="N105" s="5">
        <v>1379</v>
      </c>
      <c r="O105" s="16" t="s">
        <v>107</v>
      </c>
      <c r="P105" s="16" t="s">
        <v>557</v>
      </c>
      <c r="Q105" s="21">
        <v>879.1</v>
      </c>
      <c r="R105" s="21">
        <v>888.79899999999998</v>
      </c>
      <c r="S105" s="5">
        <v>798.53262982654701</v>
      </c>
      <c r="T105" s="5">
        <v>355.63575051855452</v>
      </c>
      <c r="U105" s="14">
        <v>0.55463842398549978</v>
      </c>
      <c r="V105" s="5">
        <v>62.464089472529629</v>
      </c>
      <c r="W105" s="5">
        <v>3.6</v>
      </c>
      <c r="X105" s="75">
        <v>-1</v>
      </c>
      <c r="Y105" s="76">
        <v>0</v>
      </c>
      <c r="Z105" s="76"/>
      <c r="AA105" s="22" t="s">
        <v>455</v>
      </c>
    </row>
    <row xmlns:x14ac="http://schemas.microsoft.com/office/spreadsheetml/2009/9/ac" r="106" x14ac:dyDescent="0.25">
      <c r="A106" s="14">
        <v>105</v>
      </c>
      <c r="B106" s="14" t="s">
        <v>361</v>
      </c>
      <c r="C106" s="14" t="s">
        <v>362</v>
      </c>
      <c r="D106" s="14" t="s">
        <v>363</v>
      </c>
      <c r="E106" s="14">
        <v>38.558300000000003</v>
      </c>
      <c r="F106" s="14">
        <v>-90.836100000000002</v>
      </c>
      <c r="G106" s="14" t="s">
        <v>320</v>
      </c>
      <c r="H106" s="14" t="s">
        <v>364</v>
      </c>
      <c r="I106" s="90">
        <v>45111.719464238296</v>
      </c>
      <c r="J106" s="90">
        <v>45111.719464238296</v>
      </c>
      <c r="K106" s="5" t="s">
        <v>365</v>
      </c>
      <c r="L106" s="14" t="s">
        <v>56</v>
      </c>
      <c r="M106" s="90">
        <v>45111.469464238296</v>
      </c>
      <c r="N106" s="14">
        <v>2103</v>
      </c>
      <c r="O106" s="14" t="s">
        <v>366</v>
      </c>
      <c r="P106" s="16" t="s">
        <v>367</v>
      </c>
      <c r="Q106" s="14">
        <v>2560.6999999999998</v>
      </c>
      <c r="R106" s="14">
        <v>2558.1</v>
      </c>
      <c r="S106" s="5">
        <v>2322.3989822982699</v>
      </c>
      <c r="T106" s="5">
        <v>2258.1338801344632</v>
      </c>
      <c r="U106" s="14">
        <v>2.7671861146016028E-2</v>
      </c>
      <c r="V106" s="5">
        <v>467.0012430747185</v>
      </c>
      <c r="W106" s="5">
        <v>2.41</v>
      </c>
      <c r="X106" s="75">
        <v>-1</v>
      </c>
      <c r="Y106" s="76">
        <v>1</v>
      </c>
      <c r="Z106" s="76"/>
      <c r="AA106" s="14" t="s">
        <v>368</v>
      </c>
    </row>
    <row xmlns:x14ac="http://schemas.microsoft.com/office/spreadsheetml/2009/9/ac" r="107" x14ac:dyDescent="0.25">
      <c r="A107" s="14">
        <v>106</v>
      </c>
      <c r="B107" s="14" t="s">
        <v>550</v>
      </c>
      <c r="C107" s="14" t="s">
        <v>551</v>
      </c>
      <c r="D107" s="5" t="s">
        <v>363</v>
      </c>
      <c r="E107" s="5">
        <v>38.558300000000003</v>
      </c>
      <c r="F107" s="5">
        <v>-90.836100000000002</v>
      </c>
      <c r="G107" s="14" t="s">
        <v>320</v>
      </c>
      <c r="H107" s="14" t="s">
        <v>552</v>
      </c>
      <c r="I107" s="90">
        <v>45221.7206478269</v>
      </c>
      <c r="J107" s="90">
        <v>45221.7206478269</v>
      </c>
      <c r="K107" s="5" t="s">
        <v>365</v>
      </c>
      <c r="L107" s="16" t="s">
        <v>56</v>
      </c>
      <c r="M107" s="90">
        <v>45221.4706478269</v>
      </c>
      <c r="N107" s="5">
        <v>2103</v>
      </c>
      <c r="O107" s="16" t="s">
        <v>553</v>
      </c>
      <c r="P107" s="16" t="s">
        <v>130</v>
      </c>
      <c r="Q107" s="21">
        <v>2197.6999999999998</v>
      </c>
      <c r="R107" s="21">
        <v>2194</v>
      </c>
      <c r="S107" s="5">
        <v>1992.7688710955699</v>
      </c>
      <c r="T107" s="5">
        <v>1699.848193457379</v>
      </c>
      <c r="U107" s="14">
        <v>0.14699179713558608</v>
      </c>
      <c r="V107" s="5">
        <v>476.85920959048161</v>
      </c>
      <c r="W107" s="5">
        <v>1.92</v>
      </c>
      <c r="X107" s="75">
        <v>-1</v>
      </c>
      <c r="Y107" s="76">
        <v>0.5</v>
      </c>
      <c r="Z107" s="76"/>
      <c r="AA107" s="22" t="s">
        <v>554</v>
      </c>
    </row>
    <row xmlns:x14ac="http://schemas.microsoft.com/office/spreadsheetml/2009/9/ac" r="108" x14ac:dyDescent="0.25">
      <c r="A108" s="14">
        <v>107</v>
      </c>
      <c r="B108" s="14" t="s">
        <v>406</v>
      </c>
      <c r="C108" s="14" t="s">
        <v>407</v>
      </c>
      <c r="D108" s="5" t="s">
        <v>307</v>
      </c>
      <c r="E108" s="5">
        <v>45.379199999999997</v>
      </c>
      <c r="F108" s="5">
        <v>-93.895799999999994</v>
      </c>
      <c r="G108" s="14" t="s">
        <v>320</v>
      </c>
      <c r="H108" s="14" t="s">
        <v>408</v>
      </c>
      <c r="I108" s="90">
        <v>44763.727737987007</v>
      </c>
      <c r="J108" s="90">
        <v>44763.727737987007</v>
      </c>
      <c r="K108" s="5" t="s">
        <v>309</v>
      </c>
      <c r="L108" s="16" t="s">
        <v>56</v>
      </c>
      <c r="M108" s="90">
        <v>44763.477737987007</v>
      </c>
      <c r="N108" s="5">
        <v>6090</v>
      </c>
      <c r="O108" s="16" t="s">
        <v>409</v>
      </c>
      <c r="P108" s="16" t="s">
        <v>263</v>
      </c>
      <c r="Q108" s="21">
        <v>2400.9</v>
      </c>
      <c r="R108" s="21">
        <v>2419.9</v>
      </c>
      <c r="S108" s="5">
        <v>2185.8162717929999</v>
      </c>
      <c r="T108" s="5">
        <v>2590.2721981135323</v>
      </c>
      <c r="U108" s="14">
        <v>0.18503656118762526</v>
      </c>
      <c r="V108" s="5">
        <v>241.85456982587542</v>
      </c>
      <c r="W108" s="5">
        <v>5.9</v>
      </c>
      <c r="X108" s="75">
        <v>1</v>
      </c>
      <c r="Y108" s="76">
        <v>1</v>
      </c>
      <c r="Z108" s="76"/>
      <c r="AA108" s="14" t="s">
        <v>410</v>
      </c>
    </row>
    <row xmlns:x14ac="http://schemas.microsoft.com/office/spreadsheetml/2009/9/ac" r="109" x14ac:dyDescent="0.25">
      <c r="A109" s="14">
        <v>108</v>
      </c>
      <c r="B109" s="14" t="s">
        <v>378</v>
      </c>
      <c r="C109" s="14" t="s">
        <v>379</v>
      </c>
      <c r="D109" s="5" t="s">
        <v>68</v>
      </c>
      <c r="E109" s="5">
        <v>32.259700000000002</v>
      </c>
      <c r="F109" s="5">
        <v>-94.570300000000003</v>
      </c>
      <c r="G109" s="14" t="s">
        <v>320</v>
      </c>
      <c r="H109" s="14" t="s">
        <v>380</v>
      </c>
      <c r="I109" s="90">
        <v>45270.727184496202</v>
      </c>
      <c r="J109" s="90">
        <v>45270.727184496202</v>
      </c>
      <c r="K109" s="5" t="s">
        <v>55</v>
      </c>
      <c r="L109" s="16" t="s">
        <v>56</v>
      </c>
      <c r="M109" s="90">
        <v>45270.477184496202</v>
      </c>
      <c r="N109" s="5">
        <v>6146</v>
      </c>
      <c r="O109" s="16" t="s">
        <v>381</v>
      </c>
      <c r="P109" s="16" t="s">
        <v>263</v>
      </c>
      <c r="Q109" s="21">
        <v>1027.5999999999999</v>
      </c>
      <c r="R109" s="21">
        <v>1026.4000000000001</v>
      </c>
      <c r="S109" s="5">
        <v>931.73315906439996</v>
      </c>
      <c r="T109" s="5">
        <v>1050.1835152556428</v>
      </c>
      <c r="U109" s="14">
        <v>0.12712905517947301</v>
      </c>
      <c r="V109" s="5">
        <v>125.13340766763949</v>
      </c>
      <c r="W109" s="5">
        <v>4.79</v>
      </c>
      <c r="X109" s="75">
        <v>-1</v>
      </c>
      <c r="Y109" s="76">
        <v>1</v>
      </c>
      <c r="Z109" s="76"/>
      <c r="AA109" s="22" t="s">
        <v>188</v>
      </c>
    </row>
    <row xmlns:x14ac="http://schemas.microsoft.com/office/spreadsheetml/2009/9/ac" r="110" x14ac:dyDescent="0.25">
      <c r="A110" s="14">
        <v>109</v>
      </c>
      <c r="B110" s="14" t="s">
        <v>356</v>
      </c>
      <c r="C110" s="14" t="s">
        <v>357</v>
      </c>
      <c r="D110" s="14" t="s">
        <v>115</v>
      </c>
      <c r="E110" s="14">
        <v>38.347189</v>
      </c>
      <c r="F110" s="14">
        <v>-94.646705900000001</v>
      </c>
      <c r="G110" s="14" t="s">
        <v>320</v>
      </c>
      <c r="H110" s="14" t="s">
        <v>358</v>
      </c>
      <c r="I110" s="90">
        <v>44824.72535969819</v>
      </c>
      <c r="J110" s="90">
        <v>44824.72535969819</v>
      </c>
      <c r="K110" s="5" t="s">
        <v>117</v>
      </c>
      <c r="L110" s="14" t="s">
        <v>56</v>
      </c>
      <c r="M110" s="90">
        <v>44824.47535969819</v>
      </c>
      <c r="N110" s="14">
        <v>1241</v>
      </c>
      <c r="O110" s="14" t="s">
        <v>359</v>
      </c>
      <c r="P110" s="16" t="s">
        <v>222</v>
      </c>
      <c r="Q110" s="14">
        <v>759.1</v>
      </c>
      <c r="R110" s="14">
        <v>765.6</v>
      </c>
      <c r="S110" s="5">
        <v>691.00261645800003</v>
      </c>
      <c r="T110" s="5">
        <v>518.87736233719204</v>
      </c>
      <c r="U110" s="14">
        <v>0.24909493831311705</v>
      </c>
      <c r="V110" s="5">
        <v>62.679337461643058</v>
      </c>
      <c r="W110" s="5">
        <v>5.01</v>
      </c>
      <c r="X110" s="75">
        <v>-1</v>
      </c>
      <c r="Y110" s="76">
        <v>0.5</v>
      </c>
      <c r="Z110" s="76"/>
      <c r="AA110" s="22" t="s">
        <v>360</v>
      </c>
    </row>
    <row xmlns:x14ac="http://schemas.microsoft.com/office/spreadsheetml/2009/9/ac" r="111" x14ac:dyDescent="0.25">
      <c r="A111" s="14">
        <v>110</v>
      </c>
      <c r="B111" s="14" t="s">
        <v>609</v>
      </c>
      <c r="C111" s="14" t="s">
        <v>610</v>
      </c>
      <c r="D111" s="14" t="s">
        <v>115</v>
      </c>
      <c r="E111" s="14">
        <v>38.347189</v>
      </c>
      <c r="F111" s="14">
        <v>-94.646705900000001</v>
      </c>
      <c r="G111" s="14" t="s">
        <v>320</v>
      </c>
      <c r="H111" s="14" t="s">
        <v>384</v>
      </c>
      <c r="I111" s="90">
        <v>45154.730128475603</v>
      </c>
      <c r="J111" s="90">
        <v>45154.730128475603</v>
      </c>
      <c r="K111" s="5" t="s">
        <v>117</v>
      </c>
      <c r="L111" s="14" t="s">
        <v>56</v>
      </c>
      <c r="M111" s="90">
        <v>45154.480128475603</v>
      </c>
      <c r="N111" s="14">
        <v>1241</v>
      </c>
      <c r="O111" s="14" t="s">
        <v>385</v>
      </c>
      <c r="P111" s="16" t="s">
        <v>197</v>
      </c>
      <c r="Q111" s="14">
        <v>1273.7</v>
      </c>
      <c r="R111" s="14">
        <v>1441.1</v>
      </c>
      <c r="S111" s="5">
        <v>1233.9436115005999</v>
      </c>
      <c r="T111" s="5">
        <v>948.67535335159869</v>
      </c>
      <c r="U111" s="14">
        <v>0.23118419309459873</v>
      </c>
      <c r="V111" s="5">
        <v>171.35357530300956</v>
      </c>
      <c r="W111" s="5">
        <v>2.8</v>
      </c>
      <c r="X111" s="75">
        <v>1</v>
      </c>
      <c r="Y111" s="76">
        <v>0.5</v>
      </c>
      <c r="Z111" s="76"/>
      <c r="AA111" s="22" t="s">
        <v>611</v>
      </c>
    </row>
    <row xmlns:x14ac="http://schemas.microsoft.com/office/spreadsheetml/2009/9/ac" r="112" x14ac:dyDescent="0.25">
      <c r="A112" s="14">
        <v>111</v>
      </c>
      <c r="B112" s="14" t="s">
        <v>612</v>
      </c>
      <c r="C112" s="14" t="s">
        <v>613</v>
      </c>
      <c r="D112" s="5" t="s">
        <v>68</v>
      </c>
      <c r="E112" s="5">
        <v>32.259700000000002</v>
      </c>
      <c r="F112" s="5">
        <v>-94.570300000000003</v>
      </c>
      <c r="G112" s="14" t="s">
        <v>320</v>
      </c>
      <c r="H112" s="14" t="s">
        <v>614</v>
      </c>
      <c r="I112" s="90">
        <v>44775.720485155711</v>
      </c>
      <c r="J112" s="90">
        <v>44775.720485155711</v>
      </c>
      <c r="K112" s="5" t="s">
        <v>55</v>
      </c>
      <c r="L112" s="16" t="s">
        <v>56</v>
      </c>
      <c r="M112" s="90">
        <v>44775.470485155711</v>
      </c>
      <c r="N112" s="5">
        <v>6146</v>
      </c>
      <c r="O112" s="16" t="s">
        <v>615</v>
      </c>
      <c r="P112" s="16" t="s">
        <v>130</v>
      </c>
      <c r="Q112" s="21">
        <v>2263.6</v>
      </c>
      <c r="R112" s="21">
        <v>2623.6</v>
      </c>
      <c r="S112" s="5">
        <v>2146.036220944</v>
      </c>
      <c r="T112" s="5">
        <v>2088.3683942199541</v>
      </c>
      <c r="U112" s="14">
        <v>2.6871786301295005E-2</v>
      </c>
      <c r="V112" s="5">
        <v>305.61835934969753</v>
      </c>
      <c r="W112" s="5">
        <v>3.39</v>
      </c>
      <c r="X112" s="75">
        <v>1</v>
      </c>
      <c r="Y112" s="76">
        <v>0.5</v>
      </c>
      <c r="Z112" s="76"/>
      <c r="AA112" s="22" t="s">
        <v>616</v>
      </c>
    </row>
    <row xmlns:x14ac="http://schemas.microsoft.com/office/spreadsheetml/2009/9/ac" r="113" x14ac:dyDescent="0.25">
      <c r="A113" s="14">
        <v>112</v>
      </c>
      <c r="B113" s="14" t="s">
        <v>637</v>
      </c>
      <c r="C113" s="14" t="s">
        <v>638</v>
      </c>
      <c r="D113" s="14" t="s">
        <v>115</v>
      </c>
      <c r="E113" s="14">
        <v>38.347189</v>
      </c>
      <c r="F113" s="14">
        <v>-94.646705900000001</v>
      </c>
      <c r="G113" s="14" t="s">
        <v>320</v>
      </c>
      <c r="H113" s="14" t="s">
        <v>399</v>
      </c>
      <c r="I113" s="90">
        <v>44934.727399562005</v>
      </c>
      <c r="J113" s="90">
        <v>44934.727399562005</v>
      </c>
      <c r="K113" s="5" t="s">
        <v>117</v>
      </c>
      <c r="L113" s="14" t="s">
        <v>56</v>
      </c>
      <c r="M113" s="90">
        <v>44934.477399562005</v>
      </c>
      <c r="N113" s="14">
        <v>1241</v>
      </c>
      <c r="O113" s="14" t="s">
        <v>400</v>
      </c>
      <c r="P113" s="16" t="s">
        <v>263</v>
      </c>
      <c r="Q113" s="14">
        <v>1406.5</v>
      </c>
      <c r="R113" s="14">
        <v>1398.2</v>
      </c>
      <c r="S113" s="5">
        <v>1272.5670018061001</v>
      </c>
      <c r="T113" s="5">
        <v>341.17308194101014</v>
      </c>
      <c r="U113" s="14">
        <v>0.73190167475913037</v>
      </c>
      <c r="V113" s="5">
        <v>155.53304385753387</v>
      </c>
      <c r="W113" s="5">
        <v>1.2</v>
      </c>
      <c r="X113" s="75">
        <v>-1</v>
      </c>
      <c r="Y113" s="76">
        <v>0.5</v>
      </c>
      <c r="Z113" s="76"/>
      <c r="AA113" s="22" t="s">
        <v>355</v>
      </c>
    </row>
    <row xmlns:x14ac="http://schemas.microsoft.com/office/spreadsheetml/2009/9/ac" r="114" x14ac:dyDescent="0.25">
      <c r="A114" s="14">
        <v>113</v>
      </c>
      <c r="B114" s="14" t="s">
        <v>373</v>
      </c>
      <c r="C114" s="14" t="s">
        <v>374</v>
      </c>
      <c r="D114" s="5" t="s">
        <v>68</v>
      </c>
      <c r="E114" s="5">
        <v>32.259700000000002</v>
      </c>
      <c r="F114" s="5">
        <v>-94.570300000000003</v>
      </c>
      <c r="G114" s="14" t="s">
        <v>320</v>
      </c>
      <c r="H114" s="14" t="s">
        <v>375</v>
      </c>
      <c r="I114" s="90">
        <v>44885.722747714608</v>
      </c>
      <c r="J114" s="90">
        <v>44885.722747714608</v>
      </c>
      <c r="K114" s="5" t="s">
        <v>55</v>
      </c>
      <c r="L114" s="16" t="s">
        <v>56</v>
      </c>
      <c r="M114" s="90">
        <v>44885.472747714608</v>
      </c>
      <c r="N114" s="5">
        <v>6146</v>
      </c>
      <c r="O114" s="16" t="s">
        <v>376</v>
      </c>
      <c r="P114" s="16" t="s">
        <v>108</v>
      </c>
      <c r="Q114" s="21">
        <v>2635.2</v>
      </c>
      <c r="R114" s="21">
        <v>2664.4</v>
      </c>
      <c r="S114" s="5">
        <v>2399.44315831733</v>
      </c>
      <c r="T114" s="5">
        <v>2279.0561433996936</v>
      </c>
      <c r="U114" s="14">
        <v>5.0172897199223854E-2</v>
      </c>
      <c r="V114" s="5">
        <v>385.38761116354908</v>
      </c>
      <c r="W114" s="5">
        <v>2.97</v>
      </c>
      <c r="X114" s="75">
        <v>1</v>
      </c>
      <c r="Y114" s="76">
        <v>1</v>
      </c>
      <c r="Z114" s="76"/>
      <c r="AA114" s="22" t="s">
        <v>377</v>
      </c>
    </row>
    <row xmlns:x14ac="http://schemas.microsoft.com/office/spreadsheetml/2009/9/ac" r="115" x14ac:dyDescent="0.25">
      <c r="A115" s="14">
        <v>114</v>
      </c>
      <c r="B115" s="14" t="s">
        <v>387</v>
      </c>
      <c r="C115" s="14" t="s">
        <v>388</v>
      </c>
      <c r="D115" s="5" t="s">
        <v>129</v>
      </c>
      <c r="E115" s="5">
        <v>31.184999999999999</v>
      </c>
      <c r="F115" s="5">
        <v>-96.485299999999995</v>
      </c>
      <c r="G115" s="14" t="s">
        <v>320</v>
      </c>
      <c r="H115" s="14" t="s">
        <v>389</v>
      </c>
      <c r="I115" s="90">
        <v>44769.725592004892</v>
      </c>
      <c r="J115" s="90">
        <v>44769.725592004892</v>
      </c>
      <c r="K115" s="5" t="s">
        <v>55</v>
      </c>
      <c r="L115" s="16" t="s">
        <v>56</v>
      </c>
      <c r="M115" s="90">
        <v>44769.475592004892</v>
      </c>
      <c r="N115" s="5">
        <v>6180</v>
      </c>
      <c r="O115" s="16" t="s">
        <v>390</v>
      </c>
      <c r="P115" s="16" t="s">
        <v>222</v>
      </c>
      <c r="Q115" s="21">
        <v>1241</v>
      </c>
      <c r="R115" s="21">
        <v>1493.7</v>
      </c>
      <c r="S115" s="5">
        <v>1217.5144958592</v>
      </c>
      <c r="T115" s="5">
        <v>983.12699481899574</v>
      </c>
      <c r="U115" s="14">
        <v>0.1925131091558766</v>
      </c>
      <c r="V115" s="5">
        <v>130.43465609550722</v>
      </c>
      <c r="W115" s="5">
        <v>3.79</v>
      </c>
      <c r="X115" s="75">
        <v>-1</v>
      </c>
      <c r="Y115" s="76">
        <v>1</v>
      </c>
      <c r="Z115" s="76"/>
      <c r="AA115" s="22"/>
    </row>
    <row xmlns:x14ac="http://schemas.microsoft.com/office/spreadsheetml/2009/9/ac" r="116" x14ac:dyDescent="0.25">
      <c r="A116" s="14">
        <v>115</v>
      </c>
      <c r="B116" s="14" t="s">
        <v>391</v>
      </c>
      <c r="C116" s="14" t="s">
        <v>392</v>
      </c>
      <c r="D116" s="5" t="s">
        <v>129</v>
      </c>
      <c r="E116" s="5">
        <v>31.184999999999999</v>
      </c>
      <c r="F116" s="5">
        <v>-96.485299999999995</v>
      </c>
      <c r="G116" s="14" t="s">
        <v>320</v>
      </c>
      <c r="H116" s="14" t="s">
        <v>393</v>
      </c>
      <c r="I116" s="90">
        <v>44989.729572756405</v>
      </c>
      <c r="J116" s="90">
        <v>44989.729572756405</v>
      </c>
      <c r="K116" s="5" t="s">
        <v>55</v>
      </c>
      <c r="L116" s="16" t="s">
        <v>56</v>
      </c>
      <c r="M116" s="90">
        <v>44989.479572756405</v>
      </c>
      <c r="N116" s="5">
        <v>6180</v>
      </c>
      <c r="O116" s="16" t="s">
        <v>394</v>
      </c>
      <c r="P116" s="16" t="s">
        <v>395</v>
      </c>
      <c r="Q116" s="21">
        <v>650.4</v>
      </c>
      <c r="R116" s="21">
        <v>654.29999999999995</v>
      </c>
      <c r="S116" s="5">
        <v>591.801965139</v>
      </c>
      <c r="T116" s="5">
        <v>770.92180203104829</v>
      </c>
      <c r="U116" s="14">
        <v>0.30266854022692768</v>
      </c>
      <c r="V116" s="5">
        <v>104.41151190616127</v>
      </c>
      <c r="W116" s="5">
        <v>3.8</v>
      </c>
      <c r="X116" s="75">
        <v>-1</v>
      </c>
      <c r="Y116" s="76">
        <v>1</v>
      </c>
      <c r="Z116" s="76"/>
      <c r="AA116" s="22" t="s">
        <v>396</v>
      </c>
    </row>
    <row xmlns:x14ac="http://schemas.microsoft.com/office/spreadsheetml/2009/9/ac" r="117" x14ac:dyDescent="0.25">
      <c r="A117" s="14">
        <v>116</v>
      </c>
      <c r="B117" s="14" t="s">
        <v>382</v>
      </c>
      <c r="C117" s="14" t="s">
        <v>383</v>
      </c>
      <c r="D117" s="5" t="s">
        <v>129</v>
      </c>
      <c r="E117" s="5">
        <v>31.184999999999999</v>
      </c>
      <c r="F117" s="5">
        <v>-96.485299999999995</v>
      </c>
      <c r="G117" s="14" t="s">
        <v>320</v>
      </c>
      <c r="H117" s="14" t="s">
        <v>384</v>
      </c>
      <c r="I117" s="90">
        <v>45154.731520996895</v>
      </c>
      <c r="J117" s="90">
        <v>45154.731520996895</v>
      </c>
      <c r="K117" s="5" t="s">
        <v>55</v>
      </c>
      <c r="L117" s="16" t="s">
        <v>56</v>
      </c>
      <c r="M117" s="90">
        <v>45154.481520996895</v>
      </c>
      <c r="N117" s="5">
        <v>6180</v>
      </c>
      <c r="O117" s="16" t="s">
        <v>385</v>
      </c>
      <c r="P117" s="16" t="s">
        <v>208</v>
      </c>
      <c r="Q117" s="21">
        <v>1820.5</v>
      </c>
      <c r="R117" s="21">
        <v>1806.6</v>
      </c>
      <c r="S117" s="5">
        <v>1644.5943918327</v>
      </c>
      <c r="T117" s="5">
        <v>2292.1632739077095</v>
      </c>
      <c r="U117" s="14">
        <v>0.39375598341507956</v>
      </c>
      <c r="V117" s="5">
        <v>432.15036663031771</v>
      </c>
      <c r="W117" s="5">
        <v>2.6</v>
      </c>
      <c r="X117" s="75">
        <v>-1</v>
      </c>
      <c r="Y117" s="76">
        <v>1</v>
      </c>
      <c r="Z117" s="76"/>
      <c r="AA117" s="22" t="s">
        <v>386</v>
      </c>
    </row>
    <row xmlns:x14ac="http://schemas.microsoft.com/office/spreadsheetml/2009/9/ac" r="118" x14ac:dyDescent="0.25">
      <c r="A118" s="14">
        <v>117</v>
      </c>
      <c r="B118" s="14" t="s">
        <v>397</v>
      </c>
      <c r="C118" s="14" t="s">
        <v>398</v>
      </c>
      <c r="D118" s="5" t="s">
        <v>129</v>
      </c>
      <c r="E118" s="5">
        <v>31.184999999999999</v>
      </c>
      <c r="F118" s="5">
        <v>-96.485299999999995</v>
      </c>
      <c r="G118" s="14" t="s">
        <v>320</v>
      </c>
      <c r="H118" s="14" t="s">
        <v>399</v>
      </c>
      <c r="I118" s="90">
        <v>44934.728792083399</v>
      </c>
      <c r="J118" s="90">
        <v>44934.728792083399</v>
      </c>
      <c r="K118" s="5" t="s">
        <v>55</v>
      </c>
      <c r="L118" s="16" t="s">
        <v>56</v>
      </c>
      <c r="M118" s="90">
        <v>44934.478792083399</v>
      </c>
      <c r="N118" s="5">
        <v>6180</v>
      </c>
      <c r="O118" s="16" t="s">
        <v>400</v>
      </c>
      <c r="P118" s="16" t="s">
        <v>283</v>
      </c>
      <c r="Q118" s="21">
        <v>1957.3</v>
      </c>
      <c r="R118" s="21">
        <v>1974.5</v>
      </c>
      <c r="S118" s="5">
        <v>1783.17442074053</v>
      </c>
      <c r="T118" s="5">
        <v>1658.7672497634551</v>
      </c>
      <c r="U118" s="14">
        <v>6.9767247404440749E-2</v>
      </c>
      <c r="V118" s="5">
        <v>192.72492673759848</v>
      </c>
      <c r="W118" s="5">
        <v>4.4000000000000004</v>
      </c>
      <c r="X118" s="75">
        <v>-1</v>
      </c>
      <c r="Y118" s="76">
        <v>1</v>
      </c>
      <c r="Z118" s="76"/>
      <c r="AA118" s="14" t="s">
        <v>401</v>
      </c>
    </row>
    <row xmlns:x14ac="http://schemas.microsoft.com/office/spreadsheetml/2009/9/ac" r="119" x14ac:dyDescent="0.25">
      <c r="A119" s="14">
        <v>118</v>
      </c>
      <c r="B119" s="14" t="s">
        <v>404</v>
      </c>
      <c r="C119" s="14" t="s">
        <v>405</v>
      </c>
      <c r="D119" s="5" t="s">
        <v>133</v>
      </c>
      <c r="E119" s="5">
        <v>29.917200000000001</v>
      </c>
      <c r="F119" s="5">
        <v>-96.750600000000006</v>
      </c>
      <c r="G119" s="14" t="s">
        <v>320</v>
      </c>
      <c r="H119" s="14" t="s">
        <v>393</v>
      </c>
      <c r="I119" s="90">
        <v>44989.729833844402</v>
      </c>
      <c r="J119" s="90">
        <v>44989.729833844402</v>
      </c>
      <c r="K119" s="5" t="s">
        <v>55</v>
      </c>
      <c r="L119" s="16" t="s">
        <v>56</v>
      </c>
      <c r="M119" s="90">
        <v>44989.479833844402</v>
      </c>
      <c r="N119" s="5">
        <v>6179</v>
      </c>
      <c r="O119" s="16" t="s">
        <v>394</v>
      </c>
      <c r="P119" s="16" t="s">
        <v>395</v>
      </c>
      <c r="Q119" s="21">
        <v>672.8</v>
      </c>
      <c r="R119" s="21">
        <v>881.2</v>
      </c>
      <c r="S119" s="5">
        <v>704.88254298000004</v>
      </c>
      <c r="T119" s="5">
        <v>1118.884581214309</v>
      </c>
      <c r="U119" s="14">
        <v>0.58733478699025699</v>
      </c>
      <c r="V119" s="5">
        <v>185.21111733991424</v>
      </c>
      <c r="W119" s="5">
        <v>3.01</v>
      </c>
      <c r="X119" s="75">
        <v>-1</v>
      </c>
      <c r="Y119" s="76">
        <v>0.5</v>
      </c>
      <c r="Z119" s="76"/>
      <c r="AA119" s="22"/>
    </row>
    <row xmlns:x14ac="http://schemas.microsoft.com/office/spreadsheetml/2009/9/ac" r="120" x14ac:dyDescent="0.25">
      <c r="A120" s="14">
        <v>119</v>
      </c>
      <c r="B120" s="14" t="s">
        <v>402</v>
      </c>
      <c r="C120" s="14" t="s">
        <v>403</v>
      </c>
      <c r="D120" s="5" t="s">
        <v>133</v>
      </c>
      <c r="E120" s="5">
        <v>29.917200000000001</v>
      </c>
      <c r="F120" s="5">
        <v>-96.750600000000006</v>
      </c>
      <c r="G120" s="14" t="s">
        <v>320</v>
      </c>
      <c r="H120" s="14" t="s">
        <v>384</v>
      </c>
      <c r="I120" s="88">
        <v>45154.731782136398</v>
      </c>
      <c r="J120" s="88">
        <v>45154.731782136398</v>
      </c>
      <c r="K120" s="5" t="s">
        <v>55</v>
      </c>
      <c r="L120" s="16" t="s">
        <v>56</v>
      </c>
      <c r="M120" s="88">
        <v>45154.481782136398</v>
      </c>
      <c r="N120" s="5">
        <v>6179</v>
      </c>
      <c r="O120" s="16" t="s">
        <v>385</v>
      </c>
      <c r="P120" s="16" t="s">
        <v>208</v>
      </c>
      <c r="Q120" s="21">
        <v>1354.8</v>
      </c>
      <c r="R120" s="21">
        <v>1363.7</v>
      </c>
      <c r="S120" s="5">
        <v>1233.4945550543</v>
      </c>
      <c r="T120" s="5">
        <v>1199.1896504065101</v>
      </c>
      <c r="U120" s="14">
        <v>2.7811152069722601E-2</v>
      </c>
      <c r="V120" s="5">
        <v>253.96579479826758</v>
      </c>
      <c r="W120" s="5">
        <v>2.37</v>
      </c>
      <c r="X120" s="75">
        <v>1</v>
      </c>
      <c r="Y120" s="76">
        <v>1</v>
      </c>
      <c r="Z120" s="76"/>
      <c r="AA120" s="14"/>
    </row>
    <row xmlns:x14ac="http://schemas.microsoft.com/office/spreadsheetml/2009/9/ac" r="121" x14ac:dyDescent="0.25">
      <c r="A121" s="14">
        <v>120</v>
      </c>
      <c r="B121" s="39" t="s">
        <v>351</v>
      </c>
      <c r="C121" s="39" t="s">
        <v>352</v>
      </c>
      <c r="D121" s="39" t="s">
        <v>53</v>
      </c>
      <c r="E121" s="39">
        <v>29.309100000000001</v>
      </c>
      <c r="F121" s="39">
        <v>-98.320499999999996</v>
      </c>
      <c r="G121" s="39" t="s">
        <v>320</v>
      </c>
      <c r="H121" s="39" t="s">
        <v>353</v>
      </c>
      <c r="I121" s="104">
        <v>44847.731281600303</v>
      </c>
      <c r="J121" s="104">
        <v>44847.731281600303</v>
      </c>
      <c r="K121" s="59" t="s">
        <v>55</v>
      </c>
      <c r="L121" s="39" t="s">
        <v>56</v>
      </c>
      <c r="M121" s="104">
        <v>44847.481281600303</v>
      </c>
      <c r="N121" s="39">
        <v>7097</v>
      </c>
      <c r="O121" s="39" t="s">
        <v>354</v>
      </c>
      <c r="P121" s="60" t="s">
        <v>208</v>
      </c>
      <c r="Q121" s="39">
        <v>1492.3</v>
      </c>
      <c r="R121" s="39">
        <v>1495.9</v>
      </c>
      <c r="S121" s="59">
        <v>1355.5880132872001</v>
      </c>
      <c r="T121" s="59">
        <v>1426.9129744299194</v>
      </c>
      <c r="U121" s="39">
        <v>5.2615514775585528E-2</v>
      </c>
      <c r="V121" s="59">
        <v>136.8964578736111</v>
      </c>
      <c r="W121" s="59">
        <v>5.76</v>
      </c>
      <c r="X121" s="102">
        <v>1</v>
      </c>
      <c r="Y121" s="81">
        <v>1</v>
      </c>
      <c r="Z121" s="81"/>
      <c r="AA121" s="39" t="s">
        <v>355</v>
      </c>
    </row>
  </sheetData>
  <phoneticPr fontId="10" type="noConversion"/>
  <conditionalFormatting sqref="G2:G121">
    <cfRule type="cellIs" dxfId="215" priority="5" operator="equal">
      <formula>"ZY1E"</formula>
    </cfRule>
    <cfRule type="containsText" dxfId="214" priority="6" operator="containsText" text="GF5">
      <formula>NOT(ISERROR(SEARCH("GF5",G2)))</formula>
    </cfRule>
    <cfRule type="containsText" dxfId="213" priority="8" operator="containsText" text="GF5B">
      <formula>NOT(ISERROR(SEARCH("GF5B",G2)))</formula>
    </cfRule>
    <cfRule type="cellIs" dxfId="212" priority="9" operator="equal">
      <formula>"ZY1F"</formula>
    </cfRule>
    <cfRule type="containsText" dxfId="211" priority="10" operator="containsText" text="GF5A">
      <formula>NOT(ISERROR(SEARCH("GF5A",G2)))</formula>
    </cfRule>
  </conditionalFormatting>
  <conditionalFormatting sqref="S2:T121 V120:X121">
    <cfRule type="cellIs" dxfId="210" priority="7" operator="greaterThan">
      <formula>1000</formula>
    </cfRule>
  </conditionalFormatting>
  <conditionalFormatting sqref="U2:U42">
    <cfRule type="cellIs" dxfId="209" priority="15" operator="greaterThan">
      <formula>0.3</formula>
    </cfRule>
  </conditionalFormatting>
  <conditionalFormatting sqref="U43:U79">
    <cfRule type="cellIs" dxfId="208" priority="16" operator="greaterThanOrEqual">
      <formula>0.3</formula>
    </cfRule>
  </conditionalFormatting>
  <conditionalFormatting sqref="U120:U121">
    <cfRule type="cellIs" dxfId="207" priority="4" operator="greaterThan">
      <formula>0.3</formula>
    </cfRule>
  </conditionalFormatting>
  <conditionalFormatting sqref="V2:X116 V117:W119">
    <cfRule type="cellIs" dxfId="206" priority="19" operator="greaterThan">
      <formula>1000</formula>
    </cfRule>
  </conditionalFormatting>
  <conditionalFormatting sqref="X2:X116">
    <cfRule type="colorScale" priority="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X120:X121">
    <cfRule type="colorScale" priority="1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Z116">
    <cfRule type="cellIs" dxfId="205" priority="12" operator="equal">
      <formula>-1</formula>
    </cfRule>
    <cfRule type="cellIs" dxfId="204" priority="13" operator="equal">
      <formula>1</formula>
    </cfRule>
    <cfRule type="cellIs" dxfId="203" priority="14" operator="equal">
      <formula>0</formula>
    </cfRule>
  </conditionalFormatting>
  <conditionalFormatting sqref="Y120:Z121">
    <cfRule type="cellIs" dxfId="202" priority="1" operator="equal">
      <formula>-1</formula>
    </cfRule>
    <cfRule type="cellIs" dxfId="201" priority="2" operator="equal">
      <formula>1</formula>
    </cfRule>
    <cfRule type="cellIs" dxfId="200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B52F6-684D-464B-8346-D36EBAC7D18B}">
  <dimension ref="A1:AA122"/>
  <sheetViews>
    <sheetView zoomScale="70" zoomScaleNormal="70" workbookViewId="0">
      <pane xSplit="1" topLeftCell="B1" activePane="topRight" state="frozen"/>
      <selection pane="topRight" activeCell="C137" sqref="C137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36.5703125" customWidth="true"/>
    <col min="4" max="4" width="27.5703125" customWidth="true"/>
    <col min="5" max="5" width="10.7109375" customWidth="true"/>
    <col min="6" max="6" width="12.42578125" customWidth="true"/>
    <col min="7" max="7" width="7.5703125" customWidth="true"/>
    <col min="8" max="8" width="9.140625" customWidth="true"/>
    <col min="9" max="10" width="15.2851562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14.7109375" style="9" customWidth="true"/>
    <col min="22" max="22" width="11.7109375" style="9" customWidth="true"/>
    <col min="23" max="23" width="5.7109375" style="9" customWidth="true"/>
    <col min="24" max="24" width="5.42578125" style="9" customWidth="true"/>
    <col min="25" max="25" width="5.7109375" style="9" customWidth="true"/>
    <col min="26" max="26" width="91.7109375" customWidth="true"/>
    <col min="27" max="36" width="8.85546875" customWidth="true"/>
  </cols>
  <sheetData>
    <row xmlns:x14ac="http://schemas.microsoft.com/office/spreadsheetml/2009/9/ac" r="1" ht="18" customHeight="true" x14ac:dyDescent="0.25">
      <c r="A1" s="46" t="s">
        <v>1711</v>
      </c>
      <c r="B1" s="47" t="s">
        <v>1712</v>
      </c>
      <c r="C1" s="47" t="s">
        <v>1834</v>
      </c>
      <c r="D1" s="48" t="s">
        <v>1956</v>
      </c>
      <c r="E1" s="48" t="s">
        <v>2026</v>
      </c>
      <c r="F1" s="48" t="s">
        <v>2027</v>
      </c>
      <c r="G1" s="47" t="s">
        <v>2028</v>
      </c>
      <c r="H1" s="47" t="s">
        <v>2034</v>
      </c>
      <c r="I1" s="47" t="s">
        <v>2153</v>
      </c>
      <c r="J1" s="47" t="s">
        <v>2154</v>
      </c>
      <c r="K1" s="48" t="s">
        <v>2155</v>
      </c>
      <c r="L1" s="47" t="s">
        <v>2212</v>
      </c>
      <c r="M1" s="47" t="s">
        <v>2226</v>
      </c>
      <c r="N1" s="48" t="s">
        <v>2227</v>
      </c>
      <c r="O1" s="47" t="s">
        <v>2228</v>
      </c>
      <c r="P1" s="47" t="s">
        <v>2347</v>
      </c>
      <c r="Q1" s="47" t="s">
        <v>2453</v>
      </c>
      <c r="R1" s="47" t="s">
        <v>2454</v>
      </c>
      <c r="S1" s="51" t="s">
        <v>2455</v>
      </c>
      <c r="T1" s="52" t="s">
        <v>2456</v>
      </c>
      <c r="U1" s="84" t="s">
        <v>2457</v>
      </c>
      <c r="V1" s="52" t="s">
        <v>2458</v>
      </c>
      <c r="W1" s="52" t="s">
        <v>2459</v>
      </c>
      <c r="X1" s="52" t="s">
        <v>2460</v>
      </c>
      <c r="Y1" s="84" t="s">
        <v>2461</v>
      </c>
      <c r="Z1" s="55" t="s">
        <v>2462</v>
      </c>
    </row>
    <row xmlns:x14ac="http://schemas.microsoft.com/office/spreadsheetml/2009/9/ac" r="2" hidden="true" x14ac:dyDescent="0.25">
      <c r="A2" s="14">
        <v>1</v>
      </c>
      <c r="B2" s="14" t="s">
        <v>1713</v>
      </c>
      <c r="C2" s="14" t="s">
        <v>1835</v>
      </c>
      <c r="D2" s="5" t="s">
        <v>1957</v>
      </c>
      <c r="E2" s="14">
        <v>40.462699999999998</v>
      </c>
      <c r="F2" s="14">
        <v>-107.5912</v>
      </c>
      <c r="G2" s="14" t="s">
        <v>2029</v>
      </c>
      <c r="H2" s="14" t="s">
        <v>2035</v>
      </c>
      <c r="I2" s="88">
        <v>43680.1723263889</v>
      </c>
      <c r="J2" s="88">
        <v>43679.8389930556</v>
      </c>
      <c r="K2" s="5" t="s">
        <v>2156</v>
      </c>
      <c r="L2" s="16" t="s">
        <v>2213</v>
      </c>
      <c r="M2" s="88">
        <v>43679.5473263889</v>
      </c>
      <c r="N2" s="5">
        <v>6021</v>
      </c>
      <c r="O2" s="16" t="s">
        <v>2229</v>
      </c>
      <c r="P2" s="16" t="s">
        <v>2348</v>
      </c>
      <c r="Q2" s="21">
        <v>1356.3</v>
      </c>
      <c r="R2" s="21">
        <v>1381</v>
      </c>
      <c r="S2" s="5">
        <v>1233.40232460573</v>
      </c>
      <c r="T2" s="5">
        <v>1213.0335024561859</v>
      </c>
      <c r="U2" s="14">
        <v>1.6514337408967621E-2</v>
      </c>
      <c r="V2" s="5">
        <v>184.16381492471501</v>
      </c>
      <c r="W2" s="5">
        <v>3.26</v>
      </c>
      <c r="X2" s="75">
        <v>-1</v>
      </c>
      <c r="Y2" s="76">
        <v>1</v>
      </c>
      <c r="Z2" s="23"/>
    </row>
    <row xmlns:x14ac="http://schemas.microsoft.com/office/spreadsheetml/2009/9/ac" r="3" hidden="true" x14ac:dyDescent="0.25">
      <c r="A3" s="14">
        <v>2</v>
      </c>
      <c r="B3" s="14" t="s">
        <v>1714</v>
      </c>
      <c r="C3" s="14" t="s">
        <v>1836</v>
      </c>
      <c r="D3" s="5" t="s">
        <v>1958</v>
      </c>
      <c r="E3" s="5">
        <v>39.174700000000001</v>
      </c>
      <c r="F3" s="5">
        <v>-111.02889999999999</v>
      </c>
      <c r="G3" s="14" t="s">
        <v>2029</v>
      </c>
      <c r="H3" s="14" t="s">
        <v>2036</v>
      </c>
      <c r="I3" s="88">
        <v>43787.180891203701</v>
      </c>
      <c r="J3" s="88">
        <v>43786.847557870402</v>
      </c>
      <c r="K3" s="5" t="s">
        <v>2157</v>
      </c>
      <c r="L3" s="16" t="s">
        <v>2213</v>
      </c>
      <c r="M3" s="88">
        <v>43786.555891203701</v>
      </c>
      <c r="N3" s="5">
        <v>6165</v>
      </c>
      <c r="O3" s="16" t="s">
        <v>2230</v>
      </c>
      <c r="P3" s="16" t="s">
        <v>2349</v>
      </c>
      <c r="Q3" s="21">
        <v>889</v>
      </c>
      <c r="R3" s="21">
        <v>885.7</v>
      </c>
      <c r="S3" s="5">
        <v>805.48933064599998</v>
      </c>
      <c r="T3" s="5">
        <v>320.90702058345033</v>
      </c>
      <c r="U3" s="14">
        <v>0.60159991153938208</v>
      </c>
      <c r="V3" s="5">
        <v>175.22894573086185</v>
      </c>
      <c r="W3" s="5">
        <v>0.91</v>
      </c>
      <c r="X3" s="76">
        <v>1</v>
      </c>
      <c r="Y3" s="76">
        <v>0</v>
      </c>
      <c r="Z3" s="14"/>
    </row>
    <row xmlns:x14ac="http://schemas.microsoft.com/office/spreadsheetml/2009/9/ac" r="4" hidden="true" x14ac:dyDescent="0.25">
      <c r="A4" s="14">
        <v>3</v>
      </c>
      <c r="B4" s="14" t="s">
        <v>1715</v>
      </c>
      <c r="C4" s="14" t="s">
        <v>1837</v>
      </c>
      <c r="D4" s="5" t="s">
        <v>1959</v>
      </c>
      <c r="E4" s="5">
        <v>38.584699999999998</v>
      </c>
      <c r="F4" s="5">
        <v>-85.411699999999996</v>
      </c>
      <c r="G4" s="14" t="s">
        <v>2029</v>
      </c>
      <c r="H4" s="14" t="s">
        <v>2037</v>
      </c>
      <c r="I4" s="88">
        <v>43824.108831018508</v>
      </c>
      <c r="J4" s="88">
        <v>43823.775497685194</v>
      </c>
      <c r="K4" s="5" t="s">
        <v>2158</v>
      </c>
      <c r="L4" s="16" t="s">
        <v>2214</v>
      </c>
      <c r="M4" s="88">
        <v>43823.567164351894</v>
      </c>
      <c r="N4" s="5">
        <v>6071</v>
      </c>
      <c r="O4" s="16" t="s">
        <v>2231</v>
      </c>
      <c r="P4" s="16" t="s">
        <v>2350</v>
      </c>
      <c r="Q4" s="21">
        <v>1037.4000000000001</v>
      </c>
      <c r="R4" s="21">
        <v>1080.8</v>
      </c>
      <c r="S4" s="5">
        <v>964.73653990560001</v>
      </c>
      <c r="T4" s="5">
        <v>1220.8183800946665</v>
      </c>
      <c r="U4" s="14">
        <v>0.26544225246627878</v>
      </c>
      <c r="V4" s="5">
        <v>588.49898305972363</v>
      </c>
      <c r="W4" s="5">
        <v>1.06</v>
      </c>
      <c r="X4" s="75">
        <v>-1</v>
      </c>
      <c r="Y4" s="76">
        <v>1</v>
      </c>
      <c r="Z4" s="14"/>
    </row>
    <row xmlns:x14ac="http://schemas.microsoft.com/office/spreadsheetml/2009/9/ac" r="5" hidden="true" x14ac:dyDescent="0.25">
      <c r="A5" s="14">
        <v>4</v>
      </c>
      <c r="B5" s="14" t="s">
        <v>1716</v>
      </c>
      <c r="C5" s="14" t="s">
        <v>1838</v>
      </c>
      <c r="D5" s="5" t="s">
        <v>1960</v>
      </c>
      <c r="E5" s="5">
        <v>36.69</v>
      </c>
      <c r="F5" s="5">
        <v>-108.48139999999999</v>
      </c>
      <c r="G5" s="14" t="s">
        <v>2030</v>
      </c>
      <c r="H5" s="14" t="s">
        <v>2038</v>
      </c>
      <c r="I5" s="88">
        <v>45287.842355950103</v>
      </c>
      <c r="J5" s="88">
        <v>45287.842355950103</v>
      </c>
      <c r="K5" s="5" t="s">
        <v>2159</v>
      </c>
      <c r="L5" s="16" t="s">
        <v>2215</v>
      </c>
      <c r="M5" s="88">
        <v>45287.550689283489</v>
      </c>
      <c r="N5" s="5">
        <v>2442</v>
      </c>
      <c r="O5" s="16" t="s">
        <v>2232</v>
      </c>
      <c r="P5" s="16" t="s">
        <v>2351</v>
      </c>
      <c r="Q5" s="21">
        <v>797</v>
      </c>
      <c r="R5" s="21">
        <v>796.8</v>
      </c>
      <c r="S5" s="5">
        <v>722.98995039040005</v>
      </c>
      <c r="T5" s="5">
        <v>923.54829260689883</v>
      </c>
      <c r="U5" s="14">
        <v>0.27740128629478361</v>
      </c>
      <c r="V5" s="5">
        <v>112.66560490210082</v>
      </c>
      <c r="W5" s="5">
        <v>4.38</v>
      </c>
      <c r="X5" s="76">
        <v>-1</v>
      </c>
      <c r="Y5" s="76">
        <v>1</v>
      </c>
      <c r="Z5" s="14"/>
    </row>
    <row xmlns:x14ac="http://schemas.microsoft.com/office/spreadsheetml/2009/9/ac" r="6" hidden="true" x14ac:dyDescent="0.25">
      <c r="A6" s="14">
        <v>5</v>
      </c>
      <c r="B6" s="14" t="s">
        <v>1717</v>
      </c>
      <c r="C6" s="14" t="s">
        <v>1839</v>
      </c>
      <c r="D6" s="5" t="s">
        <v>1961</v>
      </c>
      <c r="E6" s="5">
        <v>41.7378</v>
      </c>
      <c r="F6" s="5">
        <v>-108.78749999999999</v>
      </c>
      <c r="G6" s="14" t="s">
        <v>2030</v>
      </c>
      <c r="H6" s="14" t="s">
        <v>2039</v>
      </c>
      <c r="I6" s="88">
        <v>45273.839514928703</v>
      </c>
      <c r="J6" s="88">
        <v>45273.839514928703</v>
      </c>
      <c r="K6" s="5" t="s">
        <v>2160</v>
      </c>
      <c r="L6" s="16" t="s">
        <v>2215</v>
      </c>
      <c r="M6" s="88">
        <v>45273.547848262002</v>
      </c>
      <c r="N6" s="5">
        <v>8066</v>
      </c>
      <c r="O6" s="16" t="s">
        <v>2233</v>
      </c>
      <c r="P6" s="16" t="s">
        <v>2352</v>
      </c>
      <c r="Q6" s="21">
        <v>1825.9</v>
      </c>
      <c r="R6" s="21">
        <v>1677</v>
      </c>
      <c r="S6" s="5">
        <v>1638.41797572787</v>
      </c>
      <c r="T6" s="5">
        <v>1904.6445650499327</v>
      </c>
      <c r="U6" s="14">
        <v>0.1624900320101719</v>
      </c>
      <c r="V6" s="5">
        <v>243.5676208507567</v>
      </c>
      <c r="W6" s="5">
        <v>4</v>
      </c>
      <c r="X6" s="76">
        <v>-1</v>
      </c>
      <c r="Y6" s="76">
        <v>1</v>
      </c>
      <c r="Z6" s="14"/>
    </row>
    <row xmlns:x14ac="http://schemas.microsoft.com/office/spreadsheetml/2009/9/ac" r="7" hidden="true" x14ac:dyDescent="0.25">
      <c r="A7" s="14">
        <v>6</v>
      </c>
      <c r="B7" s="14" t="s">
        <v>1718</v>
      </c>
      <c r="C7" s="14" t="s">
        <v>1840</v>
      </c>
      <c r="D7" s="5" t="s">
        <v>1961</v>
      </c>
      <c r="E7" s="5">
        <v>41.7378</v>
      </c>
      <c r="F7" s="5">
        <v>-108.78749999999999</v>
      </c>
      <c r="G7" s="14" t="s">
        <v>2030</v>
      </c>
      <c r="H7" s="14" t="s">
        <v>2040</v>
      </c>
      <c r="I7" s="88">
        <v>45192.841508567908</v>
      </c>
      <c r="J7" s="88">
        <v>45192.841508567908</v>
      </c>
      <c r="K7" s="5" t="s">
        <v>2160</v>
      </c>
      <c r="L7" s="16" t="s">
        <v>2215</v>
      </c>
      <c r="M7" s="88">
        <v>45192.5498419012</v>
      </c>
      <c r="N7" s="5">
        <v>8066</v>
      </c>
      <c r="O7" s="16" t="s">
        <v>2234</v>
      </c>
      <c r="P7" s="16" t="s">
        <v>2353</v>
      </c>
      <c r="Q7" s="21">
        <v>460.9</v>
      </c>
      <c r="R7" s="21">
        <v>452.2</v>
      </c>
      <c r="S7" s="5">
        <v>416.67448700569997</v>
      </c>
      <c r="T7" s="5">
        <v>202.51542305692485</v>
      </c>
      <c r="U7" s="14">
        <v>0.51397210683035055</v>
      </c>
      <c r="V7" s="5">
        <v>20.18903665606398</v>
      </c>
      <c r="W7" s="5">
        <v>7.1</v>
      </c>
      <c r="X7" s="76">
        <v>-1</v>
      </c>
      <c r="Y7" s="76">
        <v>2</v>
      </c>
      <c r="Z7" s="14"/>
    </row>
    <row xmlns:x14ac="http://schemas.microsoft.com/office/spreadsheetml/2009/9/ac" r="8" hidden="true" x14ac:dyDescent="0.25">
      <c r="A8" s="14">
        <v>7</v>
      </c>
      <c r="B8" s="14" t="s">
        <v>1719</v>
      </c>
      <c r="C8" s="14" t="s">
        <v>1841</v>
      </c>
      <c r="D8" s="5" t="s">
        <v>1962</v>
      </c>
      <c r="E8" s="5">
        <v>32.259700000000002</v>
      </c>
      <c r="F8" s="5">
        <v>-94.570300000000003</v>
      </c>
      <c r="G8" s="14" t="s">
        <v>2030</v>
      </c>
      <c r="H8" s="14" t="s">
        <v>2041</v>
      </c>
      <c r="I8" s="88">
        <v>45177.807373213298</v>
      </c>
      <c r="J8" s="88">
        <v>45177.807373213298</v>
      </c>
      <c r="K8" s="5" t="s">
        <v>2161</v>
      </c>
      <c r="L8" s="16" t="s">
        <v>2216</v>
      </c>
      <c r="M8" s="88">
        <v>45177.557373213298</v>
      </c>
      <c r="N8" s="5">
        <v>6146</v>
      </c>
      <c r="O8" s="16" t="s">
        <v>2235</v>
      </c>
      <c r="P8" s="16" t="s">
        <v>2354</v>
      </c>
      <c r="Q8" s="21">
        <v>2712.1</v>
      </c>
      <c r="R8" s="21">
        <v>2709.3</v>
      </c>
      <c r="S8" s="5">
        <v>2459.4443570209301</v>
      </c>
      <c r="T8" s="5">
        <v>2454.5664314761261</v>
      </c>
      <c r="U8" s="14">
        <v>1.98334454320099E-3</v>
      </c>
      <c r="V8" s="5">
        <v>344.33842849022591</v>
      </c>
      <c r="W8" s="5">
        <v>3.48</v>
      </c>
      <c r="X8" s="75">
        <v>-1</v>
      </c>
      <c r="Y8" s="76">
        <v>1</v>
      </c>
      <c r="Z8" s="22" t="s">
        <v>2463</v>
      </c>
    </row>
    <row xmlns:x14ac="http://schemas.microsoft.com/office/spreadsheetml/2009/9/ac" r="9" hidden="true" x14ac:dyDescent="0.25">
      <c r="A9" s="14">
        <v>8</v>
      </c>
      <c r="B9" s="14" t="s">
        <v>1720</v>
      </c>
      <c r="C9" s="14" t="s">
        <v>1842</v>
      </c>
      <c r="D9" s="14" t="s">
        <v>1963</v>
      </c>
      <c r="E9" s="14">
        <v>29.309100000000001</v>
      </c>
      <c r="F9" s="14">
        <v>-98.320499999999996</v>
      </c>
      <c r="G9" s="14" t="s">
        <v>2030</v>
      </c>
      <c r="H9" s="14" t="s">
        <v>2042</v>
      </c>
      <c r="I9" s="88">
        <v>45152.821007391205</v>
      </c>
      <c r="J9" s="88">
        <v>45152.821007391205</v>
      </c>
      <c r="K9" s="5" t="s">
        <v>2161</v>
      </c>
      <c r="L9" s="14" t="s">
        <v>2216</v>
      </c>
      <c r="M9" s="88">
        <v>45152.571007391205</v>
      </c>
      <c r="N9" s="14">
        <v>7097</v>
      </c>
      <c r="O9" s="14" t="s">
        <v>2236</v>
      </c>
      <c r="P9" s="16" t="s">
        <v>2355</v>
      </c>
      <c r="Q9" s="14">
        <v>1389.2</v>
      </c>
      <c r="R9" s="14">
        <v>1408.7</v>
      </c>
      <c r="S9" s="5">
        <v>1272.644112509</v>
      </c>
      <c r="T9" s="5">
        <v>1260.0843331829592</v>
      </c>
      <c r="U9" s="14">
        <v>9.8690428868439869E-3</v>
      </c>
      <c r="V9" s="5">
        <v>415.43148783149684</v>
      </c>
      <c r="W9" s="5">
        <v>1.7</v>
      </c>
      <c r="X9" s="75">
        <v>1</v>
      </c>
      <c r="Y9" s="76">
        <v>1</v>
      </c>
      <c r="Z9" s="22" t="s">
        <v>2464</v>
      </c>
    </row>
    <row xmlns:x14ac="http://schemas.microsoft.com/office/spreadsheetml/2009/9/ac" r="10" hidden="true" x14ac:dyDescent="0.25">
      <c r="A10" s="14">
        <v>9</v>
      </c>
      <c r="B10" s="14" t="s">
        <v>1721</v>
      </c>
      <c r="C10" s="14" t="s">
        <v>1843</v>
      </c>
      <c r="D10" s="5" t="s">
        <v>1964</v>
      </c>
      <c r="E10" s="14">
        <v>41.080800000000004</v>
      </c>
      <c r="F10" s="14">
        <v>-101.1408</v>
      </c>
      <c r="G10" s="14" t="s">
        <v>2031</v>
      </c>
      <c r="H10" s="14" t="s">
        <v>2043</v>
      </c>
      <c r="I10" s="88">
        <v>44741.070601851898</v>
      </c>
      <c r="J10" s="88">
        <v>44740.737268518496</v>
      </c>
      <c r="K10" s="5" t="s">
        <v>2162</v>
      </c>
      <c r="L10" s="16" t="s">
        <v>2216</v>
      </c>
      <c r="M10" s="88">
        <v>44740.487268518496</v>
      </c>
      <c r="N10" s="5">
        <v>6077</v>
      </c>
      <c r="O10" s="16" t="s">
        <v>2237</v>
      </c>
      <c r="P10" s="16" t="s">
        <v>2356</v>
      </c>
      <c r="Q10" s="21">
        <v>1314.5</v>
      </c>
      <c r="R10" s="21">
        <v>1320.1</v>
      </c>
      <c r="S10" s="5">
        <v>1195.96583433507</v>
      </c>
      <c r="T10" s="5">
        <v>392.08141381610704</v>
      </c>
      <c r="U10" s="14">
        <v>0.67216336574188562</v>
      </c>
      <c r="V10" s="5">
        <v>103.93168073208335</v>
      </c>
      <c r="W10" s="5">
        <v>2</v>
      </c>
      <c r="X10" s="75">
        <v>1</v>
      </c>
      <c r="Y10" s="76">
        <v>2</v>
      </c>
      <c r="Z10" s="22" t="s">
        <v>2465</v>
      </c>
    </row>
    <row xmlns:x14ac="http://schemas.microsoft.com/office/spreadsheetml/2009/9/ac" r="11" hidden="true" x14ac:dyDescent="0.25">
      <c r="A11" s="14">
        <v>10</v>
      </c>
      <c r="B11" s="14" t="s">
        <v>1722</v>
      </c>
      <c r="C11" s="14" t="s">
        <v>1844</v>
      </c>
      <c r="D11" s="5" t="s">
        <v>1964</v>
      </c>
      <c r="E11" s="14">
        <v>41.080800000000004</v>
      </c>
      <c r="F11" s="14">
        <v>-101.1408</v>
      </c>
      <c r="G11" s="14" t="s">
        <v>2031</v>
      </c>
      <c r="H11" s="14" t="s">
        <v>2044</v>
      </c>
      <c r="I11" s="88">
        <v>44551.067604166703</v>
      </c>
      <c r="J11" s="88">
        <v>44550.734270833302</v>
      </c>
      <c r="K11" s="5" t="s">
        <v>2162</v>
      </c>
      <c r="L11" s="16" t="s">
        <v>2216</v>
      </c>
      <c r="M11" s="88">
        <v>44550.484270833302</v>
      </c>
      <c r="N11" s="5">
        <v>6077</v>
      </c>
      <c r="O11" s="16" t="s">
        <v>2238</v>
      </c>
      <c r="P11" s="16" t="s">
        <v>2357</v>
      </c>
      <c r="Q11" s="21">
        <v>1201.3</v>
      </c>
      <c r="R11" s="21">
        <v>1283</v>
      </c>
      <c r="S11" s="5">
        <v>1135.50650733777</v>
      </c>
      <c r="T11" s="5">
        <v>855.90839492290024</v>
      </c>
      <c r="U11" s="14">
        <v>0.24623206525728872</v>
      </c>
      <c r="V11" s="5">
        <v>109.45664525432586</v>
      </c>
      <c r="W11" s="5">
        <v>4.12</v>
      </c>
      <c r="X11" s="75">
        <v>-1</v>
      </c>
      <c r="Y11" s="76">
        <v>2</v>
      </c>
      <c r="Z11" s="14"/>
    </row>
    <row xmlns:x14ac="http://schemas.microsoft.com/office/spreadsheetml/2009/9/ac" r="12" hidden="true" x14ac:dyDescent="0.25">
      <c r="A12" s="14">
        <v>11</v>
      </c>
      <c r="B12" s="14" t="s">
        <v>1723</v>
      </c>
      <c r="C12" s="14" t="s">
        <v>1845</v>
      </c>
      <c r="D12" s="5" t="s">
        <v>1965</v>
      </c>
      <c r="E12" s="14">
        <v>47.371037299999998</v>
      </c>
      <c r="F12" s="14">
        <v>-101.8356849</v>
      </c>
      <c r="G12" s="14" t="s">
        <v>2031</v>
      </c>
      <c r="H12" s="14" t="s">
        <v>2045</v>
      </c>
      <c r="I12" s="88">
        <v>44732.077442129608</v>
      </c>
      <c r="J12" s="88">
        <v>44731.744108796294</v>
      </c>
      <c r="K12" s="5" t="s">
        <v>2163</v>
      </c>
      <c r="L12" s="16" t="s">
        <v>2216</v>
      </c>
      <c r="M12" s="88">
        <v>44731.494108796294</v>
      </c>
      <c r="N12" s="5">
        <v>6469</v>
      </c>
      <c r="O12" s="16" t="s">
        <v>2239</v>
      </c>
      <c r="P12" s="16" t="s">
        <v>2358</v>
      </c>
      <c r="Q12" s="21">
        <v>522.70000000000005</v>
      </c>
      <c r="R12" s="21">
        <v>565.6</v>
      </c>
      <c r="S12" s="5">
        <v>507.26595514209998</v>
      </c>
      <c r="T12" s="5">
        <v>774.84385745891234</v>
      </c>
      <c r="U12" s="14">
        <v>0.52749036201701327</v>
      </c>
      <c r="V12" s="5">
        <v>92.522584493230625</v>
      </c>
      <c r="W12" s="5">
        <v>4.53</v>
      </c>
      <c r="X12" s="75">
        <v>1</v>
      </c>
      <c r="Y12" s="76">
        <v>1</v>
      </c>
      <c r="Z12" s="14"/>
    </row>
    <row xmlns:x14ac="http://schemas.microsoft.com/office/spreadsheetml/2009/9/ac" r="13" hidden="true" x14ac:dyDescent="0.25">
      <c r="A13" s="14">
        <v>12</v>
      </c>
      <c r="B13" s="14" t="s">
        <v>1724</v>
      </c>
      <c r="C13" s="14" t="s">
        <v>1846</v>
      </c>
      <c r="D13" s="5" t="s">
        <v>1966</v>
      </c>
      <c r="E13" s="14">
        <v>35.297199999999997</v>
      </c>
      <c r="F13" s="14">
        <v>-101.7475</v>
      </c>
      <c r="G13" s="14" t="s">
        <v>2031</v>
      </c>
      <c r="H13" s="14" t="s">
        <v>2046</v>
      </c>
      <c r="I13" s="88">
        <v>44676.068460648101</v>
      </c>
      <c r="J13" s="88">
        <v>44675.735127314802</v>
      </c>
      <c r="K13" s="5" t="s">
        <v>2164</v>
      </c>
      <c r="L13" s="16" t="s">
        <v>2216</v>
      </c>
      <c r="M13" s="88">
        <v>44675.485127314802</v>
      </c>
      <c r="N13" s="5">
        <v>6193</v>
      </c>
      <c r="O13" s="16" t="s">
        <v>2240</v>
      </c>
      <c r="P13" s="16" t="s">
        <v>2359</v>
      </c>
      <c r="Q13" s="21">
        <v>296.2</v>
      </c>
      <c r="R13" s="21">
        <v>292.8</v>
      </c>
      <c r="S13" s="5">
        <v>266.75464884786697</v>
      </c>
      <c r="T13" s="5">
        <v>143.01338147809196</v>
      </c>
      <c r="U13" s="14">
        <v>0.46387670432070327</v>
      </c>
      <c r="V13" s="5">
        <v>16.13010345601425</v>
      </c>
      <c r="W13" s="5">
        <v>6.66</v>
      </c>
      <c r="X13" s="75">
        <v>-1</v>
      </c>
      <c r="Y13" s="76">
        <v>0</v>
      </c>
      <c r="Z13" s="14"/>
    </row>
    <row xmlns:x14ac="http://schemas.microsoft.com/office/spreadsheetml/2009/9/ac" r="14" hidden="true" x14ac:dyDescent="0.25">
      <c r="A14" s="14">
        <v>13</v>
      </c>
      <c r="B14" s="14" t="s">
        <v>1725</v>
      </c>
      <c r="C14" s="14" t="s">
        <v>1847</v>
      </c>
      <c r="D14" s="5" t="s">
        <v>1967</v>
      </c>
      <c r="E14" s="14">
        <v>47.371037299999998</v>
      </c>
      <c r="F14" s="14">
        <v>-101.8356849</v>
      </c>
      <c r="G14" s="14" t="s">
        <v>2031</v>
      </c>
      <c r="H14" s="14" t="s">
        <v>2047</v>
      </c>
      <c r="I14" s="88">
        <v>44637.077025462997</v>
      </c>
      <c r="J14" s="88">
        <v>44636.74369212961</v>
      </c>
      <c r="K14" s="5" t="s">
        <v>2165</v>
      </c>
      <c r="L14" s="16" t="s">
        <v>2216</v>
      </c>
      <c r="M14" s="88">
        <v>44636.49369212961</v>
      </c>
      <c r="N14" s="5">
        <v>6469</v>
      </c>
      <c r="O14" s="16" t="s">
        <v>2241</v>
      </c>
      <c r="P14" s="16" t="s">
        <v>2360</v>
      </c>
      <c r="Q14" s="21">
        <v>560.6</v>
      </c>
      <c r="R14" s="21">
        <v>524.1</v>
      </c>
      <c r="S14" s="5">
        <v>480.97422940233298</v>
      </c>
      <c r="T14" s="5">
        <v>548.797601664529</v>
      </c>
      <c r="U14" s="14">
        <v>0.14101248698183794</v>
      </c>
      <c r="V14" s="5">
        <v>53.577713152950814</v>
      </c>
      <c r="W14" s="5">
        <v>9.18</v>
      </c>
      <c r="X14" s="75">
        <v>-1</v>
      </c>
      <c r="Y14" s="76">
        <v>0</v>
      </c>
      <c r="Z14" s="14"/>
    </row>
    <row xmlns:x14ac="http://schemas.microsoft.com/office/spreadsheetml/2009/9/ac" r="15" hidden="true" x14ac:dyDescent="0.25">
      <c r="A15" s="14">
        <v>14</v>
      </c>
      <c r="B15" s="14" t="s">
        <v>1726</v>
      </c>
      <c r="C15" s="14" t="s">
        <v>1848</v>
      </c>
      <c r="D15" s="5" t="s">
        <v>1967</v>
      </c>
      <c r="E15" s="14">
        <v>47.371037299999998</v>
      </c>
      <c r="F15" s="14">
        <v>-101.8356849</v>
      </c>
      <c r="G15" s="14" t="s">
        <v>2031</v>
      </c>
      <c r="H15" s="14" t="s">
        <v>2048</v>
      </c>
      <c r="I15" s="88">
        <v>44739.078784722202</v>
      </c>
      <c r="J15" s="88">
        <v>44738.745451388902</v>
      </c>
      <c r="K15" s="5" t="s">
        <v>2165</v>
      </c>
      <c r="L15" s="16" t="s">
        <v>2216</v>
      </c>
      <c r="M15" s="88">
        <v>44738.495451388902</v>
      </c>
      <c r="N15" s="5">
        <v>6469</v>
      </c>
      <c r="O15" s="16" t="s">
        <v>2242</v>
      </c>
      <c r="P15" s="16" t="s">
        <v>2361</v>
      </c>
      <c r="Q15" s="21">
        <v>667</v>
      </c>
      <c r="R15" s="21">
        <v>827.8</v>
      </c>
      <c r="S15" s="5">
        <v>733.94874204960001</v>
      </c>
      <c r="T15" s="5">
        <v>605.42790036337522</v>
      </c>
      <c r="U15" s="14">
        <v>0.17510874305380225</v>
      </c>
      <c r="V15" s="5">
        <v>64.842197222350009</v>
      </c>
      <c r="W15" s="5">
        <v>6.59</v>
      </c>
      <c r="X15" s="75">
        <v>1</v>
      </c>
      <c r="Y15" s="76">
        <v>1</v>
      </c>
      <c r="Z15" s="22" t="s">
        <v>2466</v>
      </c>
    </row>
    <row xmlns:x14ac="http://schemas.microsoft.com/office/spreadsheetml/2009/9/ac" r="16" hidden="true" x14ac:dyDescent="0.25">
      <c r="A16" s="14">
        <v>15</v>
      </c>
      <c r="B16" s="14" t="s">
        <v>1727</v>
      </c>
      <c r="C16" s="14" t="s">
        <v>1849</v>
      </c>
      <c r="D16" s="5" t="s">
        <v>1968</v>
      </c>
      <c r="E16" s="14">
        <v>40.462699999999998</v>
      </c>
      <c r="F16" s="14">
        <v>-107.5912</v>
      </c>
      <c r="G16" s="14" t="s">
        <v>2031</v>
      </c>
      <c r="H16" s="14" t="s">
        <v>2049</v>
      </c>
      <c r="I16" s="88">
        <v>45196.092118055603</v>
      </c>
      <c r="J16" s="88">
        <v>45195.758784722202</v>
      </c>
      <c r="K16" s="5" t="s">
        <v>2166</v>
      </c>
      <c r="L16" s="16" t="s">
        <v>2217</v>
      </c>
      <c r="M16" s="88">
        <v>45195.467118055603</v>
      </c>
      <c r="N16" s="5">
        <v>6021</v>
      </c>
      <c r="O16" s="16" t="s">
        <v>2243</v>
      </c>
      <c r="P16" s="16" t="s">
        <v>2362</v>
      </c>
      <c r="Q16" s="21">
        <v>761.2</v>
      </c>
      <c r="R16" s="21">
        <v>909.1</v>
      </c>
      <c r="S16" s="5">
        <v>717.38354869720001</v>
      </c>
      <c r="T16" s="5">
        <v>680.66819252778623</v>
      </c>
      <c r="U16" s="14">
        <v>5.1179534624247347E-2</v>
      </c>
      <c r="V16" s="5">
        <v>319.4965169942102</v>
      </c>
      <c r="W16" s="5">
        <v>1.1000000000000001</v>
      </c>
      <c r="X16" s="75">
        <v>-1</v>
      </c>
      <c r="Y16" s="76">
        <v>0.5</v>
      </c>
      <c r="Z16" s="14"/>
    </row>
    <row xmlns:x14ac="http://schemas.microsoft.com/office/spreadsheetml/2009/9/ac" r="17" hidden="true" x14ac:dyDescent="0.25">
      <c r="A17" s="14">
        <v>16</v>
      </c>
      <c r="B17" s="14" t="s">
        <v>1728</v>
      </c>
      <c r="C17" s="14" t="s">
        <v>1850</v>
      </c>
      <c r="D17" s="5" t="s">
        <v>1968</v>
      </c>
      <c r="E17" s="14">
        <v>40.462699999999998</v>
      </c>
      <c r="F17" s="14">
        <v>-107.5912</v>
      </c>
      <c r="G17" s="14" t="s">
        <v>2031</v>
      </c>
      <c r="H17" s="14" t="s">
        <v>2050</v>
      </c>
      <c r="I17" s="88">
        <v>44853.090995370403</v>
      </c>
      <c r="J17" s="88">
        <v>44852.757662037002</v>
      </c>
      <c r="K17" s="5" t="s">
        <v>2166</v>
      </c>
      <c r="L17" s="16" t="s">
        <v>2217</v>
      </c>
      <c r="M17" s="88">
        <v>44852.465995370403</v>
      </c>
      <c r="N17" s="5">
        <v>6021</v>
      </c>
      <c r="O17" s="16" t="s">
        <v>2244</v>
      </c>
      <c r="P17" s="16" t="s">
        <v>2363</v>
      </c>
      <c r="Q17" s="21">
        <v>830.6</v>
      </c>
      <c r="R17" s="21">
        <v>831.6</v>
      </c>
      <c r="S17" s="5">
        <v>753.67396224633296</v>
      </c>
      <c r="T17" s="5">
        <v>801.85098619767939</v>
      </c>
      <c r="U17" s="14">
        <v>6.3922898182331142E-2</v>
      </c>
      <c r="V17" s="5">
        <v>282.90738945683455</v>
      </c>
      <c r="W17" s="5">
        <v>1.63</v>
      </c>
      <c r="X17" s="75">
        <v>-1</v>
      </c>
      <c r="Y17" s="76">
        <v>1</v>
      </c>
      <c r="Z17" s="22" t="s">
        <v>2467</v>
      </c>
    </row>
    <row xmlns:x14ac="http://schemas.microsoft.com/office/spreadsheetml/2009/9/ac" r="18" hidden="true" x14ac:dyDescent="0.25">
      <c r="A18" s="14">
        <v>17</v>
      </c>
      <c r="B18" s="14" t="s">
        <v>1729</v>
      </c>
      <c r="C18" s="14" t="s">
        <v>1851</v>
      </c>
      <c r="D18" s="5" t="s">
        <v>1969</v>
      </c>
      <c r="E18" s="14">
        <v>36.69</v>
      </c>
      <c r="F18" s="14">
        <v>-108.48139999999999</v>
      </c>
      <c r="G18" s="14" t="s">
        <v>2031</v>
      </c>
      <c r="H18" s="14" t="s">
        <v>2051</v>
      </c>
      <c r="I18" s="88">
        <v>44723.08758101851</v>
      </c>
      <c r="J18" s="88">
        <v>44722.754247685196</v>
      </c>
      <c r="K18" s="5" t="s">
        <v>2167</v>
      </c>
      <c r="L18" s="16" t="s">
        <v>2217</v>
      </c>
      <c r="M18" s="88">
        <v>44722.46258101851</v>
      </c>
      <c r="N18" s="5">
        <v>2442</v>
      </c>
      <c r="O18" s="16" t="s">
        <v>2245</v>
      </c>
      <c r="P18" s="16" t="s">
        <v>2364</v>
      </c>
      <c r="Q18" s="21">
        <v>1471.5</v>
      </c>
      <c r="R18" s="21">
        <v>1052.8599999999999</v>
      </c>
      <c r="S18" s="5">
        <v>1296.94396295464</v>
      </c>
      <c r="T18" s="5">
        <v>1078.7941168770378</v>
      </c>
      <c r="U18" s="14">
        <v>0.16820298510093137</v>
      </c>
      <c r="V18" s="5">
        <v>176.87056872359531</v>
      </c>
      <c r="W18" s="5">
        <v>2.97</v>
      </c>
      <c r="X18" s="75">
        <v>1</v>
      </c>
      <c r="Y18" s="76">
        <v>1</v>
      </c>
      <c r="Z18" s="22" t="s">
        <v>2468</v>
      </c>
    </row>
    <row xmlns:x14ac="http://schemas.microsoft.com/office/spreadsheetml/2009/9/ac" r="19" hidden="true" x14ac:dyDescent="0.25">
      <c r="A19" s="14">
        <v>18</v>
      </c>
      <c r="B19" s="14" t="s">
        <v>1730</v>
      </c>
      <c r="C19" s="14" t="s">
        <v>1852</v>
      </c>
      <c r="D19" s="5" t="s">
        <v>1969</v>
      </c>
      <c r="E19" s="14">
        <v>36.69</v>
      </c>
      <c r="F19" s="14">
        <v>-108.48139999999999</v>
      </c>
      <c r="G19" s="14" t="s">
        <v>2031</v>
      </c>
      <c r="H19" s="14" t="s">
        <v>2052</v>
      </c>
      <c r="I19" s="88">
        <v>44672.086921296293</v>
      </c>
      <c r="J19" s="88">
        <v>44671.753587962994</v>
      </c>
      <c r="K19" s="5" t="s">
        <v>2167</v>
      </c>
      <c r="L19" s="16" t="s">
        <v>2217</v>
      </c>
      <c r="M19" s="88">
        <v>44671.461921296293</v>
      </c>
      <c r="N19" s="5">
        <v>2442</v>
      </c>
      <c r="O19" s="16" t="s">
        <v>2246</v>
      </c>
      <c r="P19" s="16" t="s">
        <v>2365</v>
      </c>
      <c r="Q19" s="21">
        <v>539.29999999999995</v>
      </c>
      <c r="R19" s="21">
        <v>621.1</v>
      </c>
      <c r="S19" s="5">
        <v>495.42870625966702</v>
      </c>
      <c r="T19" s="5">
        <v>312.33437642986303</v>
      </c>
      <c r="U19" s="14">
        <v>0.36956746251566519</v>
      </c>
      <c r="V19" s="5">
        <v>69.372367043482001</v>
      </c>
      <c r="W19" s="5">
        <v>2.2999999999999998</v>
      </c>
      <c r="X19" s="75">
        <v>-1</v>
      </c>
      <c r="Y19" s="76">
        <v>2</v>
      </c>
      <c r="Z19" s="22" t="s">
        <v>2469</v>
      </c>
    </row>
    <row xmlns:x14ac="http://schemas.microsoft.com/office/spreadsheetml/2009/9/ac" r="20" hidden="true" x14ac:dyDescent="0.25">
      <c r="A20" s="14">
        <v>19</v>
      </c>
      <c r="B20" s="14" t="s">
        <v>1731</v>
      </c>
      <c r="C20" s="14" t="s">
        <v>1853</v>
      </c>
      <c r="D20" s="5" t="s">
        <v>1969</v>
      </c>
      <c r="E20" s="5">
        <v>36.69</v>
      </c>
      <c r="F20" s="5">
        <v>-108.48139999999999</v>
      </c>
      <c r="G20" s="14" t="s">
        <v>2031</v>
      </c>
      <c r="H20" s="14" t="s">
        <v>2053</v>
      </c>
      <c r="I20" s="88">
        <v>45298.092048611099</v>
      </c>
      <c r="J20" s="88">
        <v>45297.7587152778</v>
      </c>
      <c r="K20" s="5" t="s">
        <v>2167</v>
      </c>
      <c r="L20" s="16" t="s">
        <v>2217</v>
      </c>
      <c r="M20" s="88">
        <v>45297.467048611099</v>
      </c>
      <c r="N20" s="5">
        <v>2442</v>
      </c>
      <c r="O20" s="16" t="s">
        <v>2247</v>
      </c>
      <c r="P20" s="16" t="s">
        <v>2366</v>
      </c>
      <c r="Q20" s="21">
        <v>1357.4</v>
      </c>
      <c r="R20" s="21">
        <v>1191</v>
      </c>
      <c r="S20" s="5">
        <v>1201.2214579288</v>
      </c>
      <c r="T20" s="5">
        <v>732.08163098183445</v>
      </c>
      <c r="U20" s="14">
        <v>0.39055231976614663</v>
      </c>
      <c r="V20" s="5">
        <v>308.75296463828693</v>
      </c>
      <c r="W20" s="5">
        <v>1.32</v>
      </c>
      <c r="X20" s="76">
        <v>1</v>
      </c>
      <c r="Y20" s="76">
        <v>1</v>
      </c>
      <c r="Z20" s="22"/>
    </row>
    <row xmlns:x14ac="http://schemas.microsoft.com/office/spreadsheetml/2009/9/ac" r="21" hidden="true" x14ac:dyDescent="0.25">
      <c r="A21" s="14">
        <v>20</v>
      </c>
      <c r="B21" s="14" t="s">
        <v>1732</v>
      </c>
      <c r="C21" s="14" t="s">
        <v>1854</v>
      </c>
      <c r="D21" s="5" t="s">
        <v>1970</v>
      </c>
      <c r="E21" s="14">
        <v>41.7378</v>
      </c>
      <c r="F21" s="14">
        <v>-108.78749999999999</v>
      </c>
      <c r="G21" s="14" t="s">
        <v>2031</v>
      </c>
      <c r="H21" s="14" t="s">
        <v>2054</v>
      </c>
      <c r="I21" s="88">
        <v>44605.090347222198</v>
      </c>
      <c r="J21" s="88">
        <v>44604.757013888899</v>
      </c>
      <c r="K21" s="5" t="s">
        <v>2168</v>
      </c>
      <c r="L21" s="16" t="s">
        <v>2217</v>
      </c>
      <c r="M21" s="88">
        <v>44604.465347222198</v>
      </c>
      <c r="N21" s="5">
        <v>8066</v>
      </c>
      <c r="O21" s="16" t="s">
        <v>2248</v>
      </c>
      <c r="P21" s="16" t="s">
        <v>2367</v>
      </c>
      <c r="Q21" s="21">
        <v>580.1</v>
      </c>
      <c r="R21" s="21">
        <v>545</v>
      </c>
      <c r="S21" s="5">
        <v>520.95083694499999</v>
      </c>
      <c r="T21" s="5">
        <v>472.34023099513979</v>
      </c>
      <c r="U21" s="14">
        <v>9.331131174474401E-2</v>
      </c>
      <c r="V21" s="5">
        <v>56.611521256976083</v>
      </c>
      <c r="W21" s="5">
        <v>4.49</v>
      </c>
      <c r="X21" s="75">
        <v>-1</v>
      </c>
      <c r="Y21" s="76">
        <v>1</v>
      </c>
      <c r="Z21" s="22" t="s">
        <v>2470</v>
      </c>
    </row>
    <row xmlns:x14ac="http://schemas.microsoft.com/office/spreadsheetml/2009/9/ac" r="22" hidden="true" x14ac:dyDescent="0.25">
      <c r="A22" s="14">
        <v>21</v>
      </c>
      <c r="B22" s="14" t="s">
        <v>1733</v>
      </c>
      <c r="C22" s="14" t="s">
        <v>1855</v>
      </c>
      <c r="D22" s="5" t="s">
        <v>1970</v>
      </c>
      <c r="E22" s="5">
        <v>41.7378</v>
      </c>
      <c r="F22" s="5">
        <v>-108.78749999999999</v>
      </c>
      <c r="G22" s="14" t="s">
        <v>2031</v>
      </c>
      <c r="H22" s="14" t="s">
        <v>2055</v>
      </c>
      <c r="I22" s="88">
        <v>45231.097268518497</v>
      </c>
      <c r="J22" s="88">
        <v>45230.763935185198</v>
      </c>
      <c r="K22" s="5" t="s">
        <v>2168</v>
      </c>
      <c r="L22" s="16" t="s">
        <v>2217</v>
      </c>
      <c r="M22" s="88">
        <v>45230.472268518497</v>
      </c>
      <c r="N22" s="5">
        <v>8066</v>
      </c>
      <c r="O22" s="16" t="s">
        <v>2249</v>
      </c>
      <c r="P22" s="16" t="s">
        <v>2368</v>
      </c>
      <c r="Q22" s="21">
        <v>1208.8</v>
      </c>
      <c r="R22" s="21">
        <v>1174.8</v>
      </c>
      <c r="S22" s="5">
        <v>1086.3234866586699</v>
      </c>
      <c r="T22" s="5">
        <v>1033.7295981493905</v>
      </c>
      <c r="U22" s="14">
        <v>4.8414573702211361E-2</v>
      </c>
      <c r="V22" s="5">
        <v>96.759182390285432</v>
      </c>
      <c r="W22" s="5">
        <v>6.01</v>
      </c>
      <c r="X22" s="76">
        <v>-1</v>
      </c>
      <c r="Y22" s="76">
        <v>1</v>
      </c>
      <c r="Z22" s="14"/>
    </row>
    <row xmlns:x14ac="http://schemas.microsoft.com/office/spreadsheetml/2009/9/ac" r="23" hidden="true" x14ac:dyDescent="0.25">
      <c r="A23" s="14">
        <v>22</v>
      </c>
      <c r="B23" s="14" t="s">
        <v>1734</v>
      </c>
      <c r="C23" s="14" t="s">
        <v>1856</v>
      </c>
      <c r="D23" s="5" t="s">
        <v>1970</v>
      </c>
      <c r="E23" s="5">
        <v>41.7378</v>
      </c>
      <c r="F23" s="5">
        <v>-108.78749999999999</v>
      </c>
      <c r="G23" s="14" t="s">
        <v>2031</v>
      </c>
      <c r="H23" s="14" t="s">
        <v>2056</v>
      </c>
      <c r="I23" s="88">
        <v>45282.097650462994</v>
      </c>
      <c r="J23" s="88">
        <v>45281.764317129608</v>
      </c>
      <c r="K23" s="5" t="s">
        <v>2168</v>
      </c>
      <c r="L23" s="16" t="s">
        <v>2217</v>
      </c>
      <c r="M23" s="88">
        <v>45281.472650462994</v>
      </c>
      <c r="N23" s="5">
        <v>8066</v>
      </c>
      <c r="O23" s="16" t="s">
        <v>2250</v>
      </c>
      <c r="P23" s="16" t="s">
        <v>2368</v>
      </c>
      <c r="Q23" s="21">
        <v>994.7</v>
      </c>
      <c r="R23" s="21">
        <v>868</v>
      </c>
      <c r="S23" s="5">
        <v>864.06322535866695</v>
      </c>
      <c r="T23" s="5">
        <v>776.22320597715509</v>
      </c>
      <c r="U23" s="14">
        <v>0.1016592499293672</v>
      </c>
      <c r="V23" s="5">
        <v>128.52406996095374</v>
      </c>
      <c r="W23" s="5">
        <v>3.18</v>
      </c>
      <c r="X23" s="76">
        <v>1</v>
      </c>
      <c r="Y23" s="76">
        <v>0.5</v>
      </c>
      <c r="Z23" s="14"/>
    </row>
    <row xmlns:x14ac="http://schemas.microsoft.com/office/spreadsheetml/2009/9/ac" r="24" hidden="true" x14ac:dyDescent="0.25">
      <c r="A24" s="14">
        <v>23</v>
      </c>
      <c r="B24" s="14" t="s">
        <v>1735</v>
      </c>
      <c r="C24" s="14" t="s">
        <v>1857</v>
      </c>
      <c r="D24" s="5" t="s">
        <v>1971</v>
      </c>
      <c r="E24" s="14">
        <v>39.174700000000001</v>
      </c>
      <c r="F24" s="14">
        <v>-111.02889999999999</v>
      </c>
      <c r="G24" s="14" t="s">
        <v>2031</v>
      </c>
      <c r="H24" s="14" t="s">
        <v>2057</v>
      </c>
      <c r="I24" s="88">
        <v>44670.095821759292</v>
      </c>
      <c r="J24" s="88">
        <v>44669.762488425906</v>
      </c>
      <c r="K24" s="5" t="s">
        <v>2169</v>
      </c>
      <c r="L24" s="16" t="s">
        <v>2217</v>
      </c>
      <c r="M24" s="88">
        <v>44669.470821759292</v>
      </c>
      <c r="N24" s="5">
        <v>6165</v>
      </c>
      <c r="O24" s="16" t="s">
        <v>2251</v>
      </c>
      <c r="P24" s="16" t="s">
        <v>2369</v>
      </c>
      <c r="Q24" s="21">
        <v>909.6</v>
      </c>
      <c r="R24" s="21">
        <v>899.7</v>
      </c>
      <c r="S24" s="5">
        <v>822.63058630830005</v>
      </c>
      <c r="T24" s="5">
        <v>137.38047175763415</v>
      </c>
      <c r="U24" s="14">
        <v>0.83299858521653902</v>
      </c>
      <c r="V24" s="5">
        <v>101.71981193751321</v>
      </c>
      <c r="W24" s="5">
        <v>0.6</v>
      </c>
      <c r="X24" s="75">
        <v>1</v>
      </c>
      <c r="Y24" s="76">
        <v>3</v>
      </c>
      <c r="Z24" s="22" t="s">
        <v>2471</v>
      </c>
    </row>
    <row xmlns:x14ac="http://schemas.microsoft.com/office/spreadsheetml/2009/9/ac" r="25" hidden="true" x14ac:dyDescent="0.25">
      <c r="A25" s="14">
        <v>24</v>
      </c>
      <c r="B25" s="14" t="s">
        <v>1736</v>
      </c>
      <c r="C25" s="14" t="s">
        <v>1858</v>
      </c>
      <c r="D25" s="5" t="s">
        <v>1971</v>
      </c>
      <c r="E25" s="5">
        <v>39.174700000000001</v>
      </c>
      <c r="F25" s="5">
        <v>-111.02889999999999</v>
      </c>
      <c r="G25" s="14" t="s">
        <v>2031</v>
      </c>
      <c r="H25" s="14" t="s">
        <v>2058</v>
      </c>
      <c r="I25" s="88">
        <v>45296.100983796299</v>
      </c>
      <c r="J25" s="88">
        <v>45295.767650463</v>
      </c>
      <c r="K25" s="5" t="s">
        <v>2169</v>
      </c>
      <c r="L25" s="16" t="s">
        <v>2217</v>
      </c>
      <c r="M25" s="88">
        <v>45295.475983796299</v>
      </c>
      <c r="N25" s="5">
        <v>6165</v>
      </c>
      <c r="O25" s="16" t="s">
        <v>2252</v>
      </c>
      <c r="P25" s="16" t="s">
        <v>2370</v>
      </c>
      <c r="Q25" s="21">
        <v>353.2</v>
      </c>
      <c r="R25" s="21">
        <v>352.6</v>
      </c>
      <c r="S25" s="5">
        <v>320.19085398300001</v>
      </c>
      <c r="T25" s="5">
        <v>173.50113605571727</v>
      </c>
      <c r="U25" s="14">
        <v>0.45813212995481434</v>
      </c>
      <c r="V25" s="5">
        <v>129.34828138452028</v>
      </c>
      <c r="W25" s="5">
        <v>0.6</v>
      </c>
      <c r="X25" s="76">
        <v>-1</v>
      </c>
      <c r="Y25" s="76">
        <v>3</v>
      </c>
      <c r="Z25" s="14"/>
    </row>
    <row xmlns:x14ac="http://schemas.microsoft.com/office/spreadsheetml/2009/9/ac" r="26" hidden="true" x14ac:dyDescent="0.25">
      <c r="A26" s="14">
        <v>25</v>
      </c>
      <c r="B26" s="14" t="s">
        <v>1737</v>
      </c>
      <c r="C26" s="14" t="s">
        <v>1859</v>
      </c>
      <c r="D26" s="5" t="s">
        <v>1972</v>
      </c>
      <c r="E26" s="14">
        <v>39.384399999999999</v>
      </c>
      <c r="F26" s="14">
        <v>-80.332499999999996</v>
      </c>
      <c r="G26" s="14" t="s">
        <v>2031</v>
      </c>
      <c r="H26" s="14" t="s">
        <v>2059</v>
      </c>
      <c r="I26" s="88">
        <v>45212.016354166699</v>
      </c>
      <c r="J26" s="88">
        <v>45211.683020833298</v>
      </c>
      <c r="K26" s="5" t="s">
        <v>2170</v>
      </c>
      <c r="L26" s="16" t="s">
        <v>2218</v>
      </c>
      <c r="M26" s="88">
        <v>45211.474687499998</v>
      </c>
      <c r="N26" s="5">
        <v>3944</v>
      </c>
      <c r="O26" s="16" t="s">
        <v>2253</v>
      </c>
      <c r="P26" s="16" t="s">
        <v>2371</v>
      </c>
      <c r="Q26" s="21">
        <v>229.9</v>
      </c>
      <c r="R26" s="21">
        <v>228.3</v>
      </c>
      <c r="S26" s="5">
        <v>208.00536508546699</v>
      </c>
      <c r="T26" s="5">
        <v>290.27917125418566</v>
      </c>
      <c r="U26" s="14">
        <v>0.39553694268853745</v>
      </c>
      <c r="V26" s="5">
        <v>187.06074741514755</v>
      </c>
      <c r="W26" s="5">
        <v>0.73</v>
      </c>
      <c r="X26" s="75">
        <v>-1</v>
      </c>
      <c r="Y26" s="76">
        <v>3</v>
      </c>
      <c r="Z26" s="22" t="s">
        <v>2472</v>
      </c>
    </row>
    <row xmlns:x14ac="http://schemas.microsoft.com/office/spreadsheetml/2009/9/ac" r="27" hidden="true" x14ac:dyDescent="0.25">
      <c r="A27" s="14">
        <v>26</v>
      </c>
      <c r="B27" s="14" t="s">
        <v>1738</v>
      </c>
      <c r="C27" s="14" t="s">
        <v>1860</v>
      </c>
      <c r="D27" s="5" t="s">
        <v>1973</v>
      </c>
      <c r="E27" s="5">
        <v>38.584699999999998</v>
      </c>
      <c r="F27" s="5">
        <v>-85.411699999999996</v>
      </c>
      <c r="G27" s="14" t="s">
        <v>2031</v>
      </c>
      <c r="H27" s="14" t="s">
        <v>2060</v>
      </c>
      <c r="I27" s="88">
        <v>45231.029178240708</v>
      </c>
      <c r="J27" s="88">
        <v>45230.695844907408</v>
      </c>
      <c r="K27" s="5" t="s">
        <v>2171</v>
      </c>
      <c r="L27" s="16" t="s">
        <v>2218</v>
      </c>
      <c r="M27" s="88">
        <v>45230.487511574094</v>
      </c>
      <c r="N27" s="5">
        <v>6071</v>
      </c>
      <c r="O27" s="16" t="s">
        <v>2254</v>
      </c>
      <c r="P27" s="16" t="s">
        <v>2372</v>
      </c>
      <c r="Q27" s="21">
        <v>278.2</v>
      </c>
      <c r="R27" s="21">
        <v>284.99</v>
      </c>
      <c r="S27" s="5">
        <v>256.69064373722</v>
      </c>
      <c r="T27" s="5">
        <v>1307.566326047518</v>
      </c>
      <c r="U27" s="14">
        <v>4.093938396080004</v>
      </c>
      <c r="V27" s="5">
        <v>208.0832083891886</v>
      </c>
      <c r="W27" s="5">
        <v>3.2</v>
      </c>
      <c r="X27" s="75">
        <v>-1</v>
      </c>
      <c r="Y27" s="76">
        <v>2</v>
      </c>
      <c r="Z27" s="89" t="s">
        <v>2534</v>
      </c>
    </row>
    <row xmlns:x14ac="http://schemas.microsoft.com/office/spreadsheetml/2009/9/ac" r="28" hidden="true" x14ac:dyDescent="0.25">
      <c r="A28" s="14">
        <v>27</v>
      </c>
      <c r="B28" s="14" t="s">
        <v>1739</v>
      </c>
      <c r="C28" s="14" t="s">
        <v>1861</v>
      </c>
      <c r="D28" s="5" t="s">
        <v>1973</v>
      </c>
      <c r="E28" s="14">
        <v>38.584699999999998</v>
      </c>
      <c r="F28" s="14">
        <v>-85.411699999999996</v>
      </c>
      <c r="G28" s="14" t="s">
        <v>2031</v>
      </c>
      <c r="H28" s="14" t="s">
        <v>2061</v>
      </c>
      <c r="I28" s="88">
        <v>45122.0292708333</v>
      </c>
      <c r="J28" s="88">
        <v>45121.695937500001</v>
      </c>
      <c r="K28" s="5" t="s">
        <v>2171</v>
      </c>
      <c r="L28" s="16" t="s">
        <v>2218</v>
      </c>
      <c r="M28" s="88">
        <v>45121.487604166701</v>
      </c>
      <c r="N28" s="5">
        <v>6071</v>
      </c>
      <c r="O28" s="16" t="s">
        <v>2255</v>
      </c>
      <c r="P28" s="16" t="s">
        <v>2372</v>
      </c>
      <c r="Q28" s="21">
        <v>1373.5</v>
      </c>
      <c r="R28" s="21">
        <v>1399.05</v>
      </c>
      <c r="S28" s="5">
        <v>1262.2432394648999</v>
      </c>
      <c r="T28" s="5">
        <v>1503.3098709762951</v>
      </c>
      <c r="U28" s="14">
        <v>0.19098270759096322</v>
      </c>
      <c r="V28" s="5">
        <v>593.78667807637112</v>
      </c>
      <c r="W28" s="5">
        <v>1.52</v>
      </c>
      <c r="X28" s="75">
        <v>1</v>
      </c>
      <c r="Y28" s="76">
        <v>1</v>
      </c>
      <c r="Z28" s="14"/>
    </row>
    <row xmlns:x14ac="http://schemas.microsoft.com/office/spreadsheetml/2009/9/ac" r="29" hidden="true" x14ac:dyDescent="0.25">
      <c r="A29" s="14">
        <v>28</v>
      </c>
      <c r="B29" s="14" t="s">
        <v>1740</v>
      </c>
      <c r="C29" s="14" t="s">
        <v>1862</v>
      </c>
      <c r="D29" s="5" t="s">
        <v>1974</v>
      </c>
      <c r="E29" s="5">
        <v>37.151699999999998</v>
      </c>
      <c r="F29" s="5">
        <v>-88.775000000000006</v>
      </c>
      <c r="G29" s="14" t="s">
        <v>2031</v>
      </c>
      <c r="H29" s="14" t="s">
        <v>2062</v>
      </c>
      <c r="I29" s="88">
        <v>45273.037743055589</v>
      </c>
      <c r="J29" s="88">
        <v>45272.704409722202</v>
      </c>
      <c r="K29" s="5" t="s">
        <v>2171</v>
      </c>
      <c r="L29" s="16" t="s">
        <v>2219</v>
      </c>
      <c r="M29" s="88">
        <v>45272.454409722202</v>
      </c>
      <c r="N29" s="5">
        <v>1379</v>
      </c>
      <c r="O29" s="16" t="s">
        <v>2256</v>
      </c>
      <c r="P29" s="16" t="s">
        <v>2373</v>
      </c>
      <c r="Q29" s="21">
        <v>943.29899999999998</v>
      </c>
      <c r="R29" s="21">
        <v>928</v>
      </c>
      <c r="S29" s="5">
        <v>843.25534065372597</v>
      </c>
      <c r="T29" s="5">
        <v>636.3075613037928</v>
      </c>
      <c r="U29" s="14">
        <v>0.24541532009687458</v>
      </c>
      <c r="V29" s="5">
        <v>204.23440644616463</v>
      </c>
      <c r="W29" s="5">
        <v>1.77</v>
      </c>
      <c r="X29" s="75">
        <v>-1</v>
      </c>
      <c r="Y29" s="76">
        <v>0.5</v>
      </c>
      <c r="Z29" s="22" t="s">
        <v>2473</v>
      </c>
    </row>
    <row xmlns:x14ac="http://schemas.microsoft.com/office/spreadsheetml/2009/9/ac" r="30" hidden="true" x14ac:dyDescent="0.25">
      <c r="A30" s="14">
        <v>29</v>
      </c>
      <c r="B30" s="14" t="s">
        <v>1741</v>
      </c>
      <c r="C30" s="14" t="s">
        <v>1863</v>
      </c>
      <c r="D30" s="5" t="s">
        <v>1974</v>
      </c>
      <c r="E30" s="5">
        <v>37.151699999999998</v>
      </c>
      <c r="F30" s="5">
        <v>-88.775000000000006</v>
      </c>
      <c r="G30" s="14" t="s">
        <v>2031</v>
      </c>
      <c r="H30" s="14" t="s">
        <v>2063</v>
      </c>
      <c r="I30" s="88">
        <v>44647.032268518509</v>
      </c>
      <c r="J30" s="88">
        <v>44646.698935185195</v>
      </c>
      <c r="K30" s="5" t="s">
        <v>2171</v>
      </c>
      <c r="L30" s="16" t="s">
        <v>2219</v>
      </c>
      <c r="M30" s="88">
        <v>44646.448935185195</v>
      </c>
      <c r="N30" s="5">
        <v>1379</v>
      </c>
      <c r="O30" s="16" t="s">
        <v>2257</v>
      </c>
      <c r="P30" s="16" t="s">
        <v>2374</v>
      </c>
      <c r="Q30" s="21">
        <v>811.40099999999995</v>
      </c>
      <c r="R30" s="21">
        <v>780.99800000000005</v>
      </c>
      <c r="S30" s="5">
        <v>714.94506635557104</v>
      </c>
      <c r="T30" s="5">
        <v>2035.132328012585</v>
      </c>
      <c r="U30" s="14">
        <v>1.8465576220934876</v>
      </c>
      <c r="V30" s="5">
        <v>195.68014620337769</v>
      </c>
      <c r="W30" s="5">
        <v>5.61</v>
      </c>
      <c r="X30" s="75">
        <v>-1</v>
      </c>
      <c r="Y30" s="76">
        <v>0.5</v>
      </c>
      <c r="Z30" s="22" t="s">
        <v>2473</v>
      </c>
    </row>
    <row xmlns:x14ac="http://schemas.microsoft.com/office/spreadsheetml/2009/9/ac" r="31" hidden="true" x14ac:dyDescent="0.25">
      <c r="A31" s="14">
        <v>30</v>
      </c>
      <c r="B31" s="14" t="s">
        <v>1742</v>
      </c>
      <c r="C31" s="14" t="s">
        <v>1864</v>
      </c>
      <c r="D31" s="5" t="s">
        <v>1974</v>
      </c>
      <c r="E31" s="5">
        <v>37.151699999999998</v>
      </c>
      <c r="F31" s="5">
        <v>-88.775000000000006</v>
      </c>
      <c r="G31" s="14" t="s">
        <v>2031</v>
      </c>
      <c r="H31" s="14" t="s">
        <v>2064</v>
      </c>
      <c r="I31" s="88">
        <v>45164.037974537001</v>
      </c>
      <c r="J31" s="88">
        <v>45163.704641203702</v>
      </c>
      <c r="K31" s="5" t="s">
        <v>2171</v>
      </c>
      <c r="L31" s="16" t="s">
        <v>2219</v>
      </c>
      <c r="M31" s="88">
        <v>45163.454641203702</v>
      </c>
      <c r="N31" s="5">
        <v>1379</v>
      </c>
      <c r="O31" s="16" t="s">
        <v>2258</v>
      </c>
      <c r="P31" s="16" t="s">
        <v>2375</v>
      </c>
      <c r="Q31" s="21">
        <v>1266.6010000000001</v>
      </c>
      <c r="R31" s="21">
        <v>1261.202</v>
      </c>
      <c r="S31" s="5">
        <v>1144.6329974986099</v>
      </c>
      <c r="T31" s="5">
        <v>1124.9651103889091</v>
      </c>
      <c r="U31" s="14">
        <v>1.7182701488321107E-2</v>
      </c>
      <c r="V31" s="5">
        <v>218.75936669875881</v>
      </c>
      <c r="W31" s="5">
        <v>2.61</v>
      </c>
      <c r="X31" s="75">
        <v>1</v>
      </c>
      <c r="Y31" s="76">
        <v>1</v>
      </c>
      <c r="Z31" s="22" t="s">
        <v>2474</v>
      </c>
    </row>
    <row xmlns:x14ac="http://schemas.microsoft.com/office/spreadsheetml/2009/9/ac" r="32" hidden="true" x14ac:dyDescent="0.25">
      <c r="A32" s="14">
        <v>31</v>
      </c>
      <c r="B32" s="14" t="s">
        <v>1743</v>
      </c>
      <c r="C32" s="14" t="s">
        <v>1865</v>
      </c>
      <c r="D32" s="5" t="s">
        <v>1975</v>
      </c>
      <c r="E32" s="5">
        <v>34.4236</v>
      </c>
      <c r="F32" s="5">
        <v>-92.139200000000002</v>
      </c>
      <c r="G32" s="14" t="s">
        <v>2031</v>
      </c>
      <c r="H32" s="14" t="s">
        <v>2065</v>
      </c>
      <c r="I32" s="88">
        <v>45206.04582175929</v>
      </c>
      <c r="J32" s="88">
        <v>45205.712488425903</v>
      </c>
      <c r="K32" s="5" t="s">
        <v>2172</v>
      </c>
      <c r="L32" s="16" t="s">
        <v>2219</v>
      </c>
      <c r="M32" s="88">
        <v>45205.462488425903</v>
      </c>
      <c r="N32" s="5">
        <v>6009</v>
      </c>
      <c r="O32" s="16" t="s">
        <v>2259</v>
      </c>
      <c r="P32" s="16" t="s">
        <v>2376</v>
      </c>
      <c r="Q32" s="21">
        <v>320</v>
      </c>
      <c r="R32" s="21">
        <v>380.1</v>
      </c>
      <c r="S32" s="5">
        <v>294.84260037283298</v>
      </c>
      <c r="T32" s="5">
        <v>947.36338553369831</v>
      </c>
      <c r="U32" s="14">
        <v>2.2131156906625531</v>
      </c>
      <c r="V32" s="5">
        <v>179.46233380466873</v>
      </c>
      <c r="W32" s="5">
        <v>2.8</v>
      </c>
      <c r="X32" s="75">
        <v>-1</v>
      </c>
      <c r="Y32" s="76">
        <v>0.5</v>
      </c>
      <c r="Z32" s="14"/>
    </row>
    <row xmlns:x14ac="http://schemas.microsoft.com/office/spreadsheetml/2009/9/ac" r="33" hidden="true" x14ac:dyDescent="0.25">
      <c r="A33" s="14">
        <v>32</v>
      </c>
      <c r="B33" s="14" t="s">
        <v>1744</v>
      </c>
      <c r="C33" s="14" t="s">
        <v>1866</v>
      </c>
      <c r="D33" s="5" t="s">
        <v>1976</v>
      </c>
      <c r="E33" s="14">
        <v>45.379199999999997</v>
      </c>
      <c r="F33" s="14">
        <v>-93.895799999999994</v>
      </c>
      <c r="G33" s="14" t="s">
        <v>2031</v>
      </c>
      <c r="H33" s="14" t="s">
        <v>2066</v>
      </c>
      <c r="I33" s="88">
        <v>44715.054872685199</v>
      </c>
      <c r="J33" s="88">
        <v>44714.721539351798</v>
      </c>
      <c r="K33" s="5" t="s">
        <v>2173</v>
      </c>
      <c r="L33" s="16" t="s">
        <v>2219</v>
      </c>
      <c r="M33" s="88">
        <v>44714.471539351798</v>
      </c>
      <c r="N33" s="5">
        <v>6090</v>
      </c>
      <c r="O33" s="16" t="s">
        <v>2260</v>
      </c>
      <c r="P33" s="16" t="s">
        <v>2377</v>
      </c>
      <c r="Q33" s="21">
        <v>411.9</v>
      </c>
      <c r="R33" s="21">
        <v>411.2</v>
      </c>
      <c r="S33" s="5">
        <v>373.46830178863303</v>
      </c>
      <c r="T33" s="5">
        <v>994.39044511799023</v>
      </c>
      <c r="U33" s="14">
        <v>1.6625832509897247</v>
      </c>
      <c r="V33" s="5">
        <v>107.6023719320026</v>
      </c>
      <c r="W33" s="5">
        <v>4.82</v>
      </c>
      <c r="X33" s="75">
        <v>-1</v>
      </c>
      <c r="Y33" s="76">
        <v>0.5</v>
      </c>
      <c r="Z33" s="14"/>
    </row>
    <row xmlns:x14ac="http://schemas.microsoft.com/office/spreadsheetml/2009/9/ac" r="34" hidden="true" x14ac:dyDescent="0.25">
      <c r="A34" s="14">
        <v>33</v>
      </c>
      <c r="B34" s="14" t="s">
        <v>1745</v>
      </c>
      <c r="C34" s="14" t="s">
        <v>1867</v>
      </c>
      <c r="D34" s="5" t="s">
        <v>1977</v>
      </c>
      <c r="E34" s="5">
        <v>32.259700000000002</v>
      </c>
      <c r="F34" s="5">
        <v>-94.570300000000003</v>
      </c>
      <c r="G34" s="14" t="s">
        <v>2031</v>
      </c>
      <c r="H34" s="14" t="s">
        <v>2067</v>
      </c>
      <c r="I34" s="88">
        <v>45234.050625000003</v>
      </c>
      <c r="J34" s="88">
        <v>45233.717291666704</v>
      </c>
      <c r="K34" s="5" t="s">
        <v>2174</v>
      </c>
      <c r="L34" s="16" t="s">
        <v>2219</v>
      </c>
      <c r="M34" s="88">
        <v>45233.467291666704</v>
      </c>
      <c r="N34" s="5">
        <v>6146</v>
      </c>
      <c r="O34" s="16" t="s">
        <v>2261</v>
      </c>
      <c r="P34" s="16" t="s">
        <v>2378</v>
      </c>
      <c r="Q34" s="21">
        <v>1488.1</v>
      </c>
      <c r="R34" s="21">
        <v>1487.9</v>
      </c>
      <c r="S34" s="5">
        <v>1349.9453242044001</v>
      </c>
      <c r="T34" s="5">
        <v>1250.8125433507269</v>
      </c>
      <c r="U34" s="14">
        <v>7.3434663668395503E-2</v>
      </c>
      <c r="V34" s="5">
        <v>276.17278373291526</v>
      </c>
      <c r="W34" s="5">
        <v>2.34</v>
      </c>
      <c r="X34" s="75">
        <v>1</v>
      </c>
      <c r="Y34" s="76">
        <v>1</v>
      </c>
      <c r="Z34" s="22" t="s">
        <v>2475</v>
      </c>
    </row>
    <row xmlns:x14ac="http://schemas.microsoft.com/office/spreadsheetml/2009/9/ac" r="35" x14ac:dyDescent="0.25">
      <c r="A35" s="14">
        <v>34</v>
      </c>
      <c r="B35" s="14" t="s">
        <v>1746</v>
      </c>
      <c r="C35" s="14" t="s">
        <v>1868</v>
      </c>
      <c r="D35" s="5" t="s">
        <v>1977</v>
      </c>
      <c r="E35" s="5">
        <v>32.259700000000002</v>
      </c>
      <c r="F35" s="5">
        <v>-94.570300000000003</v>
      </c>
      <c r="G35" s="14" t="s">
        <v>2031</v>
      </c>
      <c r="H35" s="14" t="s">
        <v>2068</v>
      </c>
      <c r="I35" s="88">
        <v>45176.050949074095</v>
      </c>
      <c r="J35" s="88">
        <v>45175.717615740708</v>
      </c>
      <c r="K35" s="5" t="s">
        <v>2174</v>
      </c>
      <c r="L35" s="16" t="s">
        <v>2219</v>
      </c>
      <c r="M35" s="88">
        <v>45175.467615740708</v>
      </c>
      <c r="N35" s="5">
        <v>6146</v>
      </c>
      <c r="O35" s="16" t="s">
        <v>2262</v>
      </c>
      <c r="P35" s="16" t="s">
        <v>2379</v>
      </c>
      <c r="Q35" s="21">
        <v>2665.3</v>
      </c>
      <c r="R35" s="21">
        <v>2675.5</v>
      </c>
      <c r="S35" s="5">
        <v>2419.9243657973998</v>
      </c>
      <c r="T35" s="5">
        <v>1027.351711772252</v>
      </c>
      <c r="U35" s="14">
        <v>0.57546123081672229</v>
      </c>
      <c r="V35" s="5">
        <v>190.11117591244079</v>
      </c>
      <c r="W35" s="5">
        <v>2.72</v>
      </c>
      <c r="X35" s="75">
        <v>-1</v>
      </c>
      <c r="Y35" s="76">
        <v>-10</v>
      </c>
      <c r="Z35" s="22" t="s">
        <v>2535</v>
      </c>
    </row>
    <row xmlns:x14ac="http://schemas.microsoft.com/office/spreadsheetml/2009/9/ac" r="36" hidden="true" x14ac:dyDescent="0.25">
      <c r="A36" s="14">
        <v>35</v>
      </c>
      <c r="B36" s="14" t="s">
        <v>1747</v>
      </c>
      <c r="C36" s="14" t="s">
        <v>1869</v>
      </c>
      <c r="D36" s="5" t="s">
        <v>1977</v>
      </c>
      <c r="E36" s="5">
        <v>32.259700000000002</v>
      </c>
      <c r="F36" s="5">
        <v>-94.570300000000003</v>
      </c>
      <c r="G36" s="14" t="s">
        <v>2031</v>
      </c>
      <c r="H36" s="14" t="s">
        <v>2069</v>
      </c>
      <c r="I36" s="88">
        <v>44659.045717592591</v>
      </c>
      <c r="J36" s="88">
        <v>44658.712384259292</v>
      </c>
      <c r="K36" s="5" t="s">
        <v>2174</v>
      </c>
      <c r="L36" s="16" t="s">
        <v>2219</v>
      </c>
      <c r="M36" s="88">
        <v>44658.462384259292</v>
      </c>
      <c r="N36" s="5">
        <v>6146</v>
      </c>
      <c r="O36" s="16" t="s">
        <v>2263</v>
      </c>
      <c r="P36" s="16" t="s">
        <v>2380</v>
      </c>
      <c r="Q36" s="21">
        <v>1469.4</v>
      </c>
      <c r="R36" s="21">
        <v>1514</v>
      </c>
      <c r="S36" s="5">
        <v>1336.38896023967</v>
      </c>
      <c r="T36" s="5">
        <v>884.8588239680339</v>
      </c>
      <c r="U36" s="14">
        <v>0.33787329116416676</v>
      </c>
      <c r="V36" s="5">
        <v>87.066646323762413</v>
      </c>
      <c r="W36" s="5">
        <v>6.16</v>
      </c>
      <c r="X36" s="75">
        <v>-1</v>
      </c>
      <c r="Y36" s="76">
        <v>0.5</v>
      </c>
      <c r="Z36" s="22"/>
    </row>
    <row xmlns:x14ac="http://schemas.microsoft.com/office/spreadsheetml/2009/9/ac" r="37" hidden="true" x14ac:dyDescent="0.25">
      <c r="A37" s="14">
        <v>36</v>
      </c>
      <c r="B37" s="14" t="s">
        <v>1748</v>
      </c>
      <c r="C37" s="14" t="s">
        <v>1870</v>
      </c>
      <c r="D37" s="14" t="s">
        <v>1978</v>
      </c>
      <c r="E37" s="14">
        <v>38.347189</v>
      </c>
      <c r="F37" s="14">
        <v>-94.646705900000001</v>
      </c>
      <c r="G37" s="14" t="s">
        <v>2031</v>
      </c>
      <c r="H37" s="14" t="s">
        <v>2070</v>
      </c>
      <c r="I37" s="88">
        <v>44854.052465277804</v>
      </c>
      <c r="J37" s="88">
        <v>44853.719131944403</v>
      </c>
      <c r="K37" s="5" t="s">
        <v>2175</v>
      </c>
      <c r="L37" s="14" t="s">
        <v>2219</v>
      </c>
      <c r="M37" s="88">
        <v>44853.469131944403</v>
      </c>
      <c r="N37" s="14">
        <v>1241</v>
      </c>
      <c r="O37" s="14" t="s">
        <v>2264</v>
      </c>
      <c r="P37" s="16" t="s">
        <v>2381</v>
      </c>
      <c r="Q37" s="14">
        <v>708.8</v>
      </c>
      <c r="R37" s="14">
        <v>713.2</v>
      </c>
      <c r="S37" s="5">
        <v>644.01044692599999</v>
      </c>
      <c r="T37" s="5">
        <v>693.40397827315542</v>
      </c>
      <c r="U37" s="14">
        <v>7.6696785871908368E-2</v>
      </c>
      <c r="V37" s="5">
        <v>135.34405906193615</v>
      </c>
      <c r="W37" s="5">
        <v>2.6</v>
      </c>
      <c r="X37" s="75">
        <v>-1</v>
      </c>
      <c r="Y37" s="76">
        <v>1</v>
      </c>
      <c r="Z37" s="22" t="s">
        <v>2476</v>
      </c>
    </row>
    <row xmlns:x14ac="http://schemas.microsoft.com/office/spreadsheetml/2009/9/ac" r="38" hidden="true" x14ac:dyDescent="0.25">
      <c r="A38" s="14">
        <v>37</v>
      </c>
      <c r="B38" s="14" t="s">
        <v>1749</v>
      </c>
      <c r="C38" s="14" t="s">
        <v>1871</v>
      </c>
      <c r="D38" s="5" t="s">
        <v>1979</v>
      </c>
      <c r="E38" s="14">
        <v>31.184999999999999</v>
      </c>
      <c r="F38" s="14">
        <v>-96.485299999999995</v>
      </c>
      <c r="G38" s="14" t="s">
        <v>2031</v>
      </c>
      <c r="H38" s="14" t="s">
        <v>2070</v>
      </c>
      <c r="I38" s="88">
        <v>44854.053796296299</v>
      </c>
      <c r="J38" s="88">
        <v>44853.720462963</v>
      </c>
      <c r="K38" s="5" t="s">
        <v>2176</v>
      </c>
      <c r="L38" s="16" t="s">
        <v>2219</v>
      </c>
      <c r="M38" s="88">
        <v>44853.470462963</v>
      </c>
      <c r="N38" s="5">
        <v>6180</v>
      </c>
      <c r="O38" s="16" t="s">
        <v>2264</v>
      </c>
      <c r="P38" s="16" t="s">
        <v>2382</v>
      </c>
      <c r="Q38" s="21">
        <v>1788.5</v>
      </c>
      <c r="R38" s="21">
        <v>1803.2</v>
      </c>
      <c r="S38" s="5">
        <v>1626.2783319320999</v>
      </c>
      <c r="T38" s="5">
        <v>1808.2171596792048</v>
      </c>
      <c r="U38" s="14">
        <v>0.1118743478128694</v>
      </c>
      <c r="V38" s="5">
        <v>687.25504892307799</v>
      </c>
      <c r="W38" s="5">
        <v>1.55</v>
      </c>
      <c r="X38" s="75">
        <v>-1</v>
      </c>
      <c r="Y38" s="76">
        <v>1</v>
      </c>
      <c r="Z38" s="22" t="s">
        <v>2477</v>
      </c>
    </row>
    <row xmlns:x14ac="http://schemas.microsoft.com/office/spreadsheetml/2009/9/ac" r="39" hidden="true" x14ac:dyDescent="0.25">
      <c r="A39" s="14">
        <v>38</v>
      </c>
      <c r="B39" s="14" t="s">
        <v>1750</v>
      </c>
      <c r="C39" s="14" t="s">
        <v>1872</v>
      </c>
      <c r="D39" s="5" t="s">
        <v>1980</v>
      </c>
      <c r="E39" s="14">
        <v>29.917200000000001</v>
      </c>
      <c r="F39" s="14">
        <v>-96.750600000000006</v>
      </c>
      <c r="G39" s="14" t="s">
        <v>2031</v>
      </c>
      <c r="H39" s="14" t="s">
        <v>2070</v>
      </c>
      <c r="I39" s="88">
        <v>44854.054085648102</v>
      </c>
      <c r="J39" s="88">
        <v>44853.720752314803</v>
      </c>
      <c r="K39" s="5" t="s">
        <v>2176</v>
      </c>
      <c r="L39" s="16" t="s">
        <v>2219</v>
      </c>
      <c r="M39" s="88">
        <v>44853.470752314803</v>
      </c>
      <c r="N39" s="5">
        <v>6179</v>
      </c>
      <c r="O39" s="16" t="s">
        <v>2264</v>
      </c>
      <c r="P39" s="16" t="s">
        <v>2382</v>
      </c>
      <c r="Q39" s="21">
        <v>964.3</v>
      </c>
      <c r="R39" s="21">
        <v>979</v>
      </c>
      <c r="S39" s="5">
        <v>878.57666922409999</v>
      </c>
      <c r="T39" s="5">
        <v>1017.6020228555125</v>
      </c>
      <c r="U39" s="14">
        <v>0.15823929601293688</v>
      </c>
      <c r="V39" s="5">
        <v>192.88349776901606</v>
      </c>
      <c r="W39" s="5">
        <v>2.61</v>
      </c>
      <c r="X39" s="75">
        <v>-1</v>
      </c>
      <c r="Y39" s="76">
        <v>1</v>
      </c>
      <c r="Z39" s="14"/>
    </row>
    <row xmlns:x14ac="http://schemas.microsoft.com/office/spreadsheetml/2009/9/ac" r="40" hidden="true" x14ac:dyDescent="0.25">
      <c r="A40" s="14">
        <v>39</v>
      </c>
      <c r="B40" s="14" t="s">
        <v>1751</v>
      </c>
      <c r="C40" s="14" t="s">
        <v>1873</v>
      </c>
      <c r="D40" s="5" t="s">
        <v>1981</v>
      </c>
      <c r="E40" s="14">
        <v>41.080800000000004</v>
      </c>
      <c r="F40" s="14">
        <v>-101.1408</v>
      </c>
      <c r="G40" s="14" t="s">
        <v>2032</v>
      </c>
      <c r="H40" s="14" t="s">
        <v>2071</v>
      </c>
      <c r="I40" s="88">
        <v>45143.741898148102</v>
      </c>
      <c r="J40" s="88">
        <v>45143.741898148102</v>
      </c>
      <c r="K40" s="5" t="s">
        <v>2177</v>
      </c>
      <c r="L40" s="16" t="s">
        <v>2219</v>
      </c>
      <c r="M40" s="88">
        <v>45143.491898148102</v>
      </c>
      <c r="N40" s="5">
        <v>6077</v>
      </c>
      <c r="O40" s="16" t="s">
        <v>2265</v>
      </c>
      <c r="P40" s="16" t="s">
        <v>2383</v>
      </c>
      <c r="Q40" s="14">
        <v>1358.5</v>
      </c>
      <c r="R40" s="14">
        <v>1357.1</v>
      </c>
      <c r="S40" s="5">
        <v>1231.3944223812</v>
      </c>
      <c r="T40" s="5">
        <v>816.68221225750847</v>
      </c>
      <c r="U40" s="14">
        <v>0.3367825958816224</v>
      </c>
      <c r="V40" s="5">
        <v>82.751741311200988</v>
      </c>
      <c r="W40" s="5">
        <v>6.02</v>
      </c>
      <c r="X40" s="75">
        <v>-1</v>
      </c>
      <c r="Y40" s="76">
        <v>0.5</v>
      </c>
      <c r="Z40" s="14"/>
    </row>
    <row xmlns:x14ac="http://schemas.microsoft.com/office/spreadsheetml/2009/9/ac" r="41" hidden="true" x14ac:dyDescent="0.25">
      <c r="A41" s="14">
        <v>40</v>
      </c>
      <c r="B41" s="14" t="s">
        <v>1752</v>
      </c>
      <c r="C41" s="14" t="s">
        <v>1874</v>
      </c>
      <c r="D41" s="5" t="s">
        <v>1982</v>
      </c>
      <c r="E41" s="14">
        <v>35.297199999999997</v>
      </c>
      <c r="F41" s="14">
        <v>-101.7475</v>
      </c>
      <c r="G41" s="14" t="s">
        <v>2032</v>
      </c>
      <c r="H41" s="14" t="s">
        <v>2072</v>
      </c>
      <c r="I41" s="88">
        <v>44625.744722222196</v>
      </c>
      <c r="J41" s="88">
        <v>44625.744722222196</v>
      </c>
      <c r="K41" s="5" t="s">
        <v>2178</v>
      </c>
      <c r="L41" s="16" t="s">
        <v>2219</v>
      </c>
      <c r="M41" s="88">
        <v>44625.494722222196</v>
      </c>
      <c r="N41" s="5">
        <v>6193</v>
      </c>
      <c r="O41" s="16" t="s">
        <v>2266</v>
      </c>
      <c r="P41" s="16" t="s">
        <v>2384</v>
      </c>
      <c r="Q41" s="14">
        <v>167.2</v>
      </c>
      <c r="R41" s="14">
        <v>177.3</v>
      </c>
      <c r="S41" s="5">
        <v>159.622178952133</v>
      </c>
      <c r="T41" s="5">
        <v>123.74131112181558</v>
      </c>
      <c r="U41" s="14">
        <v>0.22478622999550241</v>
      </c>
      <c r="V41" s="5">
        <v>12.643687514375015</v>
      </c>
      <c r="W41" s="5">
        <v>10.76</v>
      </c>
      <c r="X41" s="75">
        <v>1</v>
      </c>
      <c r="Y41" s="76">
        <v>0</v>
      </c>
      <c r="Z41" s="22" t="s">
        <v>2478</v>
      </c>
    </row>
    <row xmlns:x14ac="http://schemas.microsoft.com/office/spreadsheetml/2009/9/ac" r="42" hidden="true" x14ac:dyDescent="0.25">
      <c r="A42" s="14">
        <v>41</v>
      </c>
      <c r="B42" s="14" t="s">
        <v>1753</v>
      </c>
      <c r="C42" s="14" t="s">
        <v>1875</v>
      </c>
      <c r="D42" s="5" t="s">
        <v>1982</v>
      </c>
      <c r="E42" s="14">
        <v>35.297199999999997</v>
      </c>
      <c r="F42" s="14">
        <v>-101.7475</v>
      </c>
      <c r="G42" s="14" t="s">
        <v>2032</v>
      </c>
      <c r="H42" s="14" t="s">
        <v>2073</v>
      </c>
      <c r="I42" s="88">
        <v>44651.745925925905</v>
      </c>
      <c r="J42" s="88">
        <v>44651.745925925905</v>
      </c>
      <c r="K42" s="5" t="s">
        <v>2178</v>
      </c>
      <c r="L42" s="16" t="s">
        <v>2219</v>
      </c>
      <c r="M42" s="88">
        <v>44651.495925925905</v>
      </c>
      <c r="N42" s="5">
        <v>6193</v>
      </c>
      <c r="O42" s="16" t="s">
        <v>2267</v>
      </c>
      <c r="P42" s="16" t="s">
        <v>2385</v>
      </c>
      <c r="Q42" s="21">
        <v>641.9</v>
      </c>
      <c r="R42" s="21">
        <v>638.70000000000005</v>
      </c>
      <c r="S42" s="5">
        <v>579.70919255479998</v>
      </c>
      <c r="T42" s="5">
        <v>610.77226628633753</v>
      </c>
      <c r="U42" s="14">
        <v>5.3583890216819613E-2</v>
      </c>
      <c r="V42" s="5">
        <v>61.261013230195189</v>
      </c>
      <c r="W42" s="5">
        <v>5.28</v>
      </c>
      <c r="X42" s="75">
        <v>1</v>
      </c>
      <c r="Y42" s="76">
        <v>1</v>
      </c>
      <c r="Z42" s="14"/>
    </row>
    <row xmlns:x14ac="http://schemas.microsoft.com/office/spreadsheetml/2009/9/ac" r="43" hidden="true" x14ac:dyDescent="0.25">
      <c r="A43" s="14">
        <v>42</v>
      </c>
      <c r="B43" s="14" t="s">
        <v>1754</v>
      </c>
      <c r="C43" s="14" t="s">
        <v>1876</v>
      </c>
      <c r="D43" s="5" t="s">
        <v>1983</v>
      </c>
      <c r="E43" s="14">
        <v>47.371037299999998</v>
      </c>
      <c r="F43" s="14">
        <v>-101.8356849</v>
      </c>
      <c r="G43" s="14" t="s">
        <v>2032</v>
      </c>
      <c r="H43" s="14" t="s">
        <v>2074</v>
      </c>
      <c r="I43" s="88">
        <v>44158.754143518498</v>
      </c>
      <c r="J43" s="88">
        <v>44158.754143518498</v>
      </c>
      <c r="K43" s="5" t="s">
        <v>2179</v>
      </c>
      <c r="L43" s="16" t="s">
        <v>2219</v>
      </c>
      <c r="M43" s="88">
        <v>44158.504143518498</v>
      </c>
      <c r="N43" s="5">
        <v>6469</v>
      </c>
      <c r="O43" s="16" t="s">
        <v>2268</v>
      </c>
      <c r="P43" s="16" t="s">
        <v>2386</v>
      </c>
      <c r="Q43" s="21">
        <v>372.7</v>
      </c>
      <c r="R43" s="21">
        <v>365.9</v>
      </c>
      <c r="S43" s="5">
        <v>337.59368124533302</v>
      </c>
      <c r="T43" s="5">
        <v>322.52001854147841</v>
      </c>
      <c r="U43" s="14">
        <v>4.4650310539729607E-2</v>
      </c>
      <c r="V43" s="5">
        <v>42.197793191108723</v>
      </c>
      <c r="W43" s="5">
        <v>6.44</v>
      </c>
      <c r="X43" s="75">
        <v>-1</v>
      </c>
      <c r="Y43" s="76">
        <v>0</v>
      </c>
      <c r="Z43" s="22" t="s">
        <v>2479</v>
      </c>
    </row>
    <row xmlns:x14ac="http://schemas.microsoft.com/office/spreadsheetml/2009/9/ac" r="44" hidden="true" x14ac:dyDescent="0.25">
      <c r="A44" s="14">
        <v>43</v>
      </c>
      <c r="B44" s="14" t="s">
        <v>1755</v>
      </c>
      <c r="C44" s="14" t="s">
        <v>1877</v>
      </c>
      <c r="D44" s="5" t="s">
        <v>1984</v>
      </c>
      <c r="E44" s="5">
        <v>42.110300000000002</v>
      </c>
      <c r="F44" s="5">
        <v>-104.8828</v>
      </c>
      <c r="G44" s="14" t="s">
        <v>2032</v>
      </c>
      <c r="H44" s="14" t="s">
        <v>2075</v>
      </c>
      <c r="I44" s="88">
        <v>45186.751481481508</v>
      </c>
      <c r="J44" s="88">
        <v>45186.751481481508</v>
      </c>
      <c r="K44" s="5" t="s">
        <v>2180</v>
      </c>
      <c r="L44" s="16" t="s">
        <v>2220</v>
      </c>
      <c r="M44" s="88">
        <v>45186.459814814807</v>
      </c>
      <c r="N44" s="5">
        <v>6204</v>
      </c>
      <c r="O44" s="16" t="s">
        <v>2269</v>
      </c>
      <c r="P44" s="16" t="s">
        <v>2387</v>
      </c>
      <c r="Q44" s="21">
        <v>1667.1</v>
      </c>
      <c r="R44" s="21">
        <v>1881.6</v>
      </c>
      <c r="S44" s="5">
        <v>1518.8540509449999</v>
      </c>
      <c r="T44" s="5">
        <v>1415.0344012427317</v>
      </c>
      <c r="U44" s="14">
        <v>6.8353934097666408E-2</v>
      </c>
      <c r="V44" s="5">
        <v>114.76385320904305</v>
      </c>
      <c r="W44" s="5">
        <v>7.79</v>
      </c>
      <c r="X44" s="75">
        <v>-1</v>
      </c>
      <c r="Y44" s="76">
        <v>1</v>
      </c>
      <c r="Z44" s="22" t="s">
        <v>2480</v>
      </c>
    </row>
    <row xmlns:x14ac="http://schemas.microsoft.com/office/spreadsheetml/2009/9/ac" r="45" hidden="true" x14ac:dyDescent="0.25">
      <c r="A45" s="14">
        <v>44</v>
      </c>
      <c r="B45" s="14" t="s">
        <v>1756</v>
      </c>
      <c r="C45" s="14" t="s">
        <v>1878</v>
      </c>
      <c r="D45" s="5" t="s">
        <v>1984</v>
      </c>
      <c r="E45" s="5">
        <v>42.110300000000002</v>
      </c>
      <c r="F45" s="5">
        <v>-104.8828</v>
      </c>
      <c r="G45" s="14" t="s">
        <v>2032</v>
      </c>
      <c r="H45" s="14" t="s">
        <v>2076</v>
      </c>
      <c r="I45" s="88">
        <v>45102.753564814804</v>
      </c>
      <c r="J45" s="88">
        <v>45102.753564814804</v>
      </c>
      <c r="K45" s="5" t="s">
        <v>2180</v>
      </c>
      <c r="L45" s="16" t="s">
        <v>2220</v>
      </c>
      <c r="M45" s="88">
        <v>45102.461898148104</v>
      </c>
      <c r="N45" s="5">
        <v>6204</v>
      </c>
      <c r="O45" s="16" t="s">
        <v>2270</v>
      </c>
      <c r="P45" s="16" t="s">
        <v>2388</v>
      </c>
      <c r="Q45" s="21">
        <v>1043.4000000000001</v>
      </c>
      <c r="R45" s="21">
        <v>1114.7</v>
      </c>
      <c r="S45" s="5">
        <v>951.94674704616705</v>
      </c>
      <c r="T45" s="5">
        <v>1081.4200054591718</v>
      </c>
      <c r="U45" s="14">
        <v>0.13600892992675523</v>
      </c>
      <c r="V45" s="5">
        <v>215.71108500358383</v>
      </c>
      <c r="W45" s="5">
        <v>2.52</v>
      </c>
      <c r="X45" s="75">
        <v>1</v>
      </c>
      <c r="Y45" s="76">
        <v>1</v>
      </c>
      <c r="Z45" s="22" t="s">
        <v>2481</v>
      </c>
    </row>
    <row xmlns:x14ac="http://schemas.microsoft.com/office/spreadsheetml/2009/9/ac" r="46" hidden="true" x14ac:dyDescent="0.25">
      <c r="A46" s="14">
        <v>45</v>
      </c>
      <c r="B46" s="14" t="s">
        <v>1757</v>
      </c>
      <c r="C46" s="14" t="s">
        <v>1879</v>
      </c>
      <c r="D46" s="5" t="s">
        <v>1984</v>
      </c>
      <c r="E46" s="14">
        <v>42.110300000000002</v>
      </c>
      <c r="F46" s="14">
        <v>-104.8828</v>
      </c>
      <c r="G46" s="14" t="s">
        <v>2032</v>
      </c>
      <c r="H46" s="14" t="s">
        <v>2077</v>
      </c>
      <c r="I46" s="88">
        <v>44068.757534722201</v>
      </c>
      <c r="J46" s="88">
        <v>44068.757534722201</v>
      </c>
      <c r="K46" s="5" t="s">
        <v>2180</v>
      </c>
      <c r="L46" s="16" t="s">
        <v>2220</v>
      </c>
      <c r="M46" s="88">
        <v>44068.465868055602</v>
      </c>
      <c r="N46" s="5">
        <v>6204</v>
      </c>
      <c r="O46" s="16" t="s">
        <v>2271</v>
      </c>
      <c r="P46" s="16" t="s">
        <v>2389</v>
      </c>
      <c r="Q46" s="21">
        <v>520.29999999999995</v>
      </c>
      <c r="R46" s="21">
        <v>520.5</v>
      </c>
      <c r="S46" s="5">
        <v>472.038459713333</v>
      </c>
      <c r="T46" s="5">
        <v>547.47737084686685</v>
      </c>
      <c r="U46" s="14">
        <v>0.15981517942276904</v>
      </c>
      <c r="V46" s="5">
        <v>86.691154596351026</v>
      </c>
      <c r="W46" s="5">
        <v>3.13</v>
      </c>
      <c r="X46" s="75">
        <v>-1</v>
      </c>
      <c r="Y46" s="76">
        <v>1</v>
      </c>
      <c r="Z46" s="14"/>
    </row>
    <row xmlns:x14ac="http://schemas.microsoft.com/office/spreadsheetml/2009/9/ac" r="47" hidden="true" x14ac:dyDescent="0.25">
      <c r="A47" s="14">
        <v>46</v>
      </c>
      <c r="B47" s="14" t="s">
        <v>1758</v>
      </c>
      <c r="C47" s="14" t="s">
        <v>1880</v>
      </c>
      <c r="D47" s="5" t="s">
        <v>1985</v>
      </c>
      <c r="E47" s="14">
        <v>40.462699999999998</v>
      </c>
      <c r="F47" s="14">
        <v>-107.5912</v>
      </c>
      <c r="G47" s="14" t="s">
        <v>2032</v>
      </c>
      <c r="H47" s="14" t="s">
        <v>2078</v>
      </c>
      <c r="I47" s="88">
        <v>45206.757638888899</v>
      </c>
      <c r="J47" s="88">
        <v>45206.757638888899</v>
      </c>
      <c r="K47" s="5" t="s">
        <v>2181</v>
      </c>
      <c r="L47" s="16" t="s">
        <v>2220</v>
      </c>
      <c r="M47" s="88">
        <v>45206.465972222199</v>
      </c>
      <c r="N47" s="5">
        <v>6021</v>
      </c>
      <c r="O47" s="16" t="s">
        <v>2272</v>
      </c>
      <c r="P47" s="16" t="s">
        <v>2390</v>
      </c>
      <c r="Q47" s="21">
        <v>487.2</v>
      </c>
      <c r="R47" s="21">
        <v>518.1</v>
      </c>
      <c r="S47" s="5">
        <v>447.11960688009998</v>
      </c>
      <c r="T47" s="5">
        <v>498.3455051703624</v>
      </c>
      <c r="U47" s="14">
        <v>0.11456866910334175</v>
      </c>
      <c r="V47" s="5">
        <v>204.6108903091602</v>
      </c>
      <c r="W47" s="5">
        <v>1.36</v>
      </c>
      <c r="X47" s="75">
        <v>-1</v>
      </c>
      <c r="Y47" s="76">
        <v>3</v>
      </c>
      <c r="Z47" s="22" t="s">
        <v>2482</v>
      </c>
      <c r="AA47" s="9"/>
    </row>
    <row xmlns:x14ac="http://schemas.microsoft.com/office/spreadsheetml/2009/9/ac" r="48" hidden="true" x14ac:dyDescent="0.25">
      <c r="A48" s="14">
        <v>47</v>
      </c>
      <c r="B48" s="14" t="s">
        <v>1759</v>
      </c>
      <c r="C48" s="14" t="s">
        <v>1881</v>
      </c>
      <c r="D48" s="5" t="s">
        <v>1985</v>
      </c>
      <c r="E48" s="14">
        <v>40.462699999999998</v>
      </c>
      <c r="F48" s="14">
        <v>-107.5912</v>
      </c>
      <c r="G48" s="14" t="s">
        <v>2032</v>
      </c>
      <c r="H48" s="14" t="s">
        <v>2079</v>
      </c>
      <c r="I48" s="88">
        <v>45122.759722222203</v>
      </c>
      <c r="J48" s="88">
        <v>45122.759722222203</v>
      </c>
      <c r="K48" s="5" t="s">
        <v>2181</v>
      </c>
      <c r="L48" s="16" t="s">
        <v>2220</v>
      </c>
      <c r="M48" s="88">
        <v>45122.468055555604</v>
      </c>
      <c r="N48" s="5">
        <v>6021</v>
      </c>
      <c r="O48" s="16" t="s">
        <v>2273</v>
      </c>
      <c r="P48" s="16" t="s">
        <v>2391</v>
      </c>
      <c r="Q48" s="21">
        <v>892.4</v>
      </c>
      <c r="R48" s="21">
        <v>903.4</v>
      </c>
      <c r="S48" s="5">
        <v>811.90010280866704</v>
      </c>
      <c r="T48" s="5">
        <v>795.57111651734044</v>
      </c>
      <c r="U48" s="14">
        <v>2.0112063337396451E-2</v>
      </c>
      <c r="V48" s="5">
        <v>140.60284259469316</v>
      </c>
      <c r="W48" s="5">
        <v>2.81</v>
      </c>
      <c r="X48" s="75">
        <v>-1</v>
      </c>
      <c r="Y48" s="76">
        <v>1</v>
      </c>
      <c r="Z48" s="14" t="s">
        <v>2483</v>
      </c>
      <c r="AA48" s="9"/>
    </row>
    <row xmlns:x14ac="http://schemas.microsoft.com/office/spreadsheetml/2009/9/ac" r="49" hidden="true" x14ac:dyDescent="0.25">
      <c r="A49" s="14">
        <v>48</v>
      </c>
      <c r="B49" s="14" t="s">
        <v>1760</v>
      </c>
      <c r="C49" s="14" t="s">
        <v>1882</v>
      </c>
      <c r="D49" s="5" t="s">
        <v>1986</v>
      </c>
      <c r="E49" s="14">
        <v>36.69</v>
      </c>
      <c r="F49" s="14">
        <v>-108.48139999999999</v>
      </c>
      <c r="G49" s="14" t="s">
        <v>2032</v>
      </c>
      <c r="H49" s="14" t="s">
        <v>2080</v>
      </c>
      <c r="I49" s="88">
        <v>44091.763518518499</v>
      </c>
      <c r="J49" s="88">
        <v>44091.763518518499</v>
      </c>
      <c r="K49" s="5" t="s">
        <v>2182</v>
      </c>
      <c r="L49" s="16" t="s">
        <v>2220</v>
      </c>
      <c r="M49" s="88">
        <v>44091.471851851798</v>
      </c>
      <c r="N49" s="5">
        <v>2442</v>
      </c>
      <c r="O49" s="16" t="s">
        <v>2274</v>
      </c>
      <c r="P49" s="16" t="s">
        <v>2392</v>
      </c>
      <c r="Q49" s="21">
        <v>1507.6</v>
      </c>
      <c r="R49" s="21">
        <v>1506</v>
      </c>
      <c r="S49" s="5">
        <v>1367.21207375573</v>
      </c>
      <c r="T49" s="5">
        <v>900.08546246489016</v>
      </c>
      <c r="U49" s="14">
        <v>0.34166360892911335</v>
      </c>
      <c r="V49" s="5">
        <v>163.05136293693269</v>
      </c>
      <c r="W49" s="5">
        <v>2.71</v>
      </c>
      <c r="X49" s="75">
        <v>-1</v>
      </c>
      <c r="Y49" s="76">
        <v>1</v>
      </c>
      <c r="Z49" s="22" t="s">
        <v>2484</v>
      </c>
      <c r="AA49" s="9"/>
    </row>
    <row xmlns:x14ac="http://schemas.microsoft.com/office/spreadsheetml/2009/9/ac" r="50" hidden="true" x14ac:dyDescent="0.25">
      <c r="A50" s="14">
        <v>49</v>
      </c>
      <c r="B50" s="14" t="s">
        <v>1761</v>
      </c>
      <c r="C50" s="14" t="s">
        <v>1883</v>
      </c>
      <c r="D50" s="14" t="s">
        <v>1987</v>
      </c>
      <c r="E50" s="14">
        <v>41.7378</v>
      </c>
      <c r="F50" s="14">
        <v>-108.78749999999999</v>
      </c>
      <c r="G50" s="14" t="s">
        <v>2032</v>
      </c>
      <c r="H50" s="14" t="s">
        <v>2081</v>
      </c>
      <c r="I50" s="88">
        <v>44085.767280092601</v>
      </c>
      <c r="J50" s="88">
        <v>44085.767280092601</v>
      </c>
      <c r="K50" s="5" t="s">
        <v>2183</v>
      </c>
      <c r="L50" s="14" t="s">
        <v>2220</v>
      </c>
      <c r="M50" s="88">
        <v>44085.475613425901</v>
      </c>
      <c r="N50" s="14">
        <v>8066</v>
      </c>
      <c r="O50" s="14" t="s">
        <v>2275</v>
      </c>
      <c r="P50" s="16" t="s">
        <v>2393</v>
      </c>
      <c r="Q50" s="14">
        <v>1437.4</v>
      </c>
      <c r="R50" s="14">
        <v>1314.4</v>
      </c>
      <c r="S50" s="5">
        <v>1259.3538560679999</v>
      </c>
      <c r="T50" s="5">
        <v>1261.1450783207515</v>
      </c>
      <c r="U50" s="14">
        <v>1.4223343535423904E-3</v>
      </c>
      <c r="V50" s="5">
        <v>104.5839881885356</v>
      </c>
      <c r="W50" s="5">
        <v>7.11</v>
      </c>
      <c r="X50" s="75">
        <v>-1</v>
      </c>
      <c r="Y50" s="76">
        <v>1</v>
      </c>
      <c r="Z50" s="22" t="s">
        <v>2485</v>
      </c>
      <c r="AA50" s="9"/>
    </row>
    <row xmlns:x14ac="http://schemas.microsoft.com/office/spreadsheetml/2009/9/ac" r="51" hidden="true" x14ac:dyDescent="0.25">
      <c r="A51" s="14">
        <v>50</v>
      </c>
      <c r="B51" s="14" t="s">
        <v>1762</v>
      </c>
      <c r="C51" s="14" t="s">
        <v>1884</v>
      </c>
      <c r="D51" s="5" t="s">
        <v>1988</v>
      </c>
      <c r="E51" s="14">
        <v>36.69</v>
      </c>
      <c r="F51" s="14">
        <v>-108.48139999999999</v>
      </c>
      <c r="G51" s="14" t="s">
        <v>2032</v>
      </c>
      <c r="H51" s="14" t="s">
        <v>2082</v>
      </c>
      <c r="I51" s="88">
        <v>45206.758414351898</v>
      </c>
      <c r="J51" s="88">
        <v>45206.758414351898</v>
      </c>
      <c r="K51" s="5" t="s">
        <v>2184</v>
      </c>
      <c r="L51" s="16" t="s">
        <v>2220</v>
      </c>
      <c r="M51" s="88">
        <v>45206.466747685197</v>
      </c>
      <c r="N51" s="5">
        <v>2442</v>
      </c>
      <c r="O51" s="16" t="s">
        <v>2276</v>
      </c>
      <c r="P51" s="16" t="s">
        <v>2394</v>
      </c>
      <c r="Q51" s="21">
        <v>1532.3</v>
      </c>
      <c r="R51" s="21">
        <v>1509.9</v>
      </c>
      <c r="S51" s="5">
        <v>1386.0149894668</v>
      </c>
      <c r="T51" s="5">
        <v>940.14569001845018</v>
      </c>
      <c r="U51" s="14">
        <v>0.32169154218157175</v>
      </c>
      <c r="V51" s="5">
        <v>309.58999989182956</v>
      </c>
      <c r="W51" s="5">
        <v>1.7</v>
      </c>
      <c r="X51" s="75">
        <v>1</v>
      </c>
      <c r="Y51" s="76">
        <v>1</v>
      </c>
      <c r="Z51" s="22" t="s">
        <v>2486</v>
      </c>
      <c r="AA51" s="9"/>
    </row>
    <row xmlns:x14ac="http://schemas.microsoft.com/office/spreadsheetml/2009/9/ac" r="52" hidden="true" x14ac:dyDescent="0.25">
      <c r="A52" s="14">
        <v>51</v>
      </c>
      <c r="B52" s="14" t="s">
        <v>1763</v>
      </c>
      <c r="C52" s="14" t="s">
        <v>1885</v>
      </c>
      <c r="D52" s="14" t="s">
        <v>1989</v>
      </c>
      <c r="E52" s="14">
        <v>41.7378</v>
      </c>
      <c r="F52" s="14">
        <v>-108.78749999999999</v>
      </c>
      <c r="G52" s="14" t="s">
        <v>2032</v>
      </c>
      <c r="H52" s="14" t="s">
        <v>2083</v>
      </c>
      <c r="I52" s="88">
        <v>44056.7671990741</v>
      </c>
      <c r="J52" s="88">
        <v>44056.7671990741</v>
      </c>
      <c r="K52" s="5" t="s">
        <v>2185</v>
      </c>
      <c r="L52" s="14" t="s">
        <v>2220</v>
      </c>
      <c r="M52" s="88">
        <v>44056.475532407399</v>
      </c>
      <c r="N52" s="14">
        <v>8066</v>
      </c>
      <c r="O52" s="14" t="s">
        <v>2277</v>
      </c>
      <c r="P52" s="16" t="s">
        <v>2395</v>
      </c>
      <c r="Q52" s="14">
        <v>1902.1</v>
      </c>
      <c r="R52" s="14">
        <v>1640.8</v>
      </c>
      <c r="S52" s="5">
        <v>1630.7371449292</v>
      </c>
      <c r="T52" s="5">
        <v>987.95668556777093</v>
      </c>
      <c r="U52" s="14">
        <v>0.39416558417165137</v>
      </c>
      <c r="V52" s="5">
        <v>96.152833908044428</v>
      </c>
      <c r="W52" s="5">
        <v>5.41</v>
      </c>
      <c r="X52" s="75">
        <v>1</v>
      </c>
      <c r="Y52" s="76">
        <v>0.5</v>
      </c>
      <c r="Z52" s="22" t="s">
        <v>2487</v>
      </c>
      <c r="AA52" s="9"/>
    </row>
    <row xmlns:x14ac="http://schemas.microsoft.com/office/spreadsheetml/2009/9/ac" r="53" hidden="true" x14ac:dyDescent="0.25">
      <c r="A53" s="14">
        <v>52</v>
      </c>
      <c r="B53" s="14" t="s">
        <v>1764</v>
      </c>
      <c r="C53" s="14" t="s">
        <v>1886</v>
      </c>
      <c r="D53" s="14" t="s">
        <v>1990</v>
      </c>
      <c r="E53" s="14">
        <v>39.174700000000001</v>
      </c>
      <c r="F53" s="14">
        <v>-111.02889999999999</v>
      </c>
      <c r="G53" s="14" t="s">
        <v>2032</v>
      </c>
      <c r="H53" s="14" t="s">
        <v>2084</v>
      </c>
      <c r="I53" s="88">
        <v>44108.772638888899</v>
      </c>
      <c r="J53" s="88">
        <v>44108.772638888899</v>
      </c>
      <c r="K53" s="5" t="s">
        <v>2186</v>
      </c>
      <c r="L53" s="14" t="s">
        <v>2220</v>
      </c>
      <c r="M53" s="88">
        <v>44108.480972222198</v>
      </c>
      <c r="N53" s="14">
        <v>6165</v>
      </c>
      <c r="O53" s="14" t="s">
        <v>2278</v>
      </c>
      <c r="P53" s="16" t="s">
        <v>2396</v>
      </c>
      <c r="Q53" s="14">
        <v>656</v>
      </c>
      <c r="R53" s="14">
        <v>681.6</v>
      </c>
      <c r="S53" s="5">
        <v>607.49928509013296</v>
      </c>
      <c r="T53" s="5">
        <v>502.74499964876213</v>
      </c>
      <c r="U53" s="14">
        <v>0.17243524068646227</v>
      </c>
      <c r="V53" s="5">
        <v>123.95913800624433</v>
      </c>
      <c r="W53" s="5">
        <v>2.13</v>
      </c>
      <c r="X53" s="75">
        <v>-1</v>
      </c>
      <c r="Y53" s="76">
        <v>1</v>
      </c>
      <c r="Z53" s="22" t="s">
        <v>2488</v>
      </c>
      <c r="AA53" s="9"/>
    </row>
    <row xmlns:x14ac="http://schemas.microsoft.com/office/spreadsheetml/2009/9/ac" r="54" hidden="true" x14ac:dyDescent="0.25">
      <c r="A54" s="14">
        <v>53</v>
      </c>
      <c r="B54" s="14" t="s">
        <v>1765</v>
      </c>
      <c r="C54" s="14" t="s">
        <v>1887</v>
      </c>
      <c r="D54" s="5" t="s">
        <v>1990</v>
      </c>
      <c r="E54" s="14">
        <v>39.174700000000001</v>
      </c>
      <c r="F54" s="14">
        <v>-111.02889999999999</v>
      </c>
      <c r="G54" s="14" t="s">
        <v>2032</v>
      </c>
      <c r="H54" s="14" t="s">
        <v>2085</v>
      </c>
      <c r="I54" s="88">
        <v>44079.772592592592</v>
      </c>
      <c r="J54" s="88">
        <v>44079.772592592592</v>
      </c>
      <c r="K54" s="5" t="s">
        <v>2186</v>
      </c>
      <c r="L54" s="16" t="s">
        <v>2220</v>
      </c>
      <c r="M54" s="88">
        <v>44079.480925925905</v>
      </c>
      <c r="N54" s="5">
        <v>6165</v>
      </c>
      <c r="O54" s="16" t="s">
        <v>2279</v>
      </c>
      <c r="P54" s="16" t="s">
        <v>2396</v>
      </c>
      <c r="Q54" s="21">
        <v>1057.9000000000001</v>
      </c>
      <c r="R54" s="21">
        <v>1295.5999999999999</v>
      </c>
      <c r="S54" s="5">
        <v>1074.7175698849301</v>
      </c>
      <c r="T54" s="5">
        <v>489.719613750343</v>
      </c>
      <c r="U54" s="14">
        <v>0.54432715396773756</v>
      </c>
      <c r="V54" s="5">
        <v>138.38447881185459</v>
      </c>
      <c r="W54" s="5">
        <v>1.91</v>
      </c>
      <c r="X54" s="75">
        <v>1</v>
      </c>
      <c r="Y54" s="76">
        <v>0.5</v>
      </c>
      <c r="Z54" s="22" t="s">
        <v>2489</v>
      </c>
      <c r="AA54" s="9"/>
    </row>
    <row xmlns:x14ac="http://schemas.microsoft.com/office/spreadsheetml/2009/9/ac" r="55" x14ac:dyDescent="0.25">
      <c r="A55" s="14">
        <v>54</v>
      </c>
      <c r="B55" s="14" t="s">
        <v>1766</v>
      </c>
      <c r="C55" s="14" t="s">
        <v>1888</v>
      </c>
      <c r="D55" s="5" t="s">
        <v>1991</v>
      </c>
      <c r="E55" s="14">
        <v>39.384399999999999</v>
      </c>
      <c r="F55" s="14">
        <v>-80.332499999999996</v>
      </c>
      <c r="G55" s="14" t="s">
        <v>2032</v>
      </c>
      <c r="H55" s="14" t="s">
        <v>2086</v>
      </c>
      <c r="I55" s="88">
        <v>44801.687430555598</v>
      </c>
      <c r="J55" s="88">
        <v>44801.687430555598</v>
      </c>
      <c r="K55" s="5" t="s">
        <v>2187</v>
      </c>
      <c r="L55" s="16" t="s">
        <v>2221</v>
      </c>
      <c r="M55" s="88">
        <v>44801.479097222196</v>
      </c>
      <c r="N55" s="5">
        <v>3944</v>
      </c>
      <c r="O55" s="16" t="s">
        <v>2280</v>
      </c>
      <c r="P55" s="16" t="s">
        <v>2397</v>
      </c>
      <c r="Q55" s="21">
        <v>2026.3</v>
      </c>
      <c r="R55" s="21">
        <v>2030.1</v>
      </c>
      <c r="S55" s="5">
        <v>1839.8946346344701</v>
      </c>
      <c r="T55" s="5">
        <v>509.5198310677165</v>
      </c>
      <c r="U55" s="14">
        <v>0.72307119034077605</v>
      </c>
      <c r="V55" s="5">
        <v>133.62064958335907</v>
      </c>
      <c r="W55" s="5">
        <v>2.02</v>
      </c>
      <c r="X55" s="75">
        <v>1</v>
      </c>
      <c r="Y55" s="76">
        <v>-10</v>
      </c>
      <c r="Z55" s="22" t="s">
        <v>2536</v>
      </c>
      <c r="AA55" s="9"/>
    </row>
    <row xmlns:x14ac="http://schemas.microsoft.com/office/spreadsheetml/2009/9/ac" r="56" hidden="true" x14ac:dyDescent="0.25">
      <c r="A56" s="14">
        <v>55</v>
      </c>
      <c r="B56" s="14" t="s">
        <v>1767</v>
      </c>
      <c r="C56" s="14" t="s">
        <v>1889</v>
      </c>
      <c r="D56" s="5" t="s">
        <v>1992</v>
      </c>
      <c r="E56" s="5">
        <v>38.584699999999998</v>
      </c>
      <c r="F56" s="5">
        <v>-85.411699999999996</v>
      </c>
      <c r="G56" s="14" t="s">
        <v>2032</v>
      </c>
      <c r="H56" s="14" t="s">
        <v>2087</v>
      </c>
      <c r="I56" s="88">
        <v>44647.70224537039</v>
      </c>
      <c r="J56" s="88">
        <v>44647.70224537039</v>
      </c>
      <c r="K56" s="5" t="s">
        <v>2188</v>
      </c>
      <c r="L56" s="16" t="s">
        <v>2221</v>
      </c>
      <c r="M56" s="88">
        <v>44647.493912037004</v>
      </c>
      <c r="N56" s="5">
        <v>6071</v>
      </c>
      <c r="O56" s="16" t="s">
        <v>2281</v>
      </c>
      <c r="P56" s="16" t="s">
        <v>2398</v>
      </c>
      <c r="Q56" s="21">
        <v>412.9</v>
      </c>
      <c r="R56" s="21">
        <v>409.2</v>
      </c>
      <c r="S56" s="5">
        <v>371.72348313869998</v>
      </c>
      <c r="T56" s="5">
        <v>445.14956315609794</v>
      </c>
      <c r="U56" s="14">
        <v>0.19752876357827717</v>
      </c>
      <c r="V56" s="5">
        <v>67.242191315871622</v>
      </c>
      <c r="W56" s="5">
        <v>3.62</v>
      </c>
      <c r="X56" s="75">
        <v>-1</v>
      </c>
      <c r="Y56" s="76">
        <v>0</v>
      </c>
      <c r="Z56" s="22"/>
      <c r="AA56" s="9"/>
    </row>
    <row xmlns:x14ac="http://schemas.microsoft.com/office/spreadsheetml/2009/9/ac" r="57" hidden="true" x14ac:dyDescent="0.25">
      <c r="A57" s="14">
        <v>56</v>
      </c>
      <c r="B57" s="14" t="s">
        <v>1768</v>
      </c>
      <c r="C57" s="14" t="s">
        <v>1890</v>
      </c>
      <c r="D57" s="5" t="s">
        <v>1993</v>
      </c>
      <c r="E57" s="14">
        <v>36.315600000000003</v>
      </c>
      <c r="F57" s="14">
        <v>-86.400599999999997</v>
      </c>
      <c r="G57" s="14" t="s">
        <v>2032</v>
      </c>
      <c r="H57" s="14" t="s">
        <v>2087</v>
      </c>
      <c r="I57" s="88">
        <v>44647.7026736111</v>
      </c>
      <c r="J57" s="88">
        <v>44647.7026736111</v>
      </c>
      <c r="K57" s="5" t="s">
        <v>2189</v>
      </c>
      <c r="L57" s="16" t="s">
        <v>2222</v>
      </c>
      <c r="M57" s="88">
        <v>44647.4526736111</v>
      </c>
      <c r="N57" s="5">
        <v>3403</v>
      </c>
      <c r="O57" s="16" t="s">
        <v>2281</v>
      </c>
      <c r="P57" s="16" t="s">
        <v>2399</v>
      </c>
      <c r="Q57" s="21">
        <v>307</v>
      </c>
      <c r="R57" s="21">
        <v>306.39999999999998</v>
      </c>
      <c r="S57" s="5">
        <v>278.04305096259998</v>
      </c>
      <c r="T57" s="5">
        <v>277.7442935277648</v>
      </c>
      <c r="U57" s="14">
        <v>1.0745006350666455E-3</v>
      </c>
      <c r="V57" s="5">
        <v>63.33896657185052</v>
      </c>
      <c r="W57" s="5">
        <v>2.48</v>
      </c>
      <c r="X57" s="75">
        <v>-1</v>
      </c>
      <c r="Y57" s="76">
        <v>0</v>
      </c>
      <c r="Z57" s="14"/>
      <c r="AA57" s="9"/>
    </row>
    <row xmlns:x14ac="http://schemas.microsoft.com/office/spreadsheetml/2009/9/ac" r="58" hidden="true" x14ac:dyDescent="0.25">
      <c r="A58" s="14">
        <v>57</v>
      </c>
      <c r="B58" s="14" t="s">
        <v>1769</v>
      </c>
      <c r="C58" s="14" t="s">
        <v>1891</v>
      </c>
      <c r="D58" s="5" t="s">
        <v>1993</v>
      </c>
      <c r="E58" s="14">
        <v>36.315600000000003</v>
      </c>
      <c r="F58" s="14">
        <v>-86.400599999999997</v>
      </c>
      <c r="G58" s="14" t="s">
        <v>2032</v>
      </c>
      <c r="H58" s="14" t="s">
        <v>2088</v>
      </c>
      <c r="I58" s="88">
        <v>44838.702465277798</v>
      </c>
      <c r="J58" s="88">
        <v>44838.702465277798</v>
      </c>
      <c r="K58" s="5" t="s">
        <v>2189</v>
      </c>
      <c r="L58" s="16" t="s">
        <v>2222</v>
      </c>
      <c r="M58" s="88">
        <v>44838.452465277798</v>
      </c>
      <c r="N58" s="5">
        <v>3403</v>
      </c>
      <c r="O58" s="16" t="s">
        <v>2282</v>
      </c>
      <c r="P58" s="16" t="s">
        <v>2399</v>
      </c>
      <c r="Q58" s="21">
        <v>758.6</v>
      </c>
      <c r="R58" s="21">
        <v>764.3</v>
      </c>
      <c r="S58" s="5">
        <v>692.58565382929999</v>
      </c>
      <c r="T58" s="5">
        <v>978.40764213821706</v>
      </c>
      <c r="U58" s="14">
        <v>0.41268828877498376</v>
      </c>
      <c r="V58" s="5">
        <v>383.16027153617733</v>
      </c>
      <c r="W58" s="5">
        <v>1.48</v>
      </c>
      <c r="X58" s="75">
        <v>-1</v>
      </c>
      <c r="Y58" s="76">
        <v>0.5</v>
      </c>
      <c r="Z58" s="22" t="s">
        <v>2490</v>
      </c>
      <c r="AA58" s="9"/>
    </row>
    <row xmlns:x14ac="http://schemas.microsoft.com/office/spreadsheetml/2009/9/ac" r="59" x14ac:dyDescent="0.25">
      <c r="A59" s="14">
        <v>58</v>
      </c>
      <c r="B59" s="14" t="s">
        <v>1770</v>
      </c>
      <c r="C59" s="14" t="s">
        <v>1892</v>
      </c>
      <c r="D59" s="5" t="s">
        <v>1994</v>
      </c>
      <c r="E59" s="14">
        <v>37.151699999999998</v>
      </c>
      <c r="F59" s="14">
        <v>-88.775000000000006</v>
      </c>
      <c r="G59" s="14" t="s">
        <v>2032</v>
      </c>
      <c r="H59" s="14" t="s">
        <v>2089</v>
      </c>
      <c r="I59" s="88">
        <v>44502.710300925901</v>
      </c>
      <c r="J59" s="88">
        <v>44502.710300925901</v>
      </c>
      <c r="K59" s="5" t="s">
        <v>2190</v>
      </c>
      <c r="L59" s="16" t="s">
        <v>2222</v>
      </c>
      <c r="M59" s="88">
        <v>44502.460300925901</v>
      </c>
      <c r="N59" s="5">
        <v>1379</v>
      </c>
      <c r="O59" s="16" t="s">
        <v>2283</v>
      </c>
      <c r="P59" s="16" t="s">
        <v>2400</v>
      </c>
      <c r="Q59" s="21">
        <v>430.399</v>
      </c>
      <c r="R59" s="21">
        <v>432.9</v>
      </c>
      <c r="S59" s="5">
        <v>390.52703387908502</v>
      </c>
      <c r="T59" s="5">
        <v>918.36597415214533</v>
      </c>
      <c r="U59" s="14">
        <v>1.3516066609526698</v>
      </c>
      <c r="V59" s="5">
        <v>161.66315446486516</v>
      </c>
      <c r="W59" s="5">
        <v>3.01</v>
      </c>
      <c r="X59" s="75">
        <v>1</v>
      </c>
      <c r="Y59" s="76">
        <v>-10</v>
      </c>
      <c r="Z59" s="22" t="s">
        <v>2491</v>
      </c>
      <c r="AA59" s="9"/>
    </row>
    <row xmlns:x14ac="http://schemas.microsoft.com/office/spreadsheetml/2009/9/ac" r="60" hidden="true" x14ac:dyDescent="0.25">
      <c r="A60" s="14">
        <v>59</v>
      </c>
      <c r="B60" s="14" t="s">
        <v>1771</v>
      </c>
      <c r="C60" s="14" t="s">
        <v>1893</v>
      </c>
      <c r="D60" s="5" t="s">
        <v>1994</v>
      </c>
      <c r="E60" s="5">
        <v>37.151699999999998</v>
      </c>
      <c r="F60" s="5">
        <v>-88.775000000000006</v>
      </c>
      <c r="G60" s="14" t="s">
        <v>2032</v>
      </c>
      <c r="H60" s="14" t="s">
        <v>2090</v>
      </c>
      <c r="I60" s="88">
        <v>44528.711099537002</v>
      </c>
      <c r="J60" s="88">
        <v>44528.711099537002</v>
      </c>
      <c r="K60" s="5" t="s">
        <v>2190</v>
      </c>
      <c r="L60" s="16" t="s">
        <v>2222</v>
      </c>
      <c r="M60" s="88">
        <v>44528.461099537002</v>
      </c>
      <c r="N60" s="5">
        <v>1379</v>
      </c>
      <c r="O60" s="16" t="s">
        <v>2284</v>
      </c>
      <c r="P60" s="16" t="s">
        <v>2401</v>
      </c>
      <c r="Q60" s="21">
        <v>406.4</v>
      </c>
      <c r="R60" s="21">
        <v>406.4</v>
      </c>
      <c r="S60" s="5">
        <v>368.679878336</v>
      </c>
      <c r="T60" s="5">
        <v>450.28585920340566</v>
      </c>
      <c r="U60" s="14">
        <v>0.22134644623331803</v>
      </c>
      <c r="V60" s="5">
        <v>74.085599155423921</v>
      </c>
      <c r="W60" s="5">
        <v>3.51</v>
      </c>
      <c r="X60" s="75">
        <v>1</v>
      </c>
      <c r="Y60" s="76">
        <v>0.5</v>
      </c>
      <c r="Z60" s="22" t="s">
        <v>2492</v>
      </c>
      <c r="AA60" s="9"/>
    </row>
    <row xmlns:x14ac="http://schemas.microsoft.com/office/spreadsheetml/2009/9/ac" r="61" hidden="true" x14ac:dyDescent="0.25">
      <c r="A61" s="14">
        <v>60</v>
      </c>
      <c r="B61" s="14" t="s">
        <v>1772</v>
      </c>
      <c r="C61" s="14" t="s">
        <v>1894</v>
      </c>
      <c r="D61" s="5" t="s">
        <v>1994</v>
      </c>
      <c r="E61" s="5">
        <v>37.151699999999998</v>
      </c>
      <c r="F61" s="5">
        <v>-88.775000000000006</v>
      </c>
      <c r="G61" s="14" t="s">
        <v>2032</v>
      </c>
      <c r="H61" s="14" t="s">
        <v>2091</v>
      </c>
      <c r="I61" s="88">
        <v>44215.710335648102</v>
      </c>
      <c r="J61" s="88">
        <v>44215.710335648102</v>
      </c>
      <c r="K61" s="5" t="s">
        <v>2190</v>
      </c>
      <c r="L61" s="16" t="s">
        <v>2222</v>
      </c>
      <c r="M61" s="88">
        <v>44215.460335648102</v>
      </c>
      <c r="N61" s="5">
        <v>1379</v>
      </c>
      <c r="O61" s="16" t="s">
        <v>2285</v>
      </c>
      <c r="P61" s="16" t="s">
        <v>2402</v>
      </c>
      <c r="Q61" s="21">
        <v>868.50099999999998</v>
      </c>
      <c r="R61" s="21">
        <v>669.40099999999995</v>
      </c>
      <c r="S61" s="5">
        <v>781.87017115027299</v>
      </c>
      <c r="T61" s="5">
        <v>784.20567503466259</v>
      </c>
      <c r="U61" s="14">
        <v>2.9870737758848701E-3</v>
      </c>
      <c r="V61" s="5">
        <v>297.85413006477518</v>
      </c>
      <c r="W61" s="5">
        <v>1.57</v>
      </c>
      <c r="X61" s="75">
        <v>1</v>
      </c>
      <c r="Y61" s="76">
        <v>1</v>
      </c>
      <c r="Z61" s="22" t="s">
        <v>2493</v>
      </c>
      <c r="AA61" s="9"/>
    </row>
    <row xmlns:x14ac="http://schemas.microsoft.com/office/spreadsheetml/2009/9/ac" r="62" hidden="true" x14ac:dyDescent="0.25">
      <c r="A62" s="14">
        <v>61</v>
      </c>
      <c r="B62" s="14" t="s">
        <v>1773</v>
      </c>
      <c r="C62" s="14" t="s">
        <v>1895</v>
      </c>
      <c r="D62" s="5" t="s">
        <v>1994</v>
      </c>
      <c r="E62" s="5">
        <v>37.151699999999998</v>
      </c>
      <c r="F62" s="5">
        <v>-88.775000000000006</v>
      </c>
      <c r="G62" s="14" t="s">
        <v>2032</v>
      </c>
      <c r="H62" s="14" t="s">
        <v>2092</v>
      </c>
      <c r="I62" s="88">
        <v>44186.710462962998</v>
      </c>
      <c r="J62" s="88">
        <v>44186.710462962998</v>
      </c>
      <c r="K62" s="5" t="s">
        <v>2190</v>
      </c>
      <c r="L62" s="16" t="s">
        <v>2222</v>
      </c>
      <c r="M62" s="88">
        <v>44186.460462962998</v>
      </c>
      <c r="N62" s="5">
        <v>1379</v>
      </c>
      <c r="O62" s="16" t="s">
        <v>2286</v>
      </c>
      <c r="P62" s="16" t="s">
        <v>2403</v>
      </c>
      <c r="Q62" s="21">
        <v>386.9</v>
      </c>
      <c r="R62" s="21">
        <v>386.59899999999999</v>
      </c>
      <c r="S62" s="5">
        <v>350.97612277566299</v>
      </c>
      <c r="T62" s="5">
        <v>454.21153305731946</v>
      </c>
      <c r="U62" s="14">
        <v>0.29413798712353578</v>
      </c>
      <c r="V62" s="5">
        <v>60.414099185172127</v>
      </c>
      <c r="W62" s="5">
        <v>6.44</v>
      </c>
      <c r="X62" s="75">
        <v>-1</v>
      </c>
      <c r="Y62" s="76">
        <v>0.5</v>
      </c>
      <c r="Z62" s="22"/>
      <c r="AA62" s="9"/>
    </row>
    <row xmlns:x14ac="http://schemas.microsoft.com/office/spreadsheetml/2009/9/ac" r="63" hidden="true" x14ac:dyDescent="0.25">
      <c r="A63" s="14">
        <v>62</v>
      </c>
      <c r="B63" s="14" t="s">
        <v>1774</v>
      </c>
      <c r="C63" s="14" t="s">
        <v>1896</v>
      </c>
      <c r="D63" s="5" t="s">
        <v>1995</v>
      </c>
      <c r="E63" s="5">
        <v>38.558300000000003</v>
      </c>
      <c r="F63" s="5">
        <v>-90.836100000000002</v>
      </c>
      <c r="G63" s="14" t="s">
        <v>2032</v>
      </c>
      <c r="H63" s="14" t="s">
        <v>2093</v>
      </c>
      <c r="I63" s="88">
        <v>44464.717627314807</v>
      </c>
      <c r="J63" s="88">
        <v>44464.717627314807</v>
      </c>
      <c r="K63" s="5" t="s">
        <v>2191</v>
      </c>
      <c r="L63" s="16" t="s">
        <v>2222</v>
      </c>
      <c r="M63" s="88">
        <v>44464.467627314807</v>
      </c>
      <c r="N63" s="5">
        <v>2103</v>
      </c>
      <c r="O63" s="16" t="s">
        <v>2287</v>
      </c>
      <c r="P63" s="16" t="s">
        <v>2404</v>
      </c>
      <c r="Q63" s="21">
        <v>1746.6</v>
      </c>
      <c r="R63" s="21">
        <v>1732.6</v>
      </c>
      <c r="S63" s="5">
        <v>1581.7370731726701</v>
      </c>
      <c r="T63" s="5">
        <v>688.01641152927607</v>
      </c>
      <c r="U63" s="14">
        <v>0.56502479255338989</v>
      </c>
      <c r="V63" s="5">
        <v>124.94649829468766</v>
      </c>
      <c r="W63" s="5">
        <v>2.94</v>
      </c>
      <c r="X63" s="75">
        <v>1</v>
      </c>
      <c r="Y63" s="76">
        <v>1</v>
      </c>
      <c r="Z63" s="22"/>
    </row>
    <row xmlns:x14ac="http://schemas.microsoft.com/office/spreadsheetml/2009/9/ac" r="64" hidden="true" x14ac:dyDescent="0.25">
      <c r="A64" s="14">
        <v>63</v>
      </c>
      <c r="B64" s="14" t="s">
        <v>1775</v>
      </c>
      <c r="C64" s="14" t="s">
        <v>1897</v>
      </c>
      <c r="D64" s="5" t="s">
        <v>1995</v>
      </c>
      <c r="E64" s="5">
        <v>38.558300000000003</v>
      </c>
      <c r="F64" s="5">
        <v>-90.836100000000002</v>
      </c>
      <c r="G64" s="14" t="s">
        <v>2032</v>
      </c>
      <c r="H64" s="14" t="s">
        <v>2094</v>
      </c>
      <c r="I64" s="88">
        <v>44574.717581018493</v>
      </c>
      <c r="J64" s="88">
        <v>44574.717581018493</v>
      </c>
      <c r="K64" s="5" t="s">
        <v>2191</v>
      </c>
      <c r="L64" s="16" t="s">
        <v>2222</v>
      </c>
      <c r="M64" s="88">
        <v>44574.467581018493</v>
      </c>
      <c r="N64" s="5">
        <v>2103</v>
      </c>
      <c r="O64" s="16" t="s">
        <v>2288</v>
      </c>
      <c r="P64" s="16" t="s">
        <v>2404</v>
      </c>
      <c r="Q64" s="21">
        <v>1841.4</v>
      </c>
      <c r="R64" s="21">
        <v>1849.6</v>
      </c>
      <c r="S64" s="5">
        <v>1672.10174512407</v>
      </c>
      <c r="T64" s="5">
        <v>661.3060238999567</v>
      </c>
      <c r="U64" s="14">
        <v>0.6045061098534481</v>
      </c>
      <c r="V64" s="5">
        <v>222.22792803819354</v>
      </c>
      <c r="W64" s="5">
        <v>1.73</v>
      </c>
      <c r="X64" s="75">
        <v>-1</v>
      </c>
      <c r="Y64" s="76">
        <v>1</v>
      </c>
      <c r="Z64" s="22"/>
    </row>
    <row xmlns:x14ac="http://schemas.microsoft.com/office/spreadsheetml/2009/9/ac" r="65" hidden="true" x14ac:dyDescent="0.25">
      <c r="A65" s="14">
        <v>64</v>
      </c>
      <c r="B65" s="14" t="s">
        <v>1776</v>
      </c>
      <c r="C65" s="14" t="s">
        <v>1898</v>
      </c>
      <c r="D65" s="5" t="s">
        <v>1995</v>
      </c>
      <c r="E65" s="5">
        <v>38.558300000000003</v>
      </c>
      <c r="F65" s="5">
        <v>-90.836100000000002</v>
      </c>
      <c r="G65" s="14" t="s">
        <v>2032</v>
      </c>
      <c r="H65" s="14" t="s">
        <v>2095</v>
      </c>
      <c r="I65" s="88">
        <v>45014.713842592602</v>
      </c>
      <c r="J65" s="88">
        <v>45014.713842592602</v>
      </c>
      <c r="K65" s="5" t="s">
        <v>2191</v>
      </c>
      <c r="L65" s="16" t="s">
        <v>2222</v>
      </c>
      <c r="M65" s="88">
        <v>45014.463842592602</v>
      </c>
      <c r="N65" s="5">
        <v>2103</v>
      </c>
      <c r="O65" s="16" t="s">
        <v>2289</v>
      </c>
      <c r="P65" s="16" t="s">
        <v>2405</v>
      </c>
      <c r="Q65" s="21">
        <v>2464.5</v>
      </c>
      <c r="R65" s="21">
        <v>2453.1999999999998</v>
      </c>
      <c r="S65" s="5">
        <v>2234.5608198477698</v>
      </c>
      <c r="T65" s="5">
        <v>2022.1278860562836</v>
      </c>
      <c r="U65" s="14">
        <v>9.5066973297221899E-2</v>
      </c>
      <c r="V65" s="5">
        <v>745.26423612464316</v>
      </c>
      <c r="W65" s="5">
        <v>1.58</v>
      </c>
      <c r="X65" s="75">
        <v>-1</v>
      </c>
      <c r="Y65" s="76">
        <v>0.5</v>
      </c>
      <c r="Z65" s="22" t="s">
        <v>2532</v>
      </c>
    </row>
    <row xmlns:x14ac="http://schemas.microsoft.com/office/spreadsheetml/2009/9/ac" r="66" hidden="true" x14ac:dyDescent="0.25">
      <c r="A66" s="14">
        <v>65</v>
      </c>
      <c r="B66" s="14" t="s">
        <v>1777</v>
      </c>
      <c r="C66" s="14" t="s">
        <v>1899</v>
      </c>
      <c r="D66" s="5" t="s">
        <v>1996</v>
      </c>
      <c r="E66" s="5">
        <v>34.4236</v>
      </c>
      <c r="F66" s="5">
        <v>-92.139200000000002</v>
      </c>
      <c r="G66" s="14" t="s">
        <v>2032</v>
      </c>
      <c r="H66" s="14" t="s">
        <v>2096</v>
      </c>
      <c r="I66" s="88">
        <v>44768.716817129593</v>
      </c>
      <c r="J66" s="88">
        <v>44768.716817129593</v>
      </c>
      <c r="K66" s="5" t="s">
        <v>2192</v>
      </c>
      <c r="L66" s="16" t="s">
        <v>2222</v>
      </c>
      <c r="M66" s="88">
        <v>44768.466817129593</v>
      </c>
      <c r="N66" s="5">
        <v>6009</v>
      </c>
      <c r="O66" s="16" t="s">
        <v>2290</v>
      </c>
      <c r="P66" s="16" t="s">
        <v>2406</v>
      </c>
      <c r="Q66" s="21">
        <v>1389.4</v>
      </c>
      <c r="R66" s="21">
        <v>1742.2</v>
      </c>
      <c r="S66" s="5">
        <v>1324.4534330104</v>
      </c>
      <c r="T66" s="5">
        <v>1214.9427133787092</v>
      </c>
      <c r="U66" s="14">
        <v>8.2683707031344811E-2</v>
      </c>
      <c r="V66" s="5">
        <v>193.47656808426242</v>
      </c>
      <c r="W66" s="5">
        <v>3.26</v>
      </c>
      <c r="X66" s="75">
        <v>-1</v>
      </c>
      <c r="Y66" s="76">
        <v>1</v>
      </c>
      <c r="Z66" s="22" t="s">
        <v>2494</v>
      </c>
    </row>
    <row xmlns:x14ac="http://schemas.microsoft.com/office/spreadsheetml/2009/9/ac" r="67" hidden="true" x14ac:dyDescent="0.25">
      <c r="A67" s="14">
        <v>66</v>
      </c>
      <c r="B67" s="14" t="s">
        <v>1778</v>
      </c>
      <c r="C67" s="14" t="s">
        <v>1900</v>
      </c>
      <c r="D67" s="5" t="s">
        <v>1996</v>
      </c>
      <c r="E67" s="5">
        <v>34.4236</v>
      </c>
      <c r="F67" s="5">
        <v>-92.139200000000002</v>
      </c>
      <c r="G67" s="14" t="s">
        <v>2032</v>
      </c>
      <c r="H67" s="14" t="s">
        <v>2097</v>
      </c>
      <c r="I67" s="88">
        <v>44574.718368055597</v>
      </c>
      <c r="J67" s="88">
        <v>44574.718368055597</v>
      </c>
      <c r="K67" s="5" t="s">
        <v>2192</v>
      </c>
      <c r="L67" s="16" t="s">
        <v>2222</v>
      </c>
      <c r="M67" s="88">
        <v>44574.468368055597</v>
      </c>
      <c r="N67" s="5">
        <v>6009</v>
      </c>
      <c r="O67" s="16" t="s">
        <v>2291</v>
      </c>
      <c r="P67" s="16" t="s">
        <v>2407</v>
      </c>
      <c r="Q67" s="21">
        <v>901.3</v>
      </c>
      <c r="R67" s="21">
        <v>897.1</v>
      </c>
      <c r="S67" s="5">
        <v>816.75656511679995</v>
      </c>
      <c r="T67" s="5">
        <v>667.41217042056542</v>
      </c>
      <c r="U67" s="14">
        <v>0.18285055924206448</v>
      </c>
      <c r="V67" s="5">
        <v>162.52247172405845</v>
      </c>
      <c r="W67" s="5">
        <v>2.2799999999999998</v>
      </c>
      <c r="X67" s="75">
        <v>-1</v>
      </c>
      <c r="Y67" s="76">
        <v>0</v>
      </c>
      <c r="Z67" s="22" t="s">
        <v>2495</v>
      </c>
    </row>
    <row xmlns:x14ac="http://schemas.microsoft.com/office/spreadsheetml/2009/9/ac" r="68" hidden="true" x14ac:dyDescent="0.25">
      <c r="A68" s="14">
        <v>67</v>
      </c>
      <c r="B68" s="14" t="s">
        <v>1779</v>
      </c>
      <c r="C68" s="14" t="s">
        <v>1901</v>
      </c>
      <c r="D68" s="5" t="s">
        <v>1996</v>
      </c>
      <c r="E68" s="14">
        <v>34.4236</v>
      </c>
      <c r="F68" s="14">
        <v>-92.139200000000002</v>
      </c>
      <c r="G68" s="14" t="s">
        <v>2032</v>
      </c>
      <c r="H68" s="14" t="s">
        <v>2098</v>
      </c>
      <c r="I68" s="88">
        <v>44629.718275462998</v>
      </c>
      <c r="J68" s="88">
        <v>44629.718275462998</v>
      </c>
      <c r="K68" s="5" t="s">
        <v>2192</v>
      </c>
      <c r="L68" s="16" t="s">
        <v>2222</v>
      </c>
      <c r="M68" s="88">
        <v>44629.468275462998</v>
      </c>
      <c r="N68" s="5">
        <v>6009</v>
      </c>
      <c r="O68" s="16" t="s">
        <v>2292</v>
      </c>
      <c r="P68" s="16" t="s">
        <v>2407</v>
      </c>
      <c r="Q68" s="21">
        <v>280.3</v>
      </c>
      <c r="R68" s="21">
        <v>279.10000000000002</v>
      </c>
      <c r="S68" s="5">
        <v>254.02987089480001</v>
      </c>
      <c r="T68" s="5">
        <v>1031.347170332084</v>
      </c>
      <c r="U68" s="14">
        <v>3.0599444730623433</v>
      </c>
      <c r="V68" s="5">
        <v>185.68349115286557</v>
      </c>
      <c r="W68" s="5">
        <v>2.83</v>
      </c>
      <c r="X68" s="75">
        <v>1</v>
      </c>
      <c r="Y68" s="76">
        <v>0.5</v>
      </c>
      <c r="Z68" s="22" t="s">
        <v>2496</v>
      </c>
    </row>
    <row xmlns:x14ac="http://schemas.microsoft.com/office/spreadsheetml/2009/9/ac" r="69" hidden="true" x14ac:dyDescent="0.25">
      <c r="A69" s="14">
        <v>68</v>
      </c>
      <c r="B69" s="14" t="s">
        <v>1780</v>
      </c>
      <c r="C69" s="14" t="s">
        <v>1902</v>
      </c>
      <c r="D69" s="5" t="s">
        <v>1996</v>
      </c>
      <c r="E69" s="5">
        <v>34.4236</v>
      </c>
      <c r="F69" s="5">
        <v>-92.139200000000002</v>
      </c>
      <c r="G69" s="14" t="s">
        <v>2032</v>
      </c>
      <c r="H69" s="14" t="s">
        <v>2099</v>
      </c>
      <c r="I69" s="88">
        <v>45234.710902777799</v>
      </c>
      <c r="J69" s="88">
        <v>45234.710902777799</v>
      </c>
      <c r="K69" s="5" t="s">
        <v>2192</v>
      </c>
      <c r="L69" s="16" t="s">
        <v>2222</v>
      </c>
      <c r="M69" s="88">
        <v>45234.460902777799</v>
      </c>
      <c r="N69" s="5">
        <v>6009</v>
      </c>
      <c r="O69" s="16" t="s">
        <v>2293</v>
      </c>
      <c r="P69" s="16" t="s">
        <v>2408</v>
      </c>
      <c r="Q69" s="21">
        <v>537.29999999999995</v>
      </c>
      <c r="R69" s="21">
        <v>433.2</v>
      </c>
      <c r="S69" s="5">
        <v>482.70846423030002</v>
      </c>
      <c r="T69" s="5">
        <v>464.96934260045509</v>
      </c>
      <c r="U69" s="14">
        <v>3.6749141447375996E-2</v>
      </c>
      <c r="V69" s="5">
        <v>263.37169662737443</v>
      </c>
      <c r="W69" s="5">
        <v>0.86</v>
      </c>
      <c r="X69" s="75">
        <v>-1</v>
      </c>
      <c r="Y69" s="76">
        <v>1</v>
      </c>
      <c r="Z69" s="22"/>
    </row>
    <row xmlns:x14ac="http://schemas.microsoft.com/office/spreadsheetml/2009/9/ac" r="70" hidden="true" x14ac:dyDescent="0.25">
      <c r="A70" s="14">
        <v>69</v>
      </c>
      <c r="B70" s="14" t="s">
        <v>1781</v>
      </c>
      <c r="C70" s="14" t="s">
        <v>1903</v>
      </c>
      <c r="D70" s="5" t="s">
        <v>1997</v>
      </c>
      <c r="E70" s="5">
        <v>45.379199999999997</v>
      </c>
      <c r="F70" s="5">
        <v>-93.895799999999994</v>
      </c>
      <c r="G70" s="14" t="s">
        <v>2032</v>
      </c>
      <c r="H70" s="14" t="s">
        <v>2100</v>
      </c>
      <c r="I70" s="88">
        <v>44640.730023148106</v>
      </c>
      <c r="J70" s="88">
        <v>44640.730023148106</v>
      </c>
      <c r="K70" s="5" t="s">
        <v>2193</v>
      </c>
      <c r="L70" s="16" t="s">
        <v>2222</v>
      </c>
      <c r="M70" s="88">
        <v>44640.480023148106</v>
      </c>
      <c r="N70" s="5">
        <v>6090</v>
      </c>
      <c r="O70" s="16" t="s">
        <v>2294</v>
      </c>
      <c r="P70" s="16" t="s">
        <v>2409</v>
      </c>
      <c r="Q70" s="21">
        <v>1451.2</v>
      </c>
      <c r="R70" s="21">
        <v>1311.2</v>
      </c>
      <c r="S70" s="5">
        <v>1250.8867984946701</v>
      </c>
      <c r="T70" s="5">
        <v>755.28274231923058</v>
      </c>
      <c r="U70" s="14">
        <v>0.39620216375442963</v>
      </c>
      <c r="V70" s="5">
        <v>218.99673969564805</v>
      </c>
      <c r="W70" s="5">
        <v>1.91</v>
      </c>
      <c r="X70" s="75">
        <v>-1</v>
      </c>
      <c r="Y70" s="76">
        <v>0.5</v>
      </c>
      <c r="Z70" s="22"/>
    </row>
    <row xmlns:x14ac="http://schemas.microsoft.com/office/spreadsheetml/2009/9/ac" r="71" hidden="true" x14ac:dyDescent="0.25">
      <c r="A71" s="14">
        <v>70</v>
      </c>
      <c r="B71" s="14" t="s">
        <v>1782</v>
      </c>
      <c r="C71" s="14" t="s">
        <v>1904</v>
      </c>
      <c r="D71" s="5" t="s">
        <v>1997</v>
      </c>
      <c r="E71" s="5">
        <v>45.379199999999997</v>
      </c>
      <c r="F71" s="5">
        <v>-93.895799999999994</v>
      </c>
      <c r="G71" s="14" t="s">
        <v>2032</v>
      </c>
      <c r="H71" s="14" t="s">
        <v>2101</v>
      </c>
      <c r="I71" s="88">
        <v>44831.729953703703</v>
      </c>
      <c r="J71" s="88">
        <v>44831.729953703703</v>
      </c>
      <c r="K71" s="5" t="s">
        <v>2193</v>
      </c>
      <c r="L71" s="16" t="s">
        <v>2222</v>
      </c>
      <c r="M71" s="88">
        <v>44831.479953703703</v>
      </c>
      <c r="N71" s="5">
        <v>6090</v>
      </c>
      <c r="O71" s="16" t="s">
        <v>2295</v>
      </c>
      <c r="P71" s="16" t="s">
        <v>2409</v>
      </c>
      <c r="Q71" s="21">
        <v>1052.9000000000001</v>
      </c>
      <c r="R71" s="21">
        <v>1052.9000000000001</v>
      </c>
      <c r="S71" s="5">
        <v>955.17481274600004</v>
      </c>
      <c r="T71" s="5">
        <v>1657.3592211707012</v>
      </c>
      <c r="U71" s="14">
        <v>0.73513706502165266</v>
      </c>
      <c r="V71" s="5">
        <v>257.03057437927674</v>
      </c>
      <c r="W71" s="5">
        <v>3.34</v>
      </c>
      <c r="X71" s="75">
        <v>-1</v>
      </c>
      <c r="Y71" s="76">
        <v>0.5</v>
      </c>
      <c r="Z71" s="22" t="s">
        <v>2497</v>
      </c>
    </row>
    <row xmlns:x14ac="http://schemas.microsoft.com/office/spreadsheetml/2009/9/ac" r="72" hidden="true" x14ac:dyDescent="0.25">
      <c r="A72" s="14">
        <v>71</v>
      </c>
      <c r="B72" s="14" t="s">
        <v>1783</v>
      </c>
      <c r="C72" s="14" t="s">
        <v>1905</v>
      </c>
      <c r="D72" s="14" t="s">
        <v>1998</v>
      </c>
      <c r="E72" s="14">
        <v>38.347189</v>
      </c>
      <c r="F72" s="14">
        <v>-94.646705900000001</v>
      </c>
      <c r="G72" s="14" t="s">
        <v>2032</v>
      </c>
      <c r="H72" s="14" t="s">
        <v>2102</v>
      </c>
      <c r="I72" s="88">
        <v>44536.727118055598</v>
      </c>
      <c r="J72" s="88">
        <v>44536.727118055598</v>
      </c>
      <c r="K72" s="5" t="s">
        <v>2194</v>
      </c>
      <c r="L72" s="14" t="s">
        <v>2222</v>
      </c>
      <c r="M72" s="88">
        <v>44536.477118055598</v>
      </c>
      <c r="N72" s="14">
        <v>1241</v>
      </c>
      <c r="O72" s="14" t="s">
        <v>2296</v>
      </c>
      <c r="P72" s="16" t="s">
        <v>2410</v>
      </c>
      <c r="Q72" s="14">
        <v>365.5</v>
      </c>
      <c r="R72" s="14">
        <v>442.9</v>
      </c>
      <c r="S72" s="5">
        <v>363.17326696420002</v>
      </c>
      <c r="T72" s="5">
        <v>651.1098650863604</v>
      </c>
      <c r="U72" s="14">
        <v>0.79283533319797972</v>
      </c>
      <c r="V72" s="5">
        <v>82.932432529461749</v>
      </c>
      <c r="W72" s="5">
        <v>4.78</v>
      </c>
      <c r="X72" s="75">
        <v>1</v>
      </c>
      <c r="Y72" s="76">
        <v>0.5</v>
      </c>
      <c r="Z72" s="14"/>
    </row>
    <row xmlns:x14ac="http://schemas.microsoft.com/office/spreadsheetml/2009/9/ac" r="73" hidden="true" x14ac:dyDescent="0.25">
      <c r="A73" s="14">
        <v>72</v>
      </c>
      <c r="B73" s="14" t="s">
        <v>1784</v>
      </c>
      <c r="C73" s="14" t="s">
        <v>1906</v>
      </c>
      <c r="D73" s="5" t="s">
        <v>1999</v>
      </c>
      <c r="E73" s="5">
        <v>32.259700000000002</v>
      </c>
      <c r="F73" s="5">
        <v>-94.570300000000003</v>
      </c>
      <c r="G73" s="14" t="s">
        <v>2032</v>
      </c>
      <c r="H73" s="14" t="s">
        <v>2103</v>
      </c>
      <c r="I73" s="88">
        <v>44287.722905092603</v>
      </c>
      <c r="J73" s="88">
        <v>44287.722905092603</v>
      </c>
      <c r="K73" s="5" t="s">
        <v>2195</v>
      </c>
      <c r="L73" s="16" t="s">
        <v>2222</v>
      </c>
      <c r="M73" s="88">
        <v>44287.472905092603</v>
      </c>
      <c r="N73" s="5">
        <v>6146</v>
      </c>
      <c r="O73" s="16" t="s">
        <v>2297</v>
      </c>
      <c r="P73" s="16" t="s">
        <v>2411</v>
      </c>
      <c r="Q73" s="21">
        <v>1201.3</v>
      </c>
      <c r="R73" s="21">
        <v>1170.4000000000001</v>
      </c>
      <c r="S73" s="5">
        <v>1080.45702534</v>
      </c>
      <c r="T73" s="5">
        <v>1015.0318250234313</v>
      </c>
      <c r="U73" s="14">
        <v>6.0553264759401725E-2</v>
      </c>
      <c r="V73" s="5">
        <v>169.44886974569016</v>
      </c>
      <c r="W73" s="5">
        <v>3.06</v>
      </c>
      <c r="X73" s="75">
        <v>1</v>
      </c>
      <c r="Y73" s="76">
        <v>1</v>
      </c>
      <c r="Z73" s="22" t="s">
        <v>2497</v>
      </c>
    </row>
    <row xmlns:x14ac="http://schemas.microsoft.com/office/spreadsheetml/2009/9/ac" r="74" hidden="true" x14ac:dyDescent="0.25">
      <c r="A74" s="14">
        <v>73</v>
      </c>
      <c r="B74" s="14" t="s">
        <v>1785</v>
      </c>
      <c r="C74" s="14" t="s">
        <v>1907</v>
      </c>
      <c r="D74" s="14" t="s">
        <v>2000</v>
      </c>
      <c r="E74" s="14">
        <v>38.347189</v>
      </c>
      <c r="F74" s="14">
        <v>-94.646705900000001</v>
      </c>
      <c r="G74" s="14" t="s">
        <v>2032</v>
      </c>
      <c r="H74" s="14" t="s">
        <v>2104</v>
      </c>
      <c r="I74" s="88">
        <v>44452.727453703701</v>
      </c>
      <c r="J74" s="88">
        <v>44452.727453703701</v>
      </c>
      <c r="K74" s="5" t="s">
        <v>2196</v>
      </c>
      <c r="L74" s="14" t="s">
        <v>2222</v>
      </c>
      <c r="M74" s="88">
        <v>44452.477453703701</v>
      </c>
      <c r="N74" s="14">
        <v>1241</v>
      </c>
      <c r="O74" s="14" t="s">
        <v>2298</v>
      </c>
      <c r="P74" s="16" t="s">
        <v>2412</v>
      </c>
      <c r="Q74" s="14">
        <v>662.6</v>
      </c>
      <c r="R74" s="14">
        <v>671</v>
      </c>
      <c r="S74" s="5">
        <v>604.52976704119999</v>
      </c>
      <c r="T74" s="5">
        <v>752.32708813917702</v>
      </c>
      <c r="U74" s="14">
        <v>0.24448311589577082</v>
      </c>
      <c r="V74" s="5">
        <v>92.36712248874197</v>
      </c>
      <c r="W74" s="5">
        <v>5.41</v>
      </c>
      <c r="X74" s="75">
        <v>-1</v>
      </c>
      <c r="Y74" s="76">
        <v>0.5</v>
      </c>
      <c r="Z74" s="22"/>
    </row>
    <row xmlns:x14ac="http://schemas.microsoft.com/office/spreadsheetml/2009/9/ac" r="75" hidden="true" x14ac:dyDescent="0.25">
      <c r="A75" s="14">
        <v>74</v>
      </c>
      <c r="B75" s="14" t="s">
        <v>1786</v>
      </c>
      <c r="C75" s="14" t="s">
        <v>1908</v>
      </c>
      <c r="D75" s="5" t="s">
        <v>2000</v>
      </c>
      <c r="E75" s="14">
        <v>38.347189</v>
      </c>
      <c r="F75" s="14">
        <v>-94.646705900000001</v>
      </c>
      <c r="G75" s="14" t="s">
        <v>2032</v>
      </c>
      <c r="H75" s="14" t="s">
        <v>2105</v>
      </c>
      <c r="I75" s="88">
        <v>44023.724525462996</v>
      </c>
      <c r="J75" s="88">
        <v>44023.724525462996</v>
      </c>
      <c r="K75" s="5" t="s">
        <v>2196</v>
      </c>
      <c r="L75" s="16" t="s">
        <v>2222</v>
      </c>
      <c r="M75" s="88">
        <v>44023.474525462996</v>
      </c>
      <c r="N75" s="5">
        <v>1241</v>
      </c>
      <c r="O75" s="16" t="s">
        <v>2299</v>
      </c>
      <c r="P75" s="16" t="s">
        <v>2413</v>
      </c>
      <c r="Q75" s="21">
        <v>1601.4</v>
      </c>
      <c r="R75" s="21">
        <v>1598</v>
      </c>
      <c r="S75" s="5">
        <v>1451.5832785248699</v>
      </c>
      <c r="T75" s="5">
        <v>2480.951885625665</v>
      </c>
      <c r="U75" s="14">
        <v>0.70913506812152149</v>
      </c>
      <c r="V75" s="5">
        <v>452.63523707288414</v>
      </c>
      <c r="W75" s="5">
        <v>2.72</v>
      </c>
      <c r="X75" s="75">
        <v>1</v>
      </c>
      <c r="Y75" s="76">
        <v>1</v>
      </c>
      <c r="Z75" s="22" t="s">
        <v>2498</v>
      </c>
    </row>
    <row xmlns:x14ac="http://schemas.microsoft.com/office/spreadsheetml/2009/9/ac" r="76" hidden="true" x14ac:dyDescent="0.25">
      <c r="A76" s="14">
        <v>75</v>
      </c>
      <c r="B76" s="14" t="s">
        <v>1787</v>
      </c>
      <c r="C76" s="14" t="s">
        <v>1909</v>
      </c>
      <c r="D76" s="5" t="s">
        <v>2001</v>
      </c>
      <c r="E76" s="5">
        <v>32.259700000000002</v>
      </c>
      <c r="F76" s="5">
        <v>-94.570300000000003</v>
      </c>
      <c r="G76" s="14" t="s">
        <v>2032</v>
      </c>
      <c r="H76" s="14" t="s">
        <v>2106</v>
      </c>
      <c r="I76" s="88">
        <v>44623.723784722199</v>
      </c>
      <c r="J76" s="88">
        <v>44623.723784722199</v>
      </c>
      <c r="K76" s="5" t="s">
        <v>2197</v>
      </c>
      <c r="L76" s="16" t="s">
        <v>2222</v>
      </c>
      <c r="M76" s="88">
        <v>44623.473784722199</v>
      </c>
      <c r="N76" s="5">
        <v>6146</v>
      </c>
      <c r="O76" s="16" t="s">
        <v>2300</v>
      </c>
      <c r="P76" s="16" t="s">
        <v>2414</v>
      </c>
      <c r="Q76" s="21">
        <v>1866.9</v>
      </c>
      <c r="R76" s="21">
        <v>1838.5</v>
      </c>
      <c r="S76" s="5">
        <v>1684.17637401347</v>
      </c>
      <c r="T76" s="5">
        <v>608.55146515406443</v>
      </c>
      <c r="U76" s="14">
        <v>0.6386652404439932</v>
      </c>
      <c r="V76" s="5">
        <v>460.78344765293781</v>
      </c>
      <c r="W76" s="5">
        <v>0.57999999999999996</v>
      </c>
      <c r="X76" s="75">
        <v>-1</v>
      </c>
      <c r="Y76" s="76">
        <v>2</v>
      </c>
      <c r="Z76" s="22" t="s">
        <v>2499</v>
      </c>
    </row>
    <row xmlns:x14ac="http://schemas.microsoft.com/office/spreadsheetml/2009/9/ac" r="77" hidden="true" x14ac:dyDescent="0.25">
      <c r="A77" s="14">
        <v>76</v>
      </c>
      <c r="B77" s="14" t="s">
        <v>1788</v>
      </c>
      <c r="C77" s="14" t="s">
        <v>1910</v>
      </c>
      <c r="D77" s="5" t="s">
        <v>2001</v>
      </c>
      <c r="E77" s="5">
        <v>32.259700000000002</v>
      </c>
      <c r="F77" s="5">
        <v>-94.570300000000003</v>
      </c>
      <c r="G77" s="14" t="s">
        <v>2032</v>
      </c>
      <c r="H77" s="14" t="s">
        <v>2107</v>
      </c>
      <c r="I77" s="88">
        <v>44200.723379629599</v>
      </c>
      <c r="J77" s="88">
        <v>44200.723379629599</v>
      </c>
      <c r="K77" s="5" t="s">
        <v>2197</v>
      </c>
      <c r="L77" s="16" t="s">
        <v>2222</v>
      </c>
      <c r="M77" s="88">
        <v>44200.473379629599</v>
      </c>
      <c r="N77" s="5">
        <v>6146</v>
      </c>
      <c r="O77" s="16" t="s">
        <v>2301</v>
      </c>
      <c r="P77" s="16" t="s">
        <v>2415</v>
      </c>
      <c r="Q77" s="21">
        <v>1286</v>
      </c>
      <c r="R77" s="21">
        <v>1418.3</v>
      </c>
      <c r="S77" s="5">
        <v>1208.6467650257</v>
      </c>
      <c r="T77" s="5">
        <v>912.2983876900829</v>
      </c>
      <c r="U77" s="14">
        <v>0.24519022919762309</v>
      </c>
      <c r="V77" s="5">
        <v>254.97486631339842</v>
      </c>
      <c r="W77" s="5">
        <v>1.96</v>
      </c>
      <c r="X77" s="75">
        <v>-1</v>
      </c>
      <c r="Y77" s="76">
        <v>0</v>
      </c>
      <c r="Z77" s="22" t="s">
        <v>2500</v>
      </c>
    </row>
    <row xmlns:x14ac="http://schemas.microsoft.com/office/spreadsheetml/2009/9/ac" r="78" hidden="true" x14ac:dyDescent="0.25">
      <c r="A78" s="14">
        <v>77</v>
      </c>
      <c r="B78" s="14" t="s">
        <v>1789</v>
      </c>
      <c r="C78" s="14" t="s">
        <v>1911</v>
      </c>
      <c r="D78" s="5" t="s">
        <v>2002</v>
      </c>
      <c r="E78" s="5">
        <v>31.184999999999999</v>
      </c>
      <c r="F78" s="5">
        <v>-96.485299999999995</v>
      </c>
      <c r="G78" s="14" t="s">
        <v>2032</v>
      </c>
      <c r="H78" s="14" t="s">
        <v>2108</v>
      </c>
      <c r="I78" s="88">
        <v>44591.727835648104</v>
      </c>
      <c r="J78" s="88">
        <v>44591.727835648104</v>
      </c>
      <c r="K78" s="5" t="s">
        <v>2197</v>
      </c>
      <c r="L78" s="16" t="s">
        <v>2222</v>
      </c>
      <c r="M78" s="88">
        <v>44591.477835648104</v>
      </c>
      <c r="N78" s="5">
        <v>6180</v>
      </c>
      <c r="O78" s="16" t="s">
        <v>2302</v>
      </c>
      <c r="P78" s="16" t="s">
        <v>2416</v>
      </c>
      <c r="Q78" s="21">
        <v>1396</v>
      </c>
      <c r="R78" s="21">
        <v>1398.9</v>
      </c>
      <c r="S78" s="5">
        <v>1267.65762038813</v>
      </c>
      <c r="T78" s="5">
        <v>1163.4990446088</v>
      </c>
      <c r="U78" s="14">
        <v>8.2166173345322432E-2</v>
      </c>
      <c r="V78" s="5">
        <v>134.46671798584234</v>
      </c>
      <c r="W78" s="5">
        <v>4.62</v>
      </c>
      <c r="X78" s="75">
        <v>1</v>
      </c>
      <c r="Y78" s="76">
        <v>1</v>
      </c>
      <c r="Z78" s="22"/>
    </row>
    <row xmlns:x14ac="http://schemas.microsoft.com/office/spreadsheetml/2009/9/ac" r="79" hidden="true" x14ac:dyDescent="0.25">
      <c r="A79" s="14">
        <v>78</v>
      </c>
      <c r="B79" s="14" t="s">
        <v>1790</v>
      </c>
      <c r="C79" s="14" t="s">
        <v>1912</v>
      </c>
      <c r="D79" s="5" t="s">
        <v>2002</v>
      </c>
      <c r="E79" s="5">
        <v>31.184999999999999</v>
      </c>
      <c r="F79" s="5">
        <v>-96.485299999999995</v>
      </c>
      <c r="G79" s="14" t="s">
        <v>2032</v>
      </c>
      <c r="H79" s="14" t="s">
        <v>2109</v>
      </c>
      <c r="I79" s="88">
        <v>44646.727719907409</v>
      </c>
      <c r="J79" s="88">
        <v>44646.727719907409</v>
      </c>
      <c r="K79" s="5" t="s">
        <v>2197</v>
      </c>
      <c r="L79" s="16" t="s">
        <v>2222</v>
      </c>
      <c r="M79" s="88">
        <v>44646.477719907409</v>
      </c>
      <c r="N79" s="5">
        <v>6180</v>
      </c>
      <c r="O79" s="16" t="s">
        <v>2303</v>
      </c>
      <c r="P79" s="16" t="s">
        <v>2417</v>
      </c>
      <c r="Q79" s="21">
        <v>767.3</v>
      </c>
      <c r="R79" s="21">
        <v>835.6</v>
      </c>
      <c r="S79" s="5">
        <v>723.96517398590004</v>
      </c>
      <c r="T79" s="5">
        <v>975.03800973241425</v>
      </c>
      <c r="U79" s="14">
        <v>0.34680236669976078</v>
      </c>
      <c r="V79" s="5">
        <v>148.98273267089965</v>
      </c>
      <c r="W79" s="5">
        <v>3.3</v>
      </c>
      <c r="X79" s="75">
        <v>-1</v>
      </c>
      <c r="Y79" s="76">
        <v>1</v>
      </c>
      <c r="Z79" s="14"/>
    </row>
    <row xmlns:x14ac="http://schemas.microsoft.com/office/spreadsheetml/2009/9/ac" r="80" hidden="true" x14ac:dyDescent="0.25">
      <c r="A80" s="14">
        <v>79</v>
      </c>
      <c r="B80" s="14" t="s">
        <v>1791</v>
      </c>
      <c r="C80" s="14" t="s">
        <v>1913</v>
      </c>
      <c r="D80" s="5" t="s">
        <v>2002</v>
      </c>
      <c r="E80" s="14">
        <v>31.184999999999999</v>
      </c>
      <c r="F80" s="14">
        <v>-96.485299999999995</v>
      </c>
      <c r="G80" s="14" t="s">
        <v>2032</v>
      </c>
      <c r="H80" s="14" t="s">
        <v>2110</v>
      </c>
      <c r="I80" s="88">
        <v>44110.72613425929</v>
      </c>
      <c r="J80" s="88">
        <v>44110.72613425929</v>
      </c>
      <c r="K80" s="5" t="s">
        <v>2197</v>
      </c>
      <c r="L80" s="16" t="s">
        <v>2222</v>
      </c>
      <c r="M80" s="88">
        <v>44110.47613425929</v>
      </c>
      <c r="N80" s="5">
        <v>6180</v>
      </c>
      <c r="O80" s="16" t="s">
        <v>2304</v>
      </c>
      <c r="P80" s="16" t="s">
        <v>2418</v>
      </c>
      <c r="Q80" s="21">
        <v>1874.4</v>
      </c>
      <c r="R80" s="21">
        <v>1879.2</v>
      </c>
      <c r="S80" s="5">
        <v>1702.2414461359999</v>
      </c>
      <c r="T80" s="5">
        <v>1883.5434235648099</v>
      </c>
      <c r="U80" s="14">
        <v>0.10650779173562959</v>
      </c>
      <c r="V80" s="5">
        <v>521.57635689323013</v>
      </c>
      <c r="W80" s="5">
        <v>1.93</v>
      </c>
      <c r="X80" s="75">
        <v>-1</v>
      </c>
      <c r="Y80" s="76">
        <v>1</v>
      </c>
      <c r="Z80" s="22" t="s">
        <v>2501</v>
      </c>
    </row>
    <row xmlns:x14ac="http://schemas.microsoft.com/office/spreadsheetml/2009/9/ac" r="81" hidden="true" x14ac:dyDescent="0.25">
      <c r="A81" s="14">
        <v>80</v>
      </c>
      <c r="B81" s="14" t="s">
        <v>1792</v>
      </c>
      <c r="C81" s="14" t="s">
        <v>1914</v>
      </c>
      <c r="D81" s="5" t="s">
        <v>2002</v>
      </c>
      <c r="E81" s="5">
        <v>31.184999999999999</v>
      </c>
      <c r="F81" s="5">
        <v>-96.485299999999995</v>
      </c>
      <c r="G81" s="14" t="s">
        <v>2032</v>
      </c>
      <c r="H81" s="14" t="s">
        <v>2111</v>
      </c>
      <c r="I81" s="88">
        <v>44310.727731481507</v>
      </c>
      <c r="J81" s="88">
        <v>44310.727731481507</v>
      </c>
      <c r="K81" s="5" t="s">
        <v>2197</v>
      </c>
      <c r="L81" s="16" t="s">
        <v>2222</v>
      </c>
      <c r="M81" s="88">
        <v>44310.477731481507</v>
      </c>
      <c r="N81" s="5">
        <v>6180</v>
      </c>
      <c r="O81" s="16" t="s">
        <v>2305</v>
      </c>
      <c r="P81" s="16" t="s">
        <v>2419</v>
      </c>
      <c r="Q81" s="21">
        <v>893.6</v>
      </c>
      <c r="R81" s="21">
        <v>900.9</v>
      </c>
      <c r="S81" s="5">
        <v>813.64038553490002</v>
      </c>
      <c r="T81" s="5">
        <v>930.32393290575033</v>
      </c>
      <c r="U81" s="14">
        <v>0.1434092376008852</v>
      </c>
      <c r="V81" s="5">
        <v>94.103406343171912</v>
      </c>
      <c r="W81" s="5">
        <v>5.95</v>
      </c>
      <c r="X81" s="75">
        <v>1</v>
      </c>
      <c r="Y81" s="76">
        <v>1</v>
      </c>
      <c r="Z81" s="22" t="s">
        <v>2502</v>
      </c>
    </row>
    <row xmlns:x14ac="http://schemas.microsoft.com/office/spreadsheetml/2009/9/ac" r="82" hidden="true" x14ac:dyDescent="0.25">
      <c r="A82" s="14">
        <v>81</v>
      </c>
      <c r="B82" s="14" t="s">
        <v>1793</v>
      </c>
      <c r="C82" s="14" t="s">
        <v>1915</v>
      </c>
      <c r="D82" s="5" t="s">
        <v>2002</v>
      </c>
      <c r="E82" s="5">
        <v>31.184999999999999</v>
      </c>
      <c r="F82" s="5">
        <v>-96.485299999999995</v>
      </c>
      <c r="G82" s="14" t="s">
        <v>2032</v>
      </c>
      <c r="H82" s="14" t="s">
        <v>2112</v>
      </c>
      <c r="I82" s="88">
        <v>44536.7285416667</v>
      </c>
      <c r="J82" s="88">
        <v>44536.7285416667</v>
      </c>
      <c r="K82" s="5" t="s">
        <v>2197</v>
      </c>
      <c r="L82" s="16" t="s">
        <v>2222</v>
      </c>
      <c r="M82" s="88">
        <v>44536.4785416667</v>
      </c>
      <c r="N82" s="5">
        <v>6180</v>
      </c>
      <c r="O82" s="16" t="s">
        <v>2306</v>
      </c>
      <c r="P82" s="16" t="s">
        <v>2420</v>
      </c>
      <c r="Q82" s="21">
        <v>1798.7</v>
      </c>
      <c r="R82" s="21">
        <v>1790.1</v>
      </c>
      <c r="S82" s="5">
        <v>1627.9823272687299</v>
      </c>
      <c r="T82" s="5">
        <v>2252.2110963346468</v>
      </c>
      <c r="U82" s="14">
        <v>0.38343706722737403</v>
      </c>
      <c r="V82" s="5">
        <v>187.28583210814199</v>
      </c>
      <c r="W82" s="5">
        <v>7.76</v>
      </c>
      <c r="X82" s="75">
        <v>-1</v>
      </c>
      <c r="Y82" s="76">
        <v>1</v>
      </c>
      <c r="Z82" s="22" t="s">
        <v>2503</v>
      </c>
    </row>
    <row xmlns:x14ac="http://schemas.microsoft.com/office/spreadsheetml/2009/9/ac" r="83" hidden="true" x14ac:dyDescent="0.25">
      <c r="A83" s="14">
        <v>82</v>
      </c>
      <c r="B83" s="14" t="s">
        <v>1794</v>
      </c>
      <c r="C83" s="14" t="s">
        <v>1916</v>
      </c>
      <c r="D83" s="5" t="s">
        <v>2003</v>
      </c>
      <c r="E83" s="5">
        <v>29.917200000000001</v>
      </c>
      <c r="F83" s="5">
        <v>-96.750600000000006</v>
      </c>
      <c r="G83" s="14" t="s">
        <v>2032</v>
      </c>
      <c r="H83" s="14" t="s">
        <v>2113</v>
      </c>
      <c r="I83" s="88">
        <v>44591.728101851899</v>
      </c>
      <c r="J83" s="88">
        <v>44591.728101851899</v>
      </c>
      <c r="K83" s="5" t="s">
        <v>2197</v>
      </c>
      <c r="L83" s="16" t="s">
        <v>2222</v>
      </c>
      <c r="M83" s="88">
        <v>44591.478101851899</v>
      </c>
      <c r="N83" s="5">
        <v>6179</v>
      </c>
      <c r="O83" s="16" t="s">
        <v>2307</v>
      </c>
      <c r="P83" s="16" t="s">
        <v>2421</v>
      </c>
      <c r="Q83" s="21">
        <v>1394.8</v>
      </c>
      <c r="R83" s="21">
        <v>1390.4</v>
      </c>
      <c r="S83" s="5">
        <v>1263.4785226858701</v>
      </c>
      <c r="T83" s="5">
        <v>844.45662486554227</v>
      </c>
      <c r="U83" s="14">
        <v>0.33164148839632179</v>
      </c>
      <c r="V83" s="5">
        <v>151.60704271841055</v>
      </c>
      <c r="W83" s="5">
        <v>2.83</v>
      </c>
      <c r="X83" s="75">
        <v>-1</v>
      </c>
      <c r="Y83" s="76">
        <v>0.5</v>
      </c>
      <c r="Z83" s="14"/>
    </row>
    <row xmlns:x14ac="http://schemas.microsoft.com/office/spreadsheetml/2009/9/ac" r="84" hidden="true" x14ac:dyDescent="0.25">
      <c r="A84" s="14">
        <v>83</v>
      </c>
      <c r="B84" s="14" t="s">
        <v>1795</v>
      </c>
      <c r="C84" s="14" t="s">
        <v>1917</v>
      </c>
      <c r="D84" s="5" t="s">
        <v>2004</v>
      </c>
      <c r="E84" s="5">
        <v>31.184999999999999</v>
      </c>
      <c r="F84" s="5">
        <v>-96.485299999999995</v>
      </c>
      <c r="G84" s="14" t="s">
        <v>2032</v>
      </c>
      <c r="H84" s="14" t="s">
        <v>2114</v>
      </c>
      <c r="I84" s="88">
        <v>44023.725914351897</v>
      </c>
      <c r="J84" s="88">
        <v>44023.725914351897</v>
      </c>
      <c r="K84" s="5" t="s">
        <v>2197</v>
      </c>
      <c r="L84" s="16" t="s">
        <v>2222</v>
      </c>
      <c r="M84" s="88">
        <v>44023.475914351897</v>
      </c>
      <c r="N84" s="5">
        <v>6180</v>
      </c>
      <c r="O84" s="16" t="s">
        <v>2308</v>
      </c>
      <c r="P84" s="16" t="s">
        <v>2422</v>
      </c>
      <c r="Q84" s="21">
        <v>1869.6</v>
      </c>
      <c r="R84" s="21">
        <v>1875.6</v>
      </c>
      <c r="S84" s="5">
        <v>1698.340551754</v>
      </c>
      <c r="T84" s="5">
        <v>1954.6562133529485</v>
      </c>
      <c r="U84" s="14">
        <v>0.15092123975620358</v>
      </c>
      <c r="V84" s="5">
        <v>295.47228961199625</v>
      </c>
      <c r="W84" s="5">
        <v>3.26</v>
      </c>
      <c r="X84" s="75">
        <v>-1</v>
      </c>
      <c r="Y84" s="76">
        <v>1</v>
      </c>
      <c r="Z84" s="22" t="s">
        <v>2504</v>
      </c>
    </row>
    <row xmlns:x14ac="http://schemas.microsoft.com/office/spreadsheetml/2009/9/ac" r="85" hidden="true" x14ac:dyDescent="0.25">
      <c r="A85" s="14">
        <v>84</v>
      </c>
      <c r="B85" s="14" t="s">
        <v>1796</v>
      </c>
      <c r="C85" s="14" t="s">
        <v>1918</v>
      </c>
      <c r="D85" s="5" t="s">
        <v>2005</v>
      </c>
      <c r="E85" s="5">
        <v>29.917200000000001</v>
      </c>
      <c r="F85" s="5">
        <v>-96.750600000000006</v>
      </c>
      <c r="G85" s="14" t="s">
        <v>2032</v>
      </c>
      <c r="H85" s="14" t="s">
        <v>2115</v>
      </c>
      <c r="I85" s="88">
        <v>44646.727974537003</v>
      </c>
      <c r="J85" s="88">
        <v>44646.727974537003</v>
      </c>
      <c r="K85" s="5" t="s">
        <v>2197</v>
      </c>
      <c r="L85" s="16" t="s">
        <v>2222</v>
      </c>
      <c r="M85" s="88">
        <v>44646.477974537003</v>
      </c>
      <c r="N85" s="5">
        <v>6179</v>
      </c>
      <c r="O85" s="16" t="s">
        <v>2309</v>
      </c>
      <c r="P85" s="16" t="s">
        <v>2423</v>
      </c>
      <c r="Q85" s="21">
        <v>1765.4</v>
      </c>
      <c r="R85" s="21">
        <v>1773.9</v>
      </c>
      <c r="S85" s="5">
        <v>1605.1424394646699</v>
      </c>
      <c r="T85" s="5">
        <v>932.65249330180347</v>
      </c>
      <c r="U85" s="14">
        <v>0.41895966963975367</v>
      </c>
      <c r="V85" s="5">
        <v>121.92297076989246</v>
      </c>
      <c r="W85" s="5">
        <v>3.98</v>
      </c>
      <c r="X85" s="75">
        <v>1</v>
      </c>
      <c r="Y85" s="76">
        <v>0.5</v>
      </c>
      <c r="Z85" s="87" t="s">
        <v>2505</v>
      </c>
    </row>
    <row xmlns:x14ac="http://schemas.microsoft.com/office/spreadsheetml/2009/9/ac" r="86" hidden="true" x14ac:dyDescent="0.25">
      <c r="A86" s="14">
        <v>85</v>
      </c>
      <c r="B86" s="14" t="s">
        <v>1797</v>
      </c>
      <c r="C86" s="14" t="s">
        <v>1919</v>
      </c>
      <c r="D86" s="5" t="s">
        <v>2005</v>
      </c>
      <c r="E86" s="14">
        <v>29.917200000000001</v>
      </c>
      <c r="F86" s="14">
        <v>-96.750600000000006</v>
      </c>
      <c r="G86" s="14" t="s">
        <v>2032</v>
      </c>
      <c r="H86" s="14" t="s">
        <v>2116</v>
      </c>
      <c r="I86" s="88">
        <v>44310.727997685193</v>
      </c>
      <c r="J86" s="88">
        <v>44310.727997685193</v>
      </c>
      <c r="K86" s="5" t="s">
        <v>2197</v>
      </c>
      <c r="L86" s="16" t="s">
        <v>2222</v>
      </c>
      <c r="M86" s="88">
        <v>44310.477997685193</v>
      </c>
      <c r="N86" s="5">
        <v>6179</v>
      </c>
      <c r="O86" s="16" t="s">
        <v>2310</v>
      </c>
      <c r="P86" s="16" t="s">
        <v>2423</v>
      </c>
      <c r="Q86" s="21">
        <v>1037.5</v>
      </c>
      <c r="R86" s="21">
        <v>1164.7</v>
      </c>
      <c r="S86" s="5">
        <v>995.05465391639996</v>
      </c>
      <c r="T86" s="5">
        <v>1096.095937120296</v>
      </c>
      <c r="U86" s="14">
        <v>0.10154345071018082</v>
      </c>
      <c r="V86" s="5">
        <v>102.80725517350982</v>
      </c>
      <c r="W86" s="5">
        <v>6.15</v>
      </c>
      <c r="X86" s="75">
        <v>-1</v>
      </c>
      <c r="Y86" s="76">
        <v>1</v>
      </c>
      <c r="Z86" s="22"/>
    </row>
    <row xmlns:x14ac="http://schemas.microsoft.com/office/spreadsheetml/2009/9/ac" r="87" hidden="true" x14ac:dyDescent="0.25">
      <c r="A87" s="14">
        <v>86</v>
      </c>
      <c r="B87" s="14" t="s">
        <v>1798</v>
      </c>
      <c r="C87" s="14" t="s">
        <v>1920</v>
      </c>
      <c r="D87" s="5" t="s">
        <v>2006</v>
      </c>
      <c r="E87" s="14">
        <v>31.184999999999999</v>
      </c>
      <c r="F87" s="14">
        <v>-96.485299999999995</v>
      </c>
      <c r="G87" s="14" t="s">
        <v>2032</v>
      </c>
      <c r="H87" s="14" t="s">
        <v>2117</v>
      </c>
      <c r="I87" s="88">
        <v>43994.725833333301</v>
      </c>
      <c r="J87" s="88">
        <v>43994.725833333301</v>
      </c>
      <c r="K87" s="5" t="s">
        <v>2197</v>
      </c>
      <c r="L87" s="16" t="s">
        <v>2222</v>
      </c>
      <c r="M87" s="88">
        <v>43994.475833333301</v>
      </c>
      <c r="N87" s="5">
        <v>6180</v>
      </c>
      <c r="O87" s="16" t="s">
        <v>2311</v>
      </c>
      <c r="P87" s="16" t="s">
        <v>2424</v>
      </c>
      <c r="Q87" s="21">
        <v>1759.1</v>
      </c>
      <c r="R87" s="21">
        <v>1762.5</v>
      </c>
      <c r="S87" s="5">
        <v>1597.11385451567</v>
      </c>
      <c r="T87" s="5">
        <v>2294.6391560959332</v>
      </c>
      <c r="U87" s="14">
        <v>0.43674112500375872</v>
      </c>
      <c r="V87" s="5">
        <v>287.55362013633481</v>
      </c>
      <c r="W87" s="5">
        <v>4</v>
      </c>
      <c r="X87" s="75">
        <v>1</v>
      </c>
      <c r="Y87" s="76">
        <v>1</v>
      </c>
      <c r="Z87" s="22" t="s">
        <v>2506</v>
      </c>
    </row>
    <row xmlns:x14ac="http://schemas.microsoft.com/office/spreadsheetml/2009/9/ac" r="88" hidden="true" x14ac:dyDescent="0.25">
      <c r="A88" s="14">
        <v>87</v>
      </c>
      <c r="B88" s="14" t="s">
        <v>1799</v>
      </c>
      <c r="C88" s="14" t="s">
        <v>1921</v>
      </c>
      <c r="D88" s="5" t="s">
        <v>2007</v>
      </c>
      <c r="E88" s="14">
        <v>29.917200000000001</v>
      </c>
      <c r="F88" s="14">
        <v>-96.750600000000006</v>
      </c>
      <c r="G88" s="14" t="s">
        <v>2032</v>
      </c>
      <c r="H88" s="14" t="s">
        <v>2118</v>
      </c>
      <c r="I88" s="88">
        <v>44023.726180555597</v>
      </c>
      <c r="J88" s="88">
        <v>44023.726180555597</v>
      </c>
      <c r="K88" s="5" t="s">
        <v>2197</v>
      </c>
      <c r="L88" s="16" t="s">
        <v>2222</v>
      </c>
      <c r="M88" s="88">
        <v>44023.476180555597</v>
      </c>
      <c r="N88" s="5">
        <v>6179</v>
      </c>
      <c r="O88" s="16" t="s">
        <v>2312</v>
      </c>
      <c r="P88" s="16" t="s">
        <v>2424</v>
      </c>
      <c r="Q88" s="21">
        <v>1793.1</v>
      </c>
      <c r="R88" s="21">
        <v>1824.9</v>
      </c>
      <c r="S88" s="5">
        <v>1638.693155099</v>
      </c>
      <c r="T88" s="5">
        <v>1304.618453275604</v>
      </c>
      <c r="U88" s="14">
        <v>0.20386653888428138</v>
      </c>
      <c r="V88" s="5">
        <v>227.91093057527561</v>
      </c>
      <c r="W88" s="5">
        <v>2.82</v>
      </c>
      <c r="X88" s="75">
        <v>-1</v>
      </c>
      <c r="Y88" s="76">
        <v>1</v>
      </c>
      <c r="Z88" s="22" t="s">
        <v>2507</v>
      </c>
    </row>
    <row xmlns:x14ac="http://schemas.microsoft.com/office/spreadsheetml/2009/9/ac" r="89" hidden="true" x14ac:dyDescent="0.25">
      <c r="A89" s="14">
        <v>88</v>
      </c>
      <c r="B89" s="14" t="s">
        <v>1800</v>
      </c>
      <c r="C89" s="14" t="s">
        <v>1922</v>
      </c>
      <c r="D89" s="5" t="s">
        <v>2007</v>
      </c>
      <c r="E89" s="5">
        <v>29.917200000000001</v>
      </c>
      <c r="F89" s="5">
        <v>-96.750600000000006</v>
      </c>
      <c r="G89" s="14" t="s">
        <v>2032</v>
      </c>
      <c r="H89" s="14" t="s">
        <v>2119</v>
      </c>
      <c r="I89" s="88">
        <v>43994.726053240709</v>
      </c>
      <c r="J89" s="88">
        <v>43994.726053240709</v>
      </c>
      <c r="K89" s="5" t="s">
        <v>2197</v>
      </c>
      <c r="L89" s="16" t="s">
        <v>2222</v>
      </c>
      <c r="M89" s="88">
        <v>43994.476053240709</v>
      </c>
      <c r="N89" s="5">
        <v>6179</v>
      </c>
      <c r="O89" s="16" t="s">
        <v>2313</v>
      </c>
      <c r="P89" s="16" t="s">
        <v>2424</v>
      </c>
      <c r="Q89" s="21">
        <v>1467.5</v>
      </c>
      <c r="R89" s="21">
        <v>1562.8</v>
      </c>
      <c r="S89" s="5">
        <v>1367.3164000008301</v>
      </c>
      <c r="T89" s="5">
        <v>1639.8300490078875</v>
      </c>
      <c r="U89" s="14">
        <v>0.19930547823963202</v>
      </c>
      <c r="V89" s="5">
        <v>221.63269998227989</v>
      </c>
      <c r="W89" s="5">
        <v>3.64</v>
      </c>
      <c r="X89" s="75">
        <v>1</v>
      </c>
      <c r="Y89" s="76">
        <v>1</v>
      </c>
      <c r="Z89" s="14" t="s">
        <v>2508</v>
      </c>
    </row>
    <row xmlns:x14ac="http://schemas.microsoft.com/office/spreadsheetml/2009/9/ac" r="90" hidden="true" x14ac:dyDescent="0.25">
      <c r="A90" s="14">
        <v>89</v>
      </c>
      <c r="B90" s="14" t="s">
        <v>1801</v>
      </c>
      <c r="C90" s="14" t="s">
        <v>1923</v>
      </c>
      <c r="D90" s="5" t="s">
        <v>2008</v>
      </c>
      <c r="E90" s="14">
        <v>29.309100000000001</v>
      </c>
      <c r="F90" s="14">
        <v>-98.320499999999996</v>
      </c>
      <c r="G90" s="14" t="s">
        <v>2032</v>
      </c>
      <c r="H90" s="14" t="s">
        <v>2120</v>
      </c>
      <c r="I90" s="88">
        <v>44834.730474537006</v>
      </c>
      <c r="J90" s="88">
        <v>44834.730474537006</v>
      </c>
      <c r="K90" s="5" t="s">
        <v>2197</v>
      </c>
      <c r="L90" s="16" t="s">
        <v>2222</v>
      </c>
      <c r="M90" s="88">
        <v>44834.480474537006</v>
      </c>
      <c r="N90" s="5">
        <v>7097</v>
      </c>
      <c r="O90" s="16" t="s">
        <v>2314</v>
      </c>
      <c r="P90" s="16" t="s">
        <v>2425</v>
      </c>
      <c r="Q90" s="21">
        <v>1501.1</v>
      </c>
      <c r="R90" s="21">
        <v>1499.5</v>
      </c>
      <c r="S90" s="5">
        <v>1361.0250738289301</v>
      </c>
      <c r="T90" s="5">
        <v>1377.8182799456333</v>
      </c>
      <c r="U90" s="14">
        <v>1.2338645657320199E-2</v>
      </c>
      <c r="V90" s="5">
        <v>495.52632965570012</v>
      </c>
      <c r="W90" s="5">
        <v>1.61</v>
      </c>
      <c r="X90" s="75">
        <v>-1</v>
      </c>
      <c r="Y90" s="76">
        <v>1</v>
      </c>
      <c r="Z90" s="22" t="s">
        <v>2509</v>
      </c>
    </row>
    <row xmlns:x14ac="http://schemas.microsoft.com/office/spreadsheetml/2009/9/ac" r="91" hidden="true" x14ac:dyDescent="0.25">
      <c r="A91" s="14">
        <v>90</v>
      </c>
      <c r="B91" s="14" t="s">
        <v>1802</v>
      </c>
      <c r="C91" s="14" t="s">
        <v>1924</v>
      </c>
      <c r="D91" s="14" t="s">
        <v>2008</v>
      </c>
      <c r="E91" s="14">
        <v>29.309100000000001</v>
      </c>
      <c r="F91" s="14">
        <v>-98.320499999999996</v>
      </c>
      <c r="G91" s="14" t="s">
        <v>2032</v>
      </c>
      <c r="H91" s="14" t="s">
        <v>2121</v>
      </c>
      <c r="I91" s="88">
        <v>44669.731817129599</v>
      </c>
      <c r="J91" s="88">
        <v>44669.731817129599</v>
      </c>
      <c r="K91" s="5" t="s">
        <v>2197</v>
      </c>
      <c r="L91" s="14" t="s">
        <v>2222</v>
      </c>
      <c r="M91" s="88">
        <v>44669.481817129599</v>
      </c>
      <c r="N91" s="14">
        <v>7097</v>
      </c>
      <c r="O91" s="14" t="s">
        <v>2315</v>
      </c>
      <c r="P91" s="16" t="s">
        <v>2426</v>
      </c>
      <c r="Q91" s="14">
        <v>629.1</v>
      </c>
      <c r="R91" s="14">
        <v>628.9</v>
      </c>
      <c r="S91" s="5">
        <v>570.61012961259996</v>
      </c>
      <c r="T91" s="5">
        <v>717.777352650936</v>
      </c>
      <c r="U91" s="14">
        <v>0.25791204081541835</v>
      </c>
      <c r="V91" s="5">
        <v>68.558825182689148</v>
      </c>
      <c r="W91" s="5">
        <v>6.44</v>
      </c>
      <c r="X91" s="75">
        <v>1</v>
      </c>
      <c r="Y91" s="76">
        <v>1</v>
      </c>
      <c r="Z91" s="14"/>
    </row>
    <row xmlns:x14ac="http://schemas.microsoft.com/office/spreadsheetml/2009/9/ac" r="92" hidden="true" x14ac:dyDescent="0.25">
      <c r="A92" s="14">
        <v>91</v>
      </c>
      <c r="B92" s="14" t="s">
        <v>1803</v>
      </c>
      <c r="C92" s="14" t="s">
        <v>1925</v>
      </c>
      <c r="D92" s="14" t="s">
        <v>2008</v>
      </c>
      <c r="E92" s="14">
        <v>29.309100000000001</v>
      </c>
      <c r="F92" s="14">
        <v>-98.320499999999996</v>
      </c>
      <c r="G92" s="14" t="s">
        <v>2032</v>
      </c>
      <c r="H92" s="14" t="s">
        <v>2122</v>
      </c>
      <c r="I92" s="88">
        <v>44104.731284722198</v>
      </c>
      <c r="J92" s="88">
        <v>44104.731284722198</v>
      </c>
      <c r="K92" s="5" t="s">
        <v>2197</v>
      </c>
      <c r="L92" s="14" t="s">
        <v>2222</v>
      </c>
      <c r="M92" s="88">
        <v>44104.481284722198</v>
      </c>
      <c r="N92" s="14">
        <v>7097</v>
      </c>
      <c r="O92" s="14" t="s">
        <v>2316</v>
      </c>
      <c r="P92" s="16" t="s">
        <v>2426</v>
      </c>
      <c r="Q92" s="14">
        <v>914.9</v>
      </c>
      <c r="R92" s="14">
        <v>958.2</v>
      </c>
      <c r="S92" s="5">
        <v>851.58792320910004</v>
      </c>
      <c r="T92" s="5">
        <v>1225.3313192795563</v>
      </c>
      <c r="U92" s="14">
        <v>0.43887822488375844</v>
      </c>
      <c r="V92" s="5">
        <v>192.29213448804239</v>
      </c>
      <c r="W92" s="5">
        <v>3.18</v>
      </c>
      <c r="X92" s="75">
        <v>1</v>
      </c>
      <c r="Y92" s="76">
        <v>1</v>
      </c>
      <c r="Z92" s="14"/>
    </row>
    <row xmlns:x14ac="http://schemas.microsoft.com/office/spreadsheetml/2009/9/ac" r="93" hidden="true" x14ac:dyDescent="0.25">
      <c r="A93" s="14">
        <v>92</v>
      </c>
      <c r="B93" s="14" t="s">
        <v>1804</v>
      </c>
      <c r="C93" s="14" t="s">
        <v>1926</v>
      </c>
      <c r="D93" s="14" t="s">
        <v>2008</v>
      </c>
      <c r="E93" s="14">
        <v>29.309100000000001</v>
      </c>
      <c r="F93" s="14">
        <v>-98.320499999999996</v>
      </c>
      <c r="G93" s="14" t="s">
        <v>2032</v>
      </c>
      <c r="H93" s="14" t="s">
        <v>2123</v>
      </c>
      <c r="I93" s="88">
        <v>44133.731388888897</v>
      </c>
      <c r="J93" s="88">
        <v>44133.731388888897</v>
      </c>
      <c r="K93" s="5" t="s">
        <v>2197</v>
      </c>
      <c r="L93" s="14" t="s">
        <v>2222</v>
      </c>
      <c r="M93" s="88">
        <v>44133.481388888897</v>
      </c>
      <c r="N93" s="14">
        <v>7097</v>
      </c>
      <c r="O93" s="14" t="s">
        <v>2317</v>
      </c>
      <c r="P93" s="16" t="s">
        <v>2426</v>
      </c>
      <c r="Q93" s="14">
        <v>508.1</v>
      </c>
      <c r="R93" s="14">
        <v>564.9</v>
      </c>
      <c r="S93" s="5">
        <v>489.28101767160001</v>
      </c>
      <c r="T93" s="5">
        <v>537.16369740171365</v>
      </c>
      <c r="U93" s="14">
        <v>9.7863350509649158E-2</v>
      </c>
      <c r="V93" s="5">
        <v>52.312769261599257</v>
      </c>
      <c r="W93" s="5">
        <v>7.17</v>
      </c>
      <c r="X93" s="75">
        <v>-1</v>
      </c>
      <c r="Y93" s="76">
        <v>1</v>
      </c>
      <c r="Z93" s="22" t="s">
        <v>2510</v>
      </c>
    </row>
    <row xmlns:x14ac="http://schemas.microsoft.com/office/spreadsheetml/2009/9/ac" r="94" hidden="true" x14ac:dyDescent="0.25">
      <c r="A94" s="14">
        <v>93</v>
      </c>
      <c r="B94" s="14" t="s">
        <v>1805</v>
      </c>
      <c r="C94" s="14" t="s">
        <v>1927</v>
      </c>
      <c r="D94" s="5" t="s">
        <v>2008</v>
      </c>
      <c r="E94" s="14">
        <v>29.309100000000001</v>
      </c>
      <c r="F94" s="14">
        <v>-98.320499999999996</v>
      </c>
      <c r="G94" s="14" t="s">
        <v>2032</v>
      </c>
      <c r="H94" s="14" t="s">
        <v>2124</v>
      </c>
      <c r="I94" s="88">
        <v>44695.732824074097</v>
      </c>
      <c r="J94" s="88">
        <v>44695.732824074097</v>
      </c>
      <c r="K94" s="5" t="s">
        <v>2197</v>
      </c>
      <c r="L94" s="16" t="s">
        <v>2222</v>
      </c>
      <c r="M94" s="88">
        <v>44695.482824074097</v>
      </c>
      <c r="N94" s="5">
        <v>7097</v>
      </c>
      <c r="O94" s="16" t="s">
        <v>2318</v>
      </c>
      <c r="P94" s="16" t="s">
        <v>2427</v>
      </c>
      <c r="Q94" s="21">
        <v>1041</v>
      </c>
      <c r="R94" s="21">
        <v>1035.2</v>
      </c>
      <c r="S94" s="5">
        <v>941.31000596966703</v>
      </c>
      <c r="T94" s="5">
        <v>1396.5996302419478</v>
      </c>
      <c r="U94" s="14">
        <v>0.48367660110366673</v>
      </c>
      <c r="V94" s="5">
        <v>339.87426796172122</v>
      </c>
      <c r="W94" s="5">
        <v>2.12</v>
      </c>
      <c r="X94" s="75">
        <v>-1</v>
      </c>
      <c r="Y94" s="76">
        <v>1</v>
      </c>
      <c r="Z94" s="14"/>
    </row>
    <row xmlns:x14ac="http://schemas.microsoft.com/office/spreadsheetml/2009/9/ac" r="95" hidden="true" x14ac:dyDescent="0.25">
      <c r="A95" s="14">
        <v>94</v>
      </c>
      <c r="B95" s="14" t="s">
        <v>1806</v>
      </c>
      <c r="C95" s="14" t="s">
        <v>1928</v>
      </c>
      <c r="D95" s="5" t="s">
        <v>2009</v>
      </c>
      <c r="E95" s="14">
        <v>41.080800000000004</v>
      </c>
      <c r="F95" s="14">
        <v>-101.1408</v>
      </c>
      <c r="G95" s="14" t="s">
        <v>2033</v>
      </c>
      <c r="H95" s="14" t="s">
        <v>2125</v>
      </c>
      <c r="I95" s="88">
        <v>45185.750300925902</v>
      </c>
      <c r="J95" s="88">
        <v>45185.750300925902</v>
      </c>
      <c r="K95" s="5" t="s">
        <v>2198</v>
      </c>
      <c r="L95" s="16" t="s">
        <v>2222</v>
      </c>
      <c r="M95" s="88">
        <v>45185.500300925902</v>
      </c>
      <c r="N95" s="5">
        <v>6077</v>
      </c>
      <c r="O95" s="16" t="s">
        <v>2319</v>
      </c>
      <c r="P95" s="16" t="s">
        <v>2428</v>
      </c>
      <c r="Q95" s="14">
        <v>1330.8</v>
      </c>
      <c r="R95" s="14">
        <v>1109.2</v>
      </c>
      <c r="S95" s="5">
        <v>1207.281451992</v>
      </c>
      <c r="T95" s="5">
        <v>815.54500689699353</v>
      </c>
      <c r="U95" s="14">
        <v>0.32447814422117233</v>
      </c>
      <c r="V95" s="5">
        <v>106.45466573594342</v>
      </c>
      <c r="W95" s="5">
        <v>3.96</v>
      </c>
      <c r="X95" s="75">
        <v>1</v>
      </c>
      <c r="Y95" s="76">
        <v>0.5</v>
      </c>
      <c r="Z95" s="14"/>
    </row>
    <row xmlns:x14ac="http://schemas.microsoft.com/office/spreadsheetml/2009/9/ac" r="96" hidden="true" x14ac:dyDescent="0.25">
      <c r="A96" s="14">
        <v>95</v>
      </c>
      <c r="B96" s="14" t="s">
        <v>1807</v>
      </c>
      <c r="C96" s="14" t="s">
        <v>1929</v>
      </c>
      <c r="D96" s="5" t="s">
        <v>2009</v>
      </c>
      <c r="E96" s="14">
        <v>41.080800000000004</v>
      </c>
      <c r="F96" s="14">
        <v>-101.1408</v>
      </c>
      <c r="G96" s="14" t="s">
        <v>2033</v>
      </c>
      <c r="H96" s="14" t="s">
        <v>2126</v>
      </c>
      <c r="I96" s="88">
        <v>45240.750776979199</v>
      </c>
      <c r="J96" s="88">
        <v>45240.750776979199</v>
      </c>
      <c r="K96" s="5" t="s">
        <v>2198</v>
      </c>
      <c r="L96" s="16" t="s">
        <v>2222</v>
      </c>
      <c r="M96" s="88">
        <v>45240.500776979199</v>
      </c>
      <c r="N96" s="5">
        <v>6077</v>
      </c>
      <c r="O96" s="16" t="s">
        <v>2320</v>
      </c>
      <c r="P96" s="16" t="s">
        <v>2429</v>
      </c>
      <c r="Q96" s="14">
        <v>1304.0999999999999</v>
      </c>
      <c r="R96" s="14">
        <v>1307.4000000000001</v>
      </c>
      <c r="S96" s="5">
        <v>1183.1095145946999</v>
      </c>
      <c r="T96" s="5">
        <v>802.10930279521119</v>
      </c>
      <c r="U96" s="14">
        <v>0.32203292011391582</v>
      </c>
      <c r="V96" s="5">
        <v>86.71456755154658</v>
      </c>
      <c r="W96" s="5">
        <v>4.88</v>
      </c>
      <c r="X96" s="75">
        <v>1</v>
      </c>
      <c r="Y96" s="76">
        <v>1</v>
      </c>
      <c r="Z96" s="14"/>
    </row>
    <row xmlns:x14ac="http://schemas.microsoft.com/office/spreadsheetml/2009/9/ac" r="97" hidden="true" x14ac:dyDescent="0.25">
      <c r="A97" s="14">
        <v>96</v>
      </c>
      <c r="B97" s="14" t="s">
        <v>1808</v>
      </c>
      <c r="C97" s="14" t="s">
        <v>1930</v>
      </c>
      <c r="D97" s="5" t="s">
        <v>2009</v>
      </c>
      <c r="E97" s="14">
        <v>41.080800000000004</v>
      </c>
      <c r="F97" s="14">
        <v>-101.1408</v>
      </c>
      <c r="G97" s="14" t="s">
        <v>2033</v>
      </c>
      <c r="H97" s="14" t="s">
        <v>2127</v>
      </c>
      <c r="I97" s="88">
        <v>45101.750622500003</v>
      </c>
      <c r="J97" s="88">
        <v>45101.750622500003</v>
      </c>
      <c r="K97" s="5" t="s">
        <v>2198</v>
      </c>
      <c r="L97" s="16" t="s">
        <v>2222</v>
      </c>
      <c r="M97" s="88">
        <v>45101.500622500003</v>
      </c>
      <c r="N97" s="5">
        <v>6077</v>
      </c>
      <c r="O97" s="16" t="s">
        <v>2321</v>
      </c>
      <c r="P97" s="16" t="s">
        <v>2430</v>
      </c>
      <c r="Q97" s="21">
        <v>688</v>
      </c>
      <c r="R97" s="21">
        <v>687.2</v>
      </c>
      <c r="S97" s="5">
        <v>624.14310111999998</v>
      </c>
      <c r="T97" s="5">
        <v>579.3607254605173</v>
      </c>
      <c r="U97" s="14">
        <v>7.1750173284175517E-2</v>
      </c>
      <c r="V97" s="5">
        <v>48.198648287214318</v>
      </c>
      <c r="W97" s="5">
        <v>7.6</v>
      </c>
      <c r="X97" s="75">
        <v>1</v>
      </c>
      <c r="Y97" s="76">
        <v>1</v>
      </c>
      <c r="Z97" s="14" t="s">
        <v>2511</v>
      </c>
    </row>
    <row xmlns:x14ac="http://schemas.microsoft.com/office/spreadsheetml/2009/9/ac" r="98" hidden="true" x14ac:dyDescent="0.25">
      <c r="A98" s="14">
        <v>97</v>
      </c>
      <c r="B98" s="14" t="s">
        <v>1809</v>
      </c>
      <c r="C98" s="14" t="s">
        <v>1931</v>
      </c>
      <c r="D98" s="5" t="s">
        <v>2010</v>
      </c>
      <c r="E98" s="5">
        <v>42.110300000000002</v>
      </c>
      <c r="F98" s="5">
        <v>-104.8828</v>
      </c>
      <c r="G98" s="14" t="s">
        <v>2033</v>
      </c>
      <c r="H98" s="14" t="s">
        <v>2128</v>
      </c>
      <c r="I98" s="88">
        <v>45199.761611215901</v>
      </c>
      <c r="J98" s="88">
        <v>45199.761611215901</v>
      </c>
      <c r="K98" s="5" t="s">
        <v>2199</v>
      </c>
      <c r="L98" s="16" t="s">
        <v>2223</v>
      </c>
      <c r="M98" s="88">
        <v>45199.469944549201</v>
      </c>
      <c r="N98" s="5">
        <v>6204</v>
      </c>
      <c r="O98" s="16" t="s">
        <v>2322</v>
      </c>
      <c r="P98" s="16" t="s">
        <v>2431</v>
      </c>
      <c r="Q98" s="21">
        <v>798.9</v>
      </c>
      <c r="R98" s="21">
        <v>661.1</v>
      </c>
      <c r="S98" s="5">
        <v>691.41387354013295</v>
      </c>
      <c r="T98" s="5">
        <v>704.92846181564823</v>
      </c>
      <c r="U98" s="14">
        <v>1.9546307635278929E-2</v>
      </c>
      <c r="V98" s="5">
        <v>104.34400603647006</v>
      </c>
      <c r="W98" s="5">
        <v>3.4</v>
      </c>
      <c r="X98" s="75">
        <v>-1</v>
      </c>
      <c r="Y98" s="76">
        <v>1</v>
      </c>
      <c r="Z98" s="22" t="s">
        <v>2512</v>
      </c>
    </row>
    <row xmlns:x14ac="http://schemas.microsoft.com/office/spreadsheetml/2009/9/ac" r="99" hidden="true" x14ac:dyDescent="0.25">
      <c r="A99" s="14">
        <v>98</v>
      </c>
      <c r="B99" s="14" t="s">
        <v>1810</v>
      </c>
      <c r="C99" s="14" t="s">
        <v>1932</v>
      </c>
      <c r="D99" s="5" t="s">
        <v>2011</v>
      </c>
      <c r="E99" s="5">
        <v>40.462699999999998</v>
      </c>
      <c r="F99" s="5">
        <v>-107.5912</v>
      </c>
      <c r="G99" s="14" t="s">
        <v>2033</v>
      </c>
      <c r="H99" s="14" t="s">
        <v>2129</v>
      </c>
      <c r="I99" s="88">
        <v>45219.768343020798</v>
      </c>
      <c r="J99" s="88">
        <v>45219.768343020798</v>
      </c>
      <c r="K99" s="5" t="s">
        <v>2200</v>
      </c>
      <c r="L99" s="16" t="s">
        <v>2223</v>
      </c>
      <c r="M99" s="88">
        <v>45219.476676354199</v>
      </c>
      <c r="N99" s="5">
        <v>6021</v>
      </c>
      <c r="O99" s="16" t="s">
        <v>2323</v>
      </c>
      <c r="P99" s="16" t="s">
        <v>2432</v>
      </c>
      <c r="Q99" s="21">
        <v>729.3</v>
      </c>
      <c r="R99" s="21">
        <v>742.5</v>
      </c>
      <c r="S99" s="5">
        <v>666.79892759480003</v>
      </c>
      <c r="T99" s="5">
        <v>27.500110594032652</v>
      </c>
      <c r="U99" s="14">
        <v>0.95875801616354139</v>
      </c>
      <c r="V99" s="5">
        <v>27.970723592826044</v>
      </c>
      <c r="W99" s="5">
        <v>0.42</v>
      </c>
      <c r="X99" s="75">
        <v>1</v>
      </c>
      <c r="Y99" s="76">
        <v>2</v>
      </c>
      <c r="Z99" s="14" t="s">
        <v>2513</v>
      </c>
    </row>
    <row xmlns:x14ac="http://schemas.microsoft.com/office/spreadsheetml/2009/9/ac" r="100" hidden="true" x14ac:dyDescent="0.25">
      <c r="A100" s="14">
        <v>99</v>
      </c>
      <c r="B100" s="14" t="s">
        <v>1811</v>
      </c>
      <c r="C100" s="14" t="s">
        <v>1933</v>
      </c>
      <c r="D100" s="14" t="s">
        <v>2012</v>
      </c>
      <c r="E100" s="14">
        <v>39.174700000000001</v>
      </c>
      <c r="F100" s="14">
        <v>-111.02889999999999</v>
      </c>
      <c r="G100" s="14" t="s">
        <v>2033</v>
      </c>
      <c r="H100" s="14" t="s">
        <v>2130</v>
      </c>
      <c r="I100" s="88">
        <v>45155.775600394292</v>
      </c>
      <c r="J100" s="88">
        <v>45155.775600394292</v>
      </c>
      <c r="K100" s="5" t="s">
        <v>2201</v>
      </c>
      <c r="L100" s="14" t="s">
        <v>2223</v>
      </c>
      <c r="M100" s="88">
        <v>45155.483933727592</v>
      </c>
      <c r="N100" s="14">
        <v>6165</v>
      </c>
      <c r="O100" s="14" t="s">
        <v>2324</v>
      </c>
      <c r="P100" s="16" t="s">
        <v>2433</v>
      </c>
      <c r="Q100" s="14">
        <v>654</v>
      </c>
      <c r="R100" s="14">
        <v>651.70000000000005</v>
      </c>
      <c r="S100" s="5">
        <v>592.04690501879998</v>
      </c>
      <c r="T100" s="5">
        <v>572.88149768561664</v>
      </c>
      <c r="U100" s="14">
        <v>3.2371434037941231E-2</v>
      </c>
      <c r="V100" s="5">
        <v>144.66523743528987</v>
      </c>
      <c r="W100" s="5">
        <v>2.06</v>
      </c>
      <c r="X100" s="75">
        <v>1</v>
      </c>
      <c r="Y100" s="76">
        <v>1</v>
      </c>
      <c r="Z100" s="22"/>
    </row>
    <row xmlns:x14ac="http://schemas.microsoft.com/office/spreadsheetml/2009/9/ac" r="101" hidden="true" x14ac:dyDescent="0.25">
      <c r="A101" s="14">
        <v>100</v>
      </c>
      <c r="B101" s="14" t="s">
        <v>1812</v>
      </c>
      <c r="C101" s="14" t="s">
        <v>1934</v>
      </c>
      <c r="D101" s="5" t="s">
        <v>2012</v>
      </c>
      <c r="E101" s="14">
        <v>39.174700000000001</v>
      </c>
      <c r="F101" s="14">
        <v>-111.02889999999999</v>
      </c>
      <c r="G101" s="14" t="s">
        <v>2033</v>
      </c>
      <c r="H101" s="14" t="s">
        <v>2131</v>
      </c>
      <c r="I101" s="88">
        <v>45100.775041104003</v>
      </c>
      <c r="J101" s="88">
        <v>45100.775041104003</v>
      </c>
      <c r="K101" s="5" t="s">
        <v>2201</v>
      </c>
      <c r="L101" s="16" t="s">
        <v>2223</v>
      </c>
      <c r="M101" s="88">
        <v>45100.483374437397</v>
      </c>
      <c r="N101" s="5">
        <v>6165</v>
      </c>
      <c r="O101" s="16" t="s">
        <v>2325</v>
      </c>
      <c r="P101" s="16" t="s">
        <v>2433</v>
      </c>
      <c r="Q101" s="14">
        <v>422.6</v>
      </c>
      <c r="R101" s="14">
        <v>419.8</v>
      </c>
      <c r="S101" s="5">
        <v>381.85220076079997</v>
      </c>
      <c r="T101" s="5">
        <v>488.82647095413438</v>
      </c>
      <c r="U101" s="14">
        <v>0.28014574743892934</v>
      </c>
      <c r="V101" s="5">
        <v>46.560938546516276</v>
      </c>
      <c r="W101" s="5">
        <v>6.19</v>
      </c>
      <c r="X101" s="75">
        <v>-1</v>
      </c>
      <c r="Y101" s="76">
        <v>0.5</v>
      </c>
      <c r="Z101" s="14" t="s">
        <v>2514</v>
      </c>
    </row>
    <row xmlns:x14ac="http://schemas.microsoft.com/office/spreadsheetml/2009/9/ac" r="102" hidden="true" x14ac:dyDescent="0.25">
      <c r="A102" s="14">
        <v>101</v>
      </c>
      <c r="B102" s="14" t="s">
        <v>1813</v>
      </c>
      <c r="C102" s="14" t="s">
        <v>1935</v>
      </c>
      <c r="D102" s="14" t="s">
        <v>2012</v>
      </c>
      <c r="E102" s="14">
        <v>39.174700000000001</v>
      </c>
      <c r="F102" s="14">
        <v>-111.02889999999999</v>
      </c>
      <c r="G102" s="14" t="s">
        <v>2033</v>
      </c>
      <c r="H102" s="14" t="s">
        <v>2132</v>
      </c>
      <c r="I102" s="88">
        <v>45126.776510817304</v>
      </c>
      <c r="J102" s="88">
        <v>45126.776510817304</v>
      </c>
      <c r="K102" s="5" t="s">
        <v>2201</v>
      </c>
      <c r="L102" s="14" t="s">
        <v>2223</v>
      </c>
      <c r="M102" s="88">
        <v>45126.484844150698</v>
      </c>
      <c r="N102" s="14">
        <v>6165</v>
      </c>
      <c r="O102" s="14" t="s">
        <v>2326</v>
      </c>
      <c r="P102" s="16" t="s">
        <v>2434</v>
      </c>
      <c r="Q102" s="14">
        <v>656.41200000000003</v>
      </c>
      <c r="R102" s="14">
        <v>749.55200000000002</v>
      </c>
      <c r="S102" s="5">
        <v>649.000567785827</v>
      </c>
      <c r="T102" s="5">
        <v>154.14967135647245</v>
      </c>
      <c r="U102" s="14">
        <v>0.76248145377995646</v>
      </c>
      <c r="V102" s="5">
        <v>131.8024567110123</v>
      </c>
      <c r="W102" s="5">
        <v>0.5</v>
      </c>
      <c r="X102" s="75">
        <v>1</v>
      </c>
      <c r="Y102" s="76">
        <v>2</v>
      </c>
      <c r="Z102" s="22" t="s">
        <v>2515</v>
      </c>
    </row>
    <row xmlns:x14ac="http://schemas.microsoft.com/office/spreadsheetml/2009/9/ac" r="103" hidden="true" x14ac:dyDescent="0.25">
      <c r="A103" s="14">
        <v>102</v>
      </c>
      <c r="B103" s="14" t="s">
        <v>1814</v>
      </c>
      <c r="C103" s="14" t="s">
        <v>1936</v>
      </c>
      <c r="D103" s="5" t="s">
        <v>2013</v>
      </c>
      <c r="E103" s="14">
        <v>39.384399999999999</v>
      </c>
      <c r="F103" s="14">
        <v>-80.332499999999996</v>
      </c>
      <c r="G103" s="14" t="s">
        <v>2033</v>
      </c>
      <c r="H103" s="14" t="s">
        <v>2133</v>
      </c>
      <c r="I103" s="88">
        <v>44733.683845671294</v>
      </c>
      <c r="J103" s="88">
        <v>44733.683845671294</v>
      </c>
      <c r="K103" s="5" t="s">
        <v>2202</v>
      </c>
      <c r="L103" s="16" t="s">
        <v>2224</v>
      </c>
      <c r="M103" s="88">
        <v>44733.475512337995</v>
      </c>
      <c r="N103" s="5">
        <v>3944</v>
      </c>
      <c r="O103" s="16" t="s">
        <v>2327</v>
      </c>
      <c r="P103" s="16" t="s">
        <v>2435</v>
      </c>
      <c r="Q103" s="14">
        <v>1900.6</v>
      </c>
      <c r="R103" s="14">
        <v>2008.4</v>
      </c>
      <c r="S103" s="5">
        <v>1763.3131228328</v>
      </c>
      <c r="T103" s="5">
        <v>1635.541518492684</v>
      </c>
      <c r="U103" s="14">
        <v>7.2461097626749488E-2</v>
      </c>
      <c r="V103" s="5">
        <v>353.63606606554379</v>
      </c>
      <c r="W103" s="5">
        <v>2.33</v>
      </c>
      <c r="X103" s="75">
        <v>1</v>
      </c>
      <c r="Y103" s="76">
        <v>1</v>
      </c>
      <c r="Z103" s="14" t="s">
        <v>2516</v>
      </c>
    </row>
    <row xmlns:x14ac="http://schemas.microsoft.com/office/spreadsheetml/2009/9/ac" r="104" hidden="true" x14ac:dyDescent="0.25">
      <c r="A104" s="14">
        <v>103</v>
      </c>
      <c r="B104" s="14" t="s">
        <v>1815</v>
      </c>
      <c r="C104" s="14" t="s">
        <v>1937</v>
      </c>
      <c r="D104" s="5" t="s">
        <v>2013</v>
      </c>
      <c r="E104" s="14">
        <v>39.384399999999999</v>
      </c>
      <c r="F104" s="14">
        <v>-80.332499999999996</v>
      </c>
      <c r="G104" s="14" t="s">
        <v>2033</v>
      </c>
      <c r="H104" s="14" t="s">
        <v>2134</v>
      </c>
      <c r="I104" s="88">
        <v>45034.690598703703</v>
      </c>
      <c r="J104" s="88">
        <v>45034.690598703703</v>
      </c>
      <c r="K104" s="5" t="s">
        <v>2202</v>
      </c>
      <c r="L104" s="16" t="s">
        <v>2224</v>
      </c>
      <c r="M104" s="88">
        <v>45034.482265370403</v>
      </c>
      <c r="N104" s="5">
        <v>3944</v>
      </c>
      <c r="O104" s="16" t="s">
        <v>2328</v>
      </c>
      <c r="P104" s="16" t="s">
        <v>2436</v>
      </c>
      <c r="Q104" s="14">
        <v>631.6</v>
      </c>
      <c r="R104" s="14">
        <v>618</v>
      </c>
      <c r="S104" s="5">
        <v>565.986511387733</v>
      </c>
      <c r="T104" s="5">
        <v>602.94539388817918</v>
      </c>
      <c r="U104" s="14">
        <v>6.5299935169527812E-2</v>
      </c>
      <c r="V104" s="5">
        <v>59.860049146585673</v>
      </c>
      <c r="W104" s="5">
        <v>5.73</v>
      </c>
      <c r="X104" s="75">
        <v>-1</v>
      </c>
      <c r="Y104" s="77">
        <v>1</v>
      </c>
      <c r="Z104" s="22"/>
    </row>
    <row xmlns:x14ac="http://schemas.microsoft.com/office/spreadsheetml/2009/9/ac" r="105" hidden="true" x14ac:dyDescent="0.25">
      <c r="A105" s="14">
        <v>104</v>
      </c>
      <c r="B105" s="14" t="s">
        <v>1816</v>
      </c>
      <c r="C105" s="14" t="s">
        <v>1938</v>
      </c>
      <c r="D105" s="5" t="s">
        <v>2014</v>
      </c>
      <c r="E105" s="14">
        <v>36.315600000000003</v>
      </c>
      <c r="F105" s="14">
        <v>-86.400599999999997</v>
      </c>
      <c r="G105" s="14" t="s">
        <v>2033</v>
      </c>
      <c r="H105" s="14" t="s">
        <v>2135</v>
      </c>
      <c r="I105" s="88">
        <v>44990.704544247696</v>
      </c>
      <c r="J105" s="88">
        <v>44990.704544247696</v>
      </c>
      <c r="K105" s="5" t="s">
        <v>2203</v>
      </c>
      <c r="L105" s="16" t="s">
        <v>2225</v>
      </c>
      <c r="M105" s="88">
        <v>44990.454544247696</v>
      </c>
      <c r="N105" s="5">
        <v>3403</v>
      </c>
      <c r="O105" s="16" t="s">
        <v>2329</v>
      </c>
      <c r="P105" s="16" t="s">
        <v>2437</v>
      </c>
      <c r="Q105" s="21">
        <v>278.3</v>
      </c>
      <c r="R105" s="21">
        <v>276</v>
      </c>
      <c r="S105" s="5">
        <v>250.5916407302</v>
      </c>
      <c r="T105" s="5">
        <v>220.64956162560901</v>
      </c>
      <c r="U105" s="14">
        <v>0.11948554635478918</v>
      </c>
      <c r="V105" s="5">
        <v>49.831777846872441</v>
      </c>
      <c r="W105" s="5">
        <v>2.5</v>
      </c>
      <c r="X105" s="75">
        <v>-1</v>
      </c>
      <c r="Y105" s="76">
        <v>0</v>
      </c>
      <c r="Z105" s="22" t="s">
        <v>2517</v>
      </c>
    </row>
    <row xmlns:x14ac="http://schemas.microsoft.com/office/spreadsheetml/2009/9/ac" r="106" hidden="true" x14ac:dyDescent="0.25">
      <c r="A106" s="14">
        <v>105</v>
      </c>
      <c r="B106" s="14" t="s">
        <v>1817</v>
      </c>
      <c r="C106" s="14" t="s">
        <v>1939</v>
      </c>
      <c r="D106" s="5" t="s">
        <v>2015</v>
      </c>
      <c r="E106" s="5">
        <v>37.151699999999998</v>
      </c>
      <c r="F106" s="5">
        <v>-88.775000000000006</v>
      </c>
      <c r="G106" s="14" t="s">
        <v>2033</v>
      </c>
      <c r="H106" s="14" t="s">
        <v>2136</v>
      </c>
      <c r="I106" s="88">
        <v>45230.713437286715</v>
      </c>
      <c r="J106" s="88">
        <v>45230.713437286715</v>
      </c>
      <c r="K106" s="5" t="s">
        <v>2204</v>
      </c>
      <c r="L106" s="16" t="s">
        <v>2225</v>
      </c>
      <c r="M106" s="88">
        <v>45230.463437286715</v>
      </c>
      <c r="N106" s="5">
        <v>1379</v>
      </c>
      <c r="O106" s="16" t="s">
        <v>2330</v>
      </c>
      <c r="P106" s="16" t="s">
        <v>2438</v>
      </c>
      <c r="Q106" s="21">
        <v>879.1</v>
      </c>
      <c r="R106" s="21">
        <v>888.79899999999998</v>
      </c>
      <c r="S106" s="5">
        <v>798.53262982654701</v>
      </c>
      <c r="T106" s="5">
        <v>584.25467475022992</v>
      </c>
      <c r="U106" s="14">
        <v>0.26833963581783926</v>
      </c>
      <c r="V106" s="5">
        <v>90.501367969024727</v>
      </c>
      <c r="W106" s="5">
        <v>3.6</v>
      </c>
      <c r="X106" s="75">
        <v>-1</v>
      </c>
      <c r="Y106" s="76">
        <v>0</v>
      </c>
      <c r="Z106" s="22" t="s">
        <v>2518</v>
      </c>
    </row>
    <row xmlns:x14ac="http://schemas.microsoft.com/office/spreadsheetml/2009/9/ac" r="107" hidden="true" x14ac:dyDescent="0.25">
      <c r="A107" s="14">
        <v>106</v>
      </c>
      <c r="B107" s="14" t="s">
        <v>1818</v>
      </c>
      <c r="C107" s="14" t="s">
        <v>1940</v>
      </c>
      <c r="D107" s="14" t="s">
        <v>2016</v>
      </c>
      <c r="E107" s="14">
        <v>38.558300000000003</v>
      </c>
      <c r="F107" s="14">
        <v>-90.836100000000002</v>
      </c>
      <c r="G107" s="14" t="s">
        <v>2033</v>
      </c>
      <c r="H107" s="14" t="s">
        <v>2137</v>
      </c>
      <c r="I107" s="88">
        <v>45111.719464238296</v>
      </c>
      <c r="J107" s="88">
        <v>45111.719464238296</v>
      </c>
      <c r="K107" s="5" t="s">
        <v>2205</v>
      </c>
      <c r="L107" s="14" t="s">
        <v>2225</v>
      </c>
      <c r="M107" s="88">
        <v>45111.469464238296</v>
      </c>
      <c r="N107" s="14">
        <v>2103</v>
      </c>
      <c r="O107" s="14" t="s">
        <v>2331</v>
      </c>
      <c r="P107" s="16" t="s">
        <v>2439</v>
      </c>
      <c r="Q107" s="14">
        <v>2560.6999999999998</v>
      </c>
      <c r="R107" s="14">
        <v>2558.1</v>
      </c>
      <c r="S107" s="5">
        <v>2322.3989822982699</v>
      </c>
      <c r="T107" s="5">
        <v>2252.2751805070229</v>
      </c>
      <c r="U107" s="14">
        <v>3.0194554133782688E-2</v>
      </c>
      <c r="V107" s="5">
        <v>464.65623452283506</v>
      </c>
      <c r="W107" s="5">
        <v>2.41</v>
      </c>
      <c r="X107" s="75">
        <v>-1</v>
      </c>
      <c r="Y107" s="76">
        <v>1</v>
      </c>
      <c r="Z107" s="14" t="s">
        <v>2519</v>
      </c>
    </row>
    <row xmlns:x14ac="http://schemas.microsoft.com/office/spreadsheetml/2009/9/ac" r="108" hidden="true" x14ac:dyDescent="0.25">
      <c r="A108" s="14">
        <v>107</v>
      </c>
      <c r="B108" s="14" t="s">
        <v>1819</v>
      </c>
      <c r="C108" s="14" t="s">
        <v>1941</v>
      </c>
      <c r="D108" s="5" t="s">
        <v>2016</v>
      </c>
      <c r="E108" s="5">
        <v>38.558300000000003</v>
      </c>
      <c r="F108" s="5">
        <v>-90.836100000000002</v>
      </c>
      <c r="G108" s="14" t="s">
        <v>2033</v>
      </c>
      <c r="H108" s="14" t="s">
        <v>2138</v>
      </c>
      <c r="I108" s="88">
        <v>45221.7206478269</v>
      </c>
      <c r="J108" s="88">
        <v>45221.7206478269</v>
      </c>
      <c r="K108" s="5" t="s">
        <v>2205</v>
      </c>
      <c r="L108" s="16" t="s">
        <v>2225</v>
      </c>
      <c r="M108" s="88">
        <v>45221.4706478269</v>
      </c>
      <c r="N108" s="5">
        <v>2103</v>
      </c>
      <c r="O108" s="16" t="s">
        <v>2332</v>
      </c>
      <c r="P108" s="16" t="s">
        <v>2440</v>
      </c>
      <c r="Q108" s="21">
        <v>2197.6999999999998</v>
      </c>
      <c r="R108" s="21">
        <v>2194</v>
      </c>
      <c r="S108" s="5">
        <v>1992.7688710955699</v>
      </c>
      <c r="T108" s="5">
        <v>506.28705478950803</v>
      </c>
      <c r="U108" s="14">
        <v>0.74593789468862726</v>
      </c>
      <c r="V108" s="5">
        <v>148.86215469572267</v>
      </c>
      <c r="W108" s="5">
        <v>1.92</v>
      </c>
      <c r="X108" s="75">
        <v>1</v>
      </c>
      <c r="Y108" s="76">
        <v>0.5</v>
      </c>
      <c r="Z108" s="22" t="s">
        <v>2520</v>
      </c>
    </row>
    <row xmlns:x14ac="http://schemas.microsoft.com/office/spreadsheetml/2009/9/ac" r="109" hidden="true" x14ac:dyDescent="0.25">
      <c r="A109" s="14">
        <v>108</v>
      </c>
      <c r="B109" s="14" t="s">
        <v>1820</v>
      </c>
      <c r="C109" s="14" t="s">
        <v>1942</v>
      </c>
      <c r="D109" s="5" t="s">
        <v>2017</v>
      </c>
      <c r="E109" s="5">
        <v>45.379199999999997</v>
      </c>
      <c r="F109" s="5">
        <v>-93.895799999999994</v>
      </c>
      <c r="G109" s="14" t="s">
        <v>2033</v>
      </c>
      <c r="H109" s="14" t="s">
        <v>2139</v>
      </c>
      <c r="I109" s="88">
        <v>44763.727737987007</v>
      </c>
      <c r="J109" s="88">
        <v>44763.727737987007</v>
      </c>
      <c r="K109" s="5" t="s">
        <v>2206</v>
      </c>
      <c r="L109" s="16" t="s">
        <v>2225</v>
      </c>
      <c r="M109" s="88">
        <v>44763.477737987007</v>
      </c>
      <c r="N109" s="5">
        <v>6090</v>
      </c>
      <c r="O109" s="16" t="s">
        <v>2333</v>
      </c>
      <c r="P109" s="16" t="s">
        <v>2441</v>
      </c>
      <c r="Q109" s="21">
        <v>2400.9</v>
      </c>
      <c r="R109" s="21">
        <v>2419.9</v>
      </c>
      <c r="S109" s="5">
        <v>2185.8162717929999</v>
      </c>
      <c r="T109" s="5">
        <v>2588.642053095341</v>
      </c>
      <c r="U109" s="14">
        <v>0.18429077800391142</v>
      </c>
      <c r="V109" s="5">
        <v>239.32044423074319</v>
      </c>
      <c r="W109" s="5">
        <v>5.9</v>
      </c>
      <c r="X109" s="75">
        <v>1</v>
      </c>
      <c r="Y109" s="76">
        <v>1</v>
      </c>
      <c r="Z109" s="14" t="s">
        <v>2521</v>
      </c>
    </row>
    <row xmlns:x14ac="http://schemas.microsoft.com/office/spreadsheetml/2009/9/ac" r="110" hidden="true" x14ac:dyDescent="0.25">
      <c r="A110" s="14">
        <v>109</v>
      </c>
      <c r="B110" s="14" t="s">
        <v>1821</v>
      </c>
      <c r="C110" s="14" t="s">
        <v>1943</v>
      </c>
      <c r="D110" s="5" t="s">
        <v>2018</v>
      </c>
      <c r="E110" s="5">
        <v>32.259700000000002</v>
      </c>
      <c r="F110" s="5">
        <v>-94.570300000000003</v>
      </c>
      <c r="G110" s="14" t="s">
        <v>2033</v>
      </c>
      <c r="H110" s="14" t="s">
        <v>2140</v>
      </c>
      <c r="I110" s="88">
        <v>45270.727184496202</v>
      </c>
      <c r="J110" s="88">
        <v>45270.727184496202</v>
      </c>
      <c r="K110" s="5" t="s">
        <v>2207</v>
      </c>
      <c r="L110" s="16" t="s">
        <v>2225</v>
      </c>
      <c r="M110" s="88">
        <v>45270.477184496202</v>
      </c>
      <c r="N110" s="5">
        <v>6146</v>
      </c>
      <c r="O110" s="16" t="s">
        <v>2334</v>
      </c>
      <c r="P110" s="16" t="s">
        <v>2441</v>
      </c>
      <c r="Q110" s="21">
        <v>1027.5999999999999</v>
      </c>
      <c r="R110" s="21">
        <v>1026.4000000000001</v>
      </c>
      <c r="S110" s="5">
        <v>931.73315906439996</v>
      </c>
      <c r="T110" s="5">
        <v>1050.1835152556428</v>
      </c>
      <c r="U110" s="14">
        <v>0.12712905517947301</v>
      </c>
      <c r="V110" s="5">
        <v>122.4732525234933</v>
      </c>
      <c r="W110" s="5">
        <v>4.79</v>
      </c>
      <c r="X110" s="75">
        <v>-1</v>
      </c>
      <c r="Y110" s="76">
        <v>1</v>
      </c>
      <c r="Z110" s="22" t="s">
        <v>2522</v>
      </c>
    </row>
    <row xmlns:x14ac="http://schemas.microsoft.com/office/spreadsheetml/2009/9/ac" r="111" hidden="true" x14ac:dyDescent="0.25">
      <c r="A111" s="14">
        <v>110</v>
      </c>
      <c r="B111" s="14" t="s">
        <v>1822</v>
      </c>
      <c r="C111" s="14" t="s">
        <v>1944</v>
      </c>
      <c r="D111" s="14" t="s">
        <v>2019</v>
      </c>
      <c r="E111" s="14">
        <v>38.347189</v>
      </c>
      <c r="F111" s="14">
        <v>-94.646705900000001</v>
      </c>
      <c r="G111" s="14" t="s">
        <v>2033</v>
      </c>
      <c r="H111" s="14" t="s">
        <v>2141</v>
      </c>
      <c r="I111" s="88">
        <v>44824.72535969819</v>
      </c>
      <c r="J111" s="88">
        <v>44824.72535969819</v>
      </c>
      <c r="K111" s="5" t="s">
        <v>2208</v>
      </c>
      <c r="L111" s="14" t="s">
        <v>2225</v>
      </c>
      <c r="M111" s="88">
        <v>44824.47535969819</v>
      </c>
      <c r="N111" s="14">
        <v>1241</v>
      </c>
      <c r="O111" s="14" t="s">
        <v>2335</v>
      </c>
      <c r="P111" s="16" t="s">
        <v>2442</v>
      </c>
      <c r="Q111" s="14">
        <v>759.1</v>
      </c>
      <c r="R111" s="14">
        <v>765.6</v>
      </c>
      <c r="S111" s="5">
        <v>691.00261645800003</v>
      </c>
      <c r="T111" s="5">
        <v>880.41525978187917</v>
      </c>
      <c r="U111" s="14">
        <v>0.27411277296573283</v>
      </c>
      <c r="V111" s="5">
        <v>96.591355450653268</v>
      </c>
      <c r="W111" s="5">
        <v>5.01</v>
      </c>
      <c r="X111" s="75">
        <v>1</v>
      </c>
      <c r="Y111" s="76">
        <v>0.5</v>
      </c>
      <c r="Z111" s="22" t="s">
        <v>2523</v>
      </c>
    </row>
    <row xmlns:x14ac="http://schemas.microsoft.com/office/spreadsheetml/2009/9/ac" r="112" hidden="true" x14ac:dyDescent="0.25">
      <c r="A112" s="14">
        <v>111</v>
      </c>
      <c r="B112" s="14" t="s">
        <v>1823</v>
      </c>
      <c r="C112" s="14" t="s">
        <v>1945</v>
      </c>
      <c r="D112" s="14" t="s">
        <v>2019</v>
      </c>
      <c r="E112" s="14">
        <v>38.347189</v>
      </c>
      <c r="F112" s="14">
        <v>-94.646705900000001</v>
      </c>
      <c r="G112" s="14" t="s">
        <v>2033</v>
      </c>
      <c r="H112" s="14" t="s">
        <v>2142</v>
      </c>
      <c r="I112" s="88">
        <v>45154.730128475603</v>
      </c>
      <c r="J112" s="88">
        <v>45154.730128475603</v>
      </c>
      <c r="K112" s="5" t="s">
        <v>2208</v>
      </c>
      <c r="L112" s="14" t="s">
        <v>2225</v>
      </c>
      <c r="M112" s="88">
        <v>45154.480128475603</v>
      </c>
      <c r="N112" s="14">
        <v>1241</v>
      </c>
      <c r="O112" s="14" t="s">
        <v>2336</v>
      </c>
      <c r="P112" s="16" t="s">
        <v>2443</v>
      </c>
      <c r="Q112" s="14">
        <v>1273.7</v>
      </c>
      <c r="R112" s="14">
        <v>1441.1</v>
      </c>
      <c r="S112" s="5">
        <v>1233.9436115005999</v>
      </c>
      <c r="T112" s="5">
        <v>696.2156591482775</v>
      </c>
      <c r="U112" s="14">
        <v>0.43578000432158404</v>
      </c>
      <c r="V112" s="5">
        <v>126.55244194767248</v>
      </c>
      <c r="W112" s="5">
        <v>2.8</v>
      </c>
      <c r="X112" s="75">
        <v>1</v>
      </c>
      <c r="Y112" s="76">
        <v>0.5</v>
      </c>
      <c r="Z112" s="22" t="s">
        <v>2524</v>
      </c>
    </row>
    <row xmlns:x14ac="http://schemas.microsoft.com/office/spreadsheetml/2009/9/ac" r="113" hidden="true" x14ac:dyDescent="0.25">
      <c r="A113" s="14">
        <v>112</v>
      </c>
      <c r="B113" s="14" t="s">
        <v>1824</v>
      </c>
      <c r="C113" s="14" t="s">
        <v>1946</v>
      </c>
      <c r="D113" s="5" t="s">
        <v>2020</v>
      </c>
      <c r="E113" s="5">
        <v>32.259700000000002</v>
      </c>
      <c r="F113" s="5">
        <v>-94.570300000000003</v>
      </c>
      <c r="G113" s="14" t="s">
        <v>2033</v>
      </c>
      <c r="H113" s="14" t="s">
        <v>2143</v>
      </c>
      <c r="I113" s="88">
        <v>44775.720485155711</v>
      </c>
      <c r="J113" s="88">
        <v>44775.720485155711</v>
      </c>
      <c r="K113" s="5" t="s">
        <v>2209</v>
      </c>
      <c r="L113" s="16" t="s">
        <v>2225</v>
      </c>
      <c r="M113" s="88">
        <v>44775.470485155711</v>
      </c>
      <c r="N113" s="5">
        <v>6146</v>
      </c>
      <c r="O113" s="16" t="s">
        <v>2337</v>
      </c>
      <c r="P113" s="16" t="s">
        <v>2444</v>
      </c>
      <c r="Q113" s="21">
        <v>2263.6</v>
      </c>
      <c r="R113" s="21">
        <v>2623.6</v>
      </c>
      <c r="S113" s="5">
        <v>2146.036220944</v>
      </c>
      <c r="T113" s="5">
        <v>2202.5968445947647</v>
      </c>
      <c r="U113" s="14">
        <v>2.6355856950953396E-2</v>
      </c>
      <c r="V113" s="5">
        <v>319.7056739001236</v>
      </c>
      <c r="W113" s="5">
        <v>3.39</v>
      </c>
      <c r="X113" s="75">
        <v>-1</v>
      </c>
      <c r="Y113" s="76">
        <v>0.5</v>
      </c>
      <c r="Z113" s="22" t="s">
        <v>2525</v>
      </c>
    </row>
    <row xmlns:x14ac="http://schemas.microsoft.com/office/spreadsheetml/2009/9/ac" r="114" hidden="true" x14ac:dyDescent="0.25">
      <c r="A114" s="14">
        <v>113</v>
      </c>
      <c r="B114" s="14" t="s">
        <v>1825</v>
      </c>
      <c r="C114" s="14" t="s">
        <v>1947</v>
      </c>
      <c r="D114" s="14" t="s">
        <v>2021</v>
      </c>
      <c r="E114" s="14">
        <v>38.347189</v>
      </c>
      <c r="F114" s="14">
        <v>-94.646705900000001</v>
      </c>
      <c r="G114" s="14" t="s">
        <v>2033</v>
      </c>
      <c r="H114" s="14" t="s">
        <v>2144</v>
      </c>
      <c r="I114" s="88">
        <v>44934.727399562005</v>
      </c>
      <c r="J114" s="88">
        <v>44934.727399562005</v>
      </c>
      <c r="K114" s="5" t="s">
        <v>2210</v>
      </c>
      <c r="L114" s="14" t="s">
        <v>2225</v>
      </c>
      <c r="M114" s="88">
        <v>44934.477399562005</v>
      </c>
      <c r="N114" s="14">
        <v>1241</v>
      </c>
      <c r="O114" s="14" t="s">
        <v>2338</v>
      </c>
      <c r="P114" s="16" t="s">
        <v>2445</v>
      </c>
      <c r="Q114" s="14">
        <v>1406.5</v>
      </c>
      <c r="R114" s="14">
        <v>1398.2</v>
      </c>
      <c r="S114" s="5">
        <v>1272.5670018061001</v>
      </c>
      <c r="T114" s="5">
        <v>330.14398697761123</v>
      </c>
      <c r="U114" s="14">
        <v>0.74056848361693184</v>
      </c>
      <c r="V114" s="5">
        <v>149.70879462790234</v>
      </c>
      <c r="W114" s="5">
        <v>1.2</v>
      </c>
      <c r="X114" s="75">
        <v>1</v>
      </c>
      <c r="Y114" s="76">
        <v>0.5</v>
      </c>
      <c r="Z114" s="22" t="s">
        <v>2526</v>
      </c>
    </row>
    <row xmlns:x14ac="http://schemas.microsoft.com/office/spreadsheetml/2009/9/ac" r="115" hidden="true" x14ac:dyDescent="0.25">
      <c r="A115" s="14">
        <v>114</v>
      </c>
      <c r="B115" s="14" t="s">
        <v>1826</v>
      </c>
      <c r="C115" s="14" t="s">
        <v>1948</v>
      </c>
      <c r="D115" s="5" t="s">
        <v>2022</v>
      </c>
      <c r="E115" s="5">
        <v>32.259700000000002</v>
      </c>
      <c r="F115" s="5">
        <v>-94.570300000000003</v>
      </c>
      <c r="G115" s="14" t="s">
        <v>2033</v>
      </c>
      <c r="H115" s="14" t="s">
        <v>2145</v>
      </c>
      <c r="I115" s="88">
        <v>44885.722747714608</v>
      </c>
      <c r="J115" s="88">
        <v>44885.722747714608</v>
      </c>
      <c r="K115" s="5" t="s">
        <v>2211</v>
      </c>
      <c r="L115" s="16" t="s">
        <v>2225</v>
      </c>
      <c r="M115" s="88">
        <v>44885.472747714608</v>
      </c>
      <c r="N115" s="5">
        <v>6146</v>
      </c>
      <c r="O115" s="16" t="s">
        <v>2339</v>
      </c>
      <c r="P115" s="16" t="s">
        <v>2446</v>
      </c>
      <c r="Q115" s="21">
        <v>2635.2</v>
      </c>
      <c r="R115" s="21">
        <v>2664.4</v>
      </c>
      <c r="S115" s="5">
        <v>2399.44315831733</v>
      </c>
      <c r="T115" s="5">
        <v>2356.5390871071781</v>
      </c>
      <c r="U115" s="14">
        <v>1.7880845004154811E-2</v>
      </c>
      <c r="V115" s="5">
        <v>394.78054369107986</v>
      </c>
      <c r="W115" s="5">
        <v>2.97</v>
      </c>
      <c r="X115" s="75">
        <v>-1</v>
      </c>
      <c r="Y115" s="76">
        <v>1</v>
      </c>
      <c r="Z115" s="22" t="s">
        <v>2527</v>
      </c>
    </row>
    <row xmlns:x14ac="http://schemas.microsoft.com/office/spreadsheetml/2009/9/ac" r="116" hidden="true" x14ac:dyDescent="0.25">
      <c r="A116" s="14">
        <v>115</v>
      </c>
      <c r="B116" s="14" t="s">
        <v>1827</v>
      </c>
      <c r="C116" s="14" t="s">
        <v>1949</v>
      </c>
      <c r="D116" s="5" t="s">
        <v>2023</v>
      </c>
      <c r="E116" s="5">
        <v>31.184999999999999</v>
      </c>
      <c r="F116" s="5">
        <v>-96.485299999999995</v>
      </c>
      <c r="G116" s="14" t="s">
        <v>2033</v>
      </c>
      <c r="H116" s="14" t="s">
        <v>2146</v>
      </c>
      <c r="I116" s="88">
        <v>44769.725592004892</v>
      </c>
      <c r="J116" s="88">
        <v>44769.725592004892</v>
      </c>
      <c r="K116" s="5" t="s">
        <v>2211</v>
      </c>
      <c r="L116" s="16" t="s">
        <v>2225</v>
      </c>
      <c r="M116" s="88">
        <v>44769.475592004892</v>
      </c>
      <c r="N116" s="5">
        <v>6180</v>
      </c>
      <c r="O116" s="16" t="s">
        <v>2340</v>
      </c>
      <c r="P116" s="16" t="s">
        <v>2447</v>
      </c>
      <c r="Q116" s="21">
        <v>1241</v>
      </c>
      <c r="R116" s="21">
        <v>1493.7</v>
      </c>
      <c r="S116" s="5">
        <v>1217.5144958592</v>
      </c>
      <c r="T116" s="5">
        <v>1001.7147840219909</v>
      </c>
      <c r="U116" s="14">
        <v>0.17724611293840836</v>
      </c>
      <c r="V116" s="5">
        <v>131.680935452315</v>
      </c>
      <c r="W116" s="5">
        <v>3.79</v>
      </c>
      <c r="X116" s="75">
        <v>-1</v>
      </c>
      <c r="Y116" s="76">
        <v>1</v>
      </c>
      <c r="Z116" s="22"/>
    </row>
    <row xmlns:x14ac="http://schemas.microsoft.com/office/spreadsheetml/2009/9/ac" r="117" hidden="true" x14ac:dyDescent="0.25">
      <c r="A117" s="14">
        <v>116</v>
      </c>
      <c r="B117" s="14" t="s">
        <v>1828</v>
      </c>
      <c r="C117" s="14" t="s">
        <v>1950</v>
      </c>
      <c r="D117" s="5" t="s">
        <v>2023</v>
      </c>
      <c r="E117" s="5">
        <v>31.184999999999999</v>
      </c>
      <c r="F117" s="5">
        <v>-96.485299999999995</v>
      </c>
      <c r="G117" s="14" t="s">
        <v>2033</v>
      </c>
      <c r="H117" s="14" t="s">
        <v>2147</v>
      </c>
      <c r="I117" s="88">
        <v>44989.729572756405</v>
      </c>
      <c r="J117" s="88">
        <v>44989.729572756405</v>
      </c>
      <c r="K117" s="5" t="s">
        <v>2211</v>
      </c>
      <c r="L117" s="16" t="s">
        <v>2225</v>
      </c>
      <c r="M117" s="88">
        <v>44989.479572756405</v>
      </c>
      <c r="N117" s="5">
        <v>6180</v>
      </c>
      <c r="O117" s="16" t="s">
        <v>2341</v>
      </c>
      <c r="P117" s="16" t="s">
        <v>2448</v>
      </c>
      <c r="Q117" s="21">
        <v>650.4</v>
      </c>
      <c r="R117" s="21">
        <v>654.29999999999995</v>
      </c>
      <c r="S117" s="5">
        <v>591.801965139</v>
      </c>
      <c r="T117" s="5">
        <v>782.90765351107495</v>
      </c>
      <c r="U117" s="14">
        <v>0.32292168601905341</v>
      </c>
      <c r="V117" s="5">
        <v>104.59792746011797</v>
      </c>
      <c r="W117" s="5">
        <v>3.8</v>
      </c>
      <c r="X117" s="75">
        <v>-1</v>
      </c>
      <c r="Y117" s="76">
        <v>1</v>
      </c>
      <c r="Z117" s="22" t="s">
        <v>2528</v>
      </c>
    </row>
    <row xmlns:x14ac="http://schemas.microsoft.com/office/spreadsheetml/2009/9/ac" r="118" hidden="true" x14ac:dyDescent="0.25">
      <c r="A118" s="14">
        <v>117</v>
      </c>
      <c r="B118" s="14" t="s">
        <v>1829</v>
      </c>
      <c r="C118" s="14" t="s">
        <v>1951</v>
      </c>
      <c r="D118" s="5" t="s">
        <v>2023</v>
      </c>
      <c r="E118" s="5">
        <v>31.184999999999999</v>
      </c>
      <c r="F118" s="5">
        <v>-96.485299999999995</v>
      </c>
      <c r="G118" s="14" t="s">
        <v>2033</v>
      </c>
      <c r="H118" s="14" t="s">
        <v>2148</v>
      </c>
      <c r="I118" s="88">
        <v>45154.731520996895</v>
      </c>
      <c r="J118" s="88">
        <v>45154.731520996895</v>
      </c>
      <c r="K118" s="5" t="s">
        <v>2211</v>
      </c>
      <c r="L118" s="16" t="s">
        <v>2225</v>
      </c>
      <c r="M118" s="88">
        <v>45154.481520996895</v>
      </c>
      <c r="N118" s="5">
        <v>6180</v>
      </c>
      <c r="O118" s="16" t="s">
        <v>2342</v>
      </c>
      <c r="P118" s="16" t="s">
        <v>2449</v>
      </c>
      <c r="Q118" s="21">
        <v>1820.5</v>
      </c>
      <c r="R118" s="21">
        <v>1806.6</v>
      </c>
      <c r="S118" s="5">
        <v>1644.5943918327</v>
      </c>
      <c r="T118" s="5">
        <v>1819.9192239302856</v>
      </c>
      <c r="U118" s="14">
        <v>0.10660673109933658</v>
      </c>
      <c r="V118" s="5">
        <v>343.85249396114233</v>
      </c>
      <c r="W118" s="5">
        <v>2.6</v>
      </c>
      <c r="X118" s="75">
        <v>-1</v>
      </c>
      <c r="Y118" s="76">
        <v>1</v>
      </c>
      <c r="Z118" s="22" t="s">
        <v>2529</v>
      </c>
    </row>
    <row xmlns:x14ac="http://schemas.microsoft.com/office/spreadsheetml/2009/9/ac" r="119" hidden="true" x14ac:dyDescent="0.25">
      <c r="A119" s="14">
        <v>118</v>
      </c>
      <c r="B119" s="14" t="s">
        <v>1830</v>
      </c>
      <c r="C119" s="14" t="s">
        <v>1952</v>
      </c>
      <c r="D119" s="5" t="s">
        <v>2023</v>
      </c>
      <c r="E119" s="5">
        <v>31.184999999999999</v>
      </c>
      <c r="F119" s="5">
        <v>-96.485299999999995</v>
      </c>
      <c r="G119" s="14" t="s">
        <v>2033</v>
      </c>
      <c r="H119" s="14" t="s">
        <v>2149</v>
      </c>
      <c r="I119" s="88">
        <v>44934.728792083399</v>
      </c>
      <c r="J119" s="88">
        <v>44934.728792083399</v>
      </c>
      <c r="K119" s="5" t="s">
        <v>2211</v>
      </c>
      <c r="L119" s="16" t="s">
        <v>2225</v>
      </c>
      <c r="M119" s="88">
        <v>44934.478792083399</v>
      </c>
      <c r="N119" s="5">
        <v>6180</v>
      </c>
      <c r="O119" s="16" t="s">
        <v>2343</v>
      </c>
      <c r="P119" s="16" t="s">
        <v>2450</v>
      </c>
      <c r="Q119" s="21">
        <v>1957.3</v>
      </c>
      <c r="R119" s="21">
        <v>1974.5</v>
      </c>
      <c r="S119" s="5">
        <v>1783.17442074053</v>
      </c>
      <c r="T119" s="5">
        <v>1808.358249896962</v>
      </c>
      <c r="U119" s="14">
        <v>1.4123031860211119E-2</v>
      </c>
      <c r="V119" s="5">
        <v>207.56000469887783</v>
      </c>
      <c r="W119" s="5">
        <v>4.4000000000000004</v>
      </c>
      <c r="X119" s="75">
        <v>1</v>
      </c>
      <c r="Y119" s="76">
        <v>1</v>
      </c>
      <c r="Z119" s="14" t="s">
        <v>2530</v>
      </c>
    </row>
    <row xmlns:x14ac="http://schemas.microsoft.com/office/spreadsheetml/2009/9/ac" r="120" hidden="true" x14ac:dyDescent="0.25">
      <c r="A120" s="14">
        <v>119</v>
      </c>
      <c r="B120" s="14" t="s">
        <v>1831</v>
      </c>
      <c r="C120" s="14" t="s">
        <v>1953</v>
      </c>
      <c r="D120" s="5" t="s">
        <v>2024</v>
      </c>
      <c r="E120" s="5">
        <v>29.917200000000001</v>
      </c>
      <c r="F120" s="5">
        <v>-96.750600000000006</v>
      </c>
      <c r="G120" s="14" t="s">
        <v>2033</v>
      </c>
      <c r="H120" s="14" t="s">
        <v>2150</v>
      </c>
      <c r="I120" s="88">
        <v>44989.729833844402</v>
      </c>
      <c r="J120" s="88">
        <v>44989.729833844402</v>
      </c>
      <c r="K120" s="5" t="s">
        <v>2211</v>
      </c>
      <c r="L120" s="16" t="s">
        <v>2225</v>
      </c>
      <c r="M120" s="88">
        <v>44989.479833844402</v>
      </c>
      <c r="N120" s="5">
        <v>6179</v>
      </c>
      <c r="O120" s="16" t="s">
        <v>2344</v>
      </c>
      <c r="P120" s="16" t="s">
        <v>2451</v>
      </c>
      <c r="Q120" s="21">
        <v>672.8</v>
      </c>
      <c r="R120" s="21">
        <v>881.2</v>
      </c>
      <c r="S120" s="5">
        <v>704.88254298000004</v>
      </c>
      <c r="T120" s="5">
        <v>1119.1034632619542</v>
      </c>
      <c r="U120" s="14">
        <v>0.5876453097146811</v>
      </c>
      <c r="V120" s="5">
        <v>184.06132671719485</v>
      </c>
      <c r="W120" s="5">
        <v>3.01</v>
      </c>
      <c r="X120" s="75">
        <v>-1</v>
      </c>
      <c r="Y120" s="76">
        <v>0.5</v>
      </c>
      <c r="Z120" s="22"/>
    </row>
    <row xmlns:x14ac="http://schemas.microsoft.com/office/spreadsheetml/2009/9/ac" r="121" hidden="true" x14ac:dyDescent="0.25">
      <c r="A121" s="14">
        <v>120</v>
      </c>
      <c r="B121" s="14" t="s">
        <v>1832</v>
      </c>
      <c r="C121" s="14" t="s">
        <v>1954</v>
      </c>
      <c r="D121" s="5" t="s">
        <v>2024</v>
      </c>
      <c r="E121" s="5">
        <v>29.917200000000001</v>
      </c>
      <c r="F121" s="5">
        <v>-96.750600000000006</v>
      </c>
      <c r="G121" s="14" t="s">
        <v>2033</v>
      </c>
      <c r="H121" s="14" t="s">
        <v>2151</v>
      </c>
      <c r="I121" s="88">
        <v>45154.731782136398</v>
      </c>
      <c r="J121" s="88">
        <v>45154.731782136398</v>
      </c>
      <c r="K121" s="5" t="s">
        <v>2211</v>
      </c>
      <c r="L121" s="16" t="s">
        <v>2225</v>
      </c>
      <c r="M121" s="88">
        <v>45154.481782136398</v>
      </c>
      <c r="N121" s="5">
        <v>6179</v>
      </c>
      <c r="O121" s="16" t="s">
        <v>2345</v>
      </c>
      <c r="P121" s="16" t="s">
        <v>2452</v>
      </c>
      <c r="Q121" s="21">
        <v>1354.8</v>
      </c>
      <c r="R121" s="21">
        <v>1363.7</v>
      </c>
      <c r="S121" s="5">
        <v>1233.4945550543</v>
      </c>
      <c r="T121" s="5">
        <v>1196.4727972729609</v>
      </c>
      <c r="U121" s="14">
        <v>3.0013718041673399E-2</v>
      </c>
      <c r="V121" s="5">
        <v>252.88640677587449</v>
      </c>
      <c r="W121" s="5">
        <v>2.37</v>
      </c>
      <c r="X121" s="75">
        <v>1</v>
      </c>
      <c r="Y121" s="76">
        <v>1</v>
      </c>
      <c r="Z121" s="14"/>
    </row>
    <row xmlns:x14ac="http://schemas.microsoft.com/office/spreadsheetml/2009/9/ac" r="122" hidden="true" x14ac:dyDescent="0.25">
      <c r="A122" s="14">
        <v>121</v>
      </c>
      <c r="B122" s="14" t="s">
        <v>1833</v>
      </c>
      <c r="C122" s="14" t="s">
        <v>1955</v>
      </c>
      <c r="D122" s="14" t="s">
        <v>2025</v>
      </c>
      <c r="E122" s="14">
        <v>29.309100000000001</v>
      </c>
      <c r="F122" s="14">
        <v>-98.320499999999996</v>
      </c>
      <c r="G122" s="14" t="s">
        <v>2033</v>
      </c>
      <c r="H122" s="14" t="s">
        <v>2152</v>
      </c>
      <c r="I122" s="88">
        <v>44847.731281600303</v>
      </c>
      <c r="J122" s="88">
        <v>44847.731281600303</v>
      </c>
      <c r="K122" s="5" t="s">
        <v>2211</v>
      </c>
      <c r="L122" s="14" t="s">
        <v>2225</v>
      </c>
      <c r="M122" s="88">
        <v>44847.481281600303</v>
      </c>
      <c r="N122" s="14">
        <v>7097</v>
      </c>
      <c r="O122" s="14" t="s">
        <v>2346</v>
      </c>
      <c r="P122" s="16" t="s">
        <v>2452</v>
      </c>
      <c r="Q122" s="14">
        <v>1492.3</v>
      </c>
      <c r="R122" s="14">
        <v>1495.9</v>
      </c>
      <c r="S122" s="5">
        <v>1355.5880132872001</v>
      </c>
      <c r="T122" s="5">
        <v>1427.4168031147692</v>
      </c>
      <c r="U122" s="14">
        <v>5.2987182774941841E-2</v>
      </c>
      <c r="V122" s="5">
        <v>135.62742608384539</v>
      </c>
      <c r="W122" s="5">
        <v>5.76</v>
      </c>
      <c r="X122" s="75">
        <v>1</v>
      </c>
      <c r="Y122" s="76">
        <v>1</v>
      </c>
      <c r="Z122" s="14" t="s">
        <v>2531</v>
      </c>
    </row>
  </sheetData>
  <phoneticPr fontId="10" type="noConversion"/>
  <conditionalFormatting sqref="G2:G122">
    <cfRule type="cellIs" dxfId="169" priority="6" operator="equal">
      <formula>"ZY1E"</formula>
    </cfRule>
    <cfRule type="containsText" dxfId="168" priority="7" operator="containsText" text="GF5">
      <formula>NOT(ISERROR(SEARCH("GF5",G2)))</formula>
    </cfRule>
    <cfRule type="containsText" dxfId="167" priority="9" operator="containsText" text="GF5B">
      <formula>NOT(ISERROR(SEARCH("GF5B",G2)))</formula>
    </cfRule>
    <cfRule type="cellIs" dxfId="166" priority="10" operator="equal">
      <formula>"ZY1F"</formula>
    </cfRule>
    <cfRule type="containsText" dxfId="165" priority="11" operator="containsText" text="GF5A">
      <formula>NOT(ISERROR(SEARCH("GF5A",G2)))</formula>
    </cfRule>
  </conditionalFormatting>
  <conditionalFormatting sqref="U2:U43">
    <cfRule type="cellIs" dxfId="164" priority="4" operator="greaterThan">
      <formula>0.3</formula>
    </cfRule>
  </conditionalFormatting>
  <conditionalFormatting sqref="U44:U82">
    <cfRule type="cellIs" dxfId="163" priority="5" operator="greaterThanOrEqual">
      <formula>0.3</formula>
    </cfRule>
  </conditionalFormatting>
  <conditionalFormatting sqref="V2:X119 S2:T122 V120:W122">
    <cfRule type="cellIs" dxfId="162" priority="8" operator="greaterThan">
      <formula>1000</formula>
    </cfRule>
  </conditionalFormatting>
  <conditionalFormatting sqref="X2:X119">
    <cfRule type="colorScale" priority="123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161" priority="1" operator="equal">
      <formula>-1</formula>
    </cfRule>
    <cfRule type="cellIs" dxfId="160" priority="2" operator="equal">
      <formula>1</formula>
    </cfRule>
    <cfRule type="cellIs" dxfId="159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24FD6-61F7-4EEB-A9A0-7C4EC7572588}">
  <dimension ref="A1:AA122"/>
  <sheetViews>
    <sheetView zoomScale="70" zoomScaleNormal="70" workbookViewId="0">
      <pane xSplit="1" topLeftCell="D1" activePane="topRight" state="frozen"/>
      <selection pane="topRight" activeCell="I72" sqref="I72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36.5703125" customWidth="true"/>
    <col min="4" max="4" width="27.5703125" customWidth="true"/>
    <col min="5" max="5" width="10.7109375" customWidth="true"/>
    <col min="6" max="6" width="12.42578125" customWidth="true"/>
    <col min="7" max="7" width="7.5703125" customWidth="true"/>
    <col min="8" max="8" width="9.140625" customWidth="true"/>
    <col min="9" max="10" width="15.2851562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14.7109375" style="9" customWidth="true"/>
    <col min="22" max="22" width="11.7109375" style="9" customWidth="true"/>
    <col min="23" max="24" width="5.42578125" style="9" customWidth="true"/>
    <col min="25" max="25" width="5.7109375" style="9" customWidth="true"/>
    <col min="26" max="26" width="69.7109375" customWidth="true"/>
    <col min="27" max="36" width="8.85546875" customWidth="true"/>
  </cols>
  <sheetData>
    <row xmlns:x14ac="http://schemas.microsoft.com/office/spreadsheetml/2009/9/ac" r="1" ht="18" customHeight="true" x14ac:dyDescent="0.25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7" t="s">
        <v>8</v>
      </c>
      <c r="J1" s="47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84" t="s">
        <v>20</v>
      </c>
      <c r="V1" s="52" t="s">
        <v>21</v>
      </c>
      <c r="W1" s="52" t="s">
        <v>22</v>
      </c>
      <c r="X1" s="52" t="s">
        <v>23</v>
      </c>
      <c r="Y1" s="84" t="s">
        <v>24</v>
      </c>
      <c r="Z1" s="55" t="s">
        <v>25</v>
      </c>
    </row>
    <row xmlns:x14ac="http://schemas.microsoft.com/office/spreadsheetml/2009/9/ac" r="2" x14ac:dyDescent="0.25">
      <c r="A2" s="14">
        <v>1</v>
      </c>
      <c r="B2" s="14" t="s">
        <v>26</v>
      </c>
      <c r="C2" s="14" t="s">
        <v>27</v>
      </c>
      <c r="D2" s="5" t="s">
        <v>28</v>
      </c>
      <c r="E2" s="14">
        <v>40.462699999999998</v>
      </c>
      <c r="F2" s="14">
        <v>-107.5912</v>
      </c>
      <c r="G2" s="14" t="s">
        <v>29</v>
      </c>
      <c r="H2" s="14" t="s">
        <v>30</v>
      </c>
      <c r="I2" s="86">
        <v>43680.1723263889</v>
      </c>
      <c r="J2" s="86">
        <v>43679.8389930556</v>
      </c>
      <c r="K2" s="5" t="s">
        <v>31</v>
      </c>
      <c r="L2" s="16" t="s">
        <v>32</v>
      </c>
      <c r="M2" s="86">
        <v>43679.5473263889</v>
      </c>
      <c r="N2" s="5">
        <v>6021</v>
      </c>
      <c r="O2" s="16" t="s">
        <v>33</v>
      </c>
      <c r="P2" s="16" t="s">
        <v>34</v>
      </c>
      <c r="Q2" s="21">
        <v>1356.3</v>
      </c>
      <c r="R2" s="21">
        <v>1381</v>
      </c>
      <c r="S2" s="5">
        <v>1233.40232460573</v>
      </c>
      <c r="T2" s="5">
        <v>1191.191299310422</v>
      </c>
      <c r="U2" s="14">
        <v>3.422324123541861E-2</v>
      </c>
      <c r="V2" s="5">
        <v>182.62716769563664</v>
      </c>
      <c r="W2" s="5">
        <v>3.26</v>
      </c>
      <c r="X2" s="75">
        <v>-1</v>
      </c>
      <c r="Y2" s="76">
        <v>1</v>
      </c>
      <c r="Z2" s="23"/>
    </row>
    <row xmlns:x14ac="http://schemas.microsoft.com/office/spreadsheetml/2009/9/ac" r="3" x14ac:dyDescent="0.25">
      <c r="A3" s="14">
        <v>2</v>
      </c>
      <c r="B3" s="14" t="s">
        <v>411</v>
      </c>
      <c r="C3" s="14" t="s">
        <v>412</v>
      </c>
      <c r="D3" s="5" t="s">
        <v>183</v>
      </c>
      <c r="E3" s="5">
        <v>39.174700000000001</v>
      </c>
      <c r="F3" s="5">
        <v>-111.02889999999999</v>
      </c>
      <c r="G3" s="14" t="s">
        <v>29</v>
      </c>
      <c r="H3" s="14" t="s">
        <v>413</v>
      </c>
      <c r="I3" s="16">
        <v>43787.180891203701</v>
      </c>
      <c r="J3" s="16">
        <v>43786.847557870402</v>
      </c>
      <c r="K3" s="5" t="s">
        <v>185</v>
      </c>
      <c r="L3" s="16" t="s">
        <v>32</v>
      </c>
      <c r="M3" s="16">
        <v>43786.555891203701</v>
      </c>
      <c r="N3" s="5">
        <v>6165</v>
      </c>
      <c r="O3" s="16" t="s">
        <v>414</v>
      </c>
      <c r="P3" s="16" t="s">
        <v>415</v>
      </c>
      <c r="Q3" s="21">
        <v>889</v>
      </c>
      <c r="R3" s="21">
        <v>885.7</v>
      </c>
      <c r="S3" s="5">
        <v>805.48933064599998</v>
      </c>
      <c r="T3" s="5">
        <v>168.02592305607536</v>
      </c>
      <c r="U3" s="14">
        <v>0.79139894637546704</v>
      </c>
      <c r="V3" s="5">
        <v>29.53852769363198</v>
      </c>
      <c r="W3" s="5">
        <v>0.91</v>
      </c>
      <c r="X3" s="76">
        <v>1</v>
      </c>
      <c r="Y3" s="76">
        <v>0</v>
      </c>
      <c r="Z3" s="14"/>
    </row>
    <row xmlns:x14ac="http://schemas.microsoft.com/office/spreadsheetml/2009/9/ac" r="4" x14ac:dyDescent="0.25">
      <c r="A4" s="14">
        <v>3</v>
      </c>
      <c r="B4" s="14" t="s">
        <v>35</v>
      </c>
      <c r="C4" s="14" t="s">
        <v>36</v>
      </c>
      <c r="D4" s="5" t="s">
        <v>37</v>
      </c>
      <c r="E4" s="5">
        <v>38.584699999999998</v>
      </c>
      <c r="F4" s="5">
        <v>-85.411699999999996</v>
      </c>
      <c r="G4" s="14" t="s">
        <v>29</v>
      </c>
      <c r="H4" s="14" t="s">
        <v>38</v>
      </c>
      <c r="I4" s="86">
        <v>43824.108831018508</v>
      </c>
      <c r="J4" s="86">
        <v>43823.775497685194</v>
      </c>
      <c r="K4" s="5" t="s">
        <v>39</v>
      </c>
      <c r="L4" s="16" t="s">
        <v>40</v>
      </c>
      <c r="M4" s="86">
        <v>43823.567164351894</v>
      </c>
      <c r="N4" s="5">
        <v>6071</v>
      </c>
      <c r="O4" s="16" t="s">
        <v>41</v>
      </c>
      <c r="P4" s="16" t="s">
        <v>42</v>
      </c>
      <c r="Q4" s="21">
        <v>1037.4000000000001</v>
      </c>
      <c r="R4" s="21">
        <v>1080.8</v>
      </c>
      <c r="S4" s="5">
        <v>964.73653990560001</v>
      </c>
      <c r="T4" s="5">
        <v>830.11767162371973</v>
      </c>
      <c r="U4" s="14">
        <v>0.13953951437876791</v>
      </c>
      <c r="V4" s="5">
        <v>403.98725432540454</v>
      </c>
      <c r="W4" s="5">
        <v>1.06</v>
      </c>
      <c r="X4" s="75">
        <v>-1</v>
      </c>
      <c r="Y4" s="76">
        <v>1</v>
      </c>
      <c r="Z4" s="14"/>
    </row>
    <row xmlns:x14ac="http://schemas.microsoft.com/office/spreadsheetml/2009/9/ac" r="5" x14ac:dyDescent="0.25">
      <c r="A5" s="14">
        <v>4</v>
      </c>
      <c r="B5" s="14" t="s">
        <v>43</v>
      </c>
      <c r="C5" s="14" t="s">
        <v>44</v>
      </c>
      <c r="D5" s="5" t="s">
        <v>45</v>
      </c>
      <c r="E5" s="5">
        <v>36.69</v>
      </c>
      <c r="F5" s="5">
        <v>-108.48139999999999</v>
      </c>
      <c r="G5" s="14" t="s">
        <v>46</v>
      </c>
      <c r="H5" s="14" t="s">
        <v>47</v>
      </c>
      <c r="I5" s="86">
        <v>45287.842355950103</v>
      </c>
      <c r="J5" s="86">
        <v>45287.842355950103</v>
      </c>
      <c r="K5" s="5" t="s">
        <v>48</v>
      </c>
      <c r="L5" s="16" t="s">
        <v>32</v>
      </c>
      <c r="M5" s="86">
        <v>45287.550689283489</v>
      </c>
      <c r="N5" s="5">
        <v>2442</v>
      </c>
      <c r="O5" s="16" t="s">
        <v>49</v>
      </c>
      <c r="P5" s="16" t="s">
        <v>50</v>
      </c>
      <c r="Q5" s="21">
        <v>797</v>
      </c>
      <c r="R5" s="21">
        <v>796.8</v>
      </c>
      <c r="S5" s="5">
        <v>722.98995039040005</v>
      </c>
      <c r="T5" s="5">
        <v>611.3581804034211</v>
      </c>
      <c r="U5" s="14">
        <v>0.15440293454521745</v>
      </c>
      <c r="V5" s="5">
        <v>79.604132038731763</v>
      </c>
      <c r="W5" s="5">
        <v>4.38</v>
      </c>
      <c r="X5" s="76">
        <v>-1</v>
      </c>
      <c r="Y5" s="76">
        <v>1</v>
      </c>
      <c r="Z5" s="14"/>
    </row>
    <row xmlns:x14ac="http://schemas.microsoft.com/office/spreadsheetml/2009/9/ac" r="6" x14ac:dyDescent="0.25">
      <c r="A6" s="14">
        <v>5</v>
      </c>
      <c r="B6" s="14" t="s">
        <v>60</v>
      </c>
      <c r="C6" s="14" t="s">
        <v>61</v>
      </c>
      <c r="D6" s="5" t="s">
        <v>62</v>
      </c>
      <c r="E6" s="5">
        <v>41.7378</v>
      </c>
      <c r="F6" s="5">
        <v>-108.78749999999999</v>
      </c>
      <c r="G6" s="14" t="s">
        <v>46</v>
      </c>
      <c r="H6" s="14" t="s">
        <v>63</v>
      </c>
      <c r="I6" s="86">
        <v>45273.839514928703</v>
      </c>
      <c r="J6" s="86">
        <v>45273.839514928703</v>
      </c>
      <c r="K6" s="5" t="s">
        <v>64</v>
      </c>
      <c r="L6" s="16" t="s">
        <v>32</v>
      </c>
      <c r="M6" s="86">
        <v>45273.547848262002</v>
      </c>
      <c r="N6" s="5">
        <v>8066</v>
      </c>
      <c r="O6" s="16" t="s">
        <v>65</v>
      </c>
      <c r="P6" s="16" t="s">
        <v>34</v>
      </c>
      <c r="Q6" s="21">
        <v>1825.9</v>
      </c>
      <c r="R6" s="21">
        <v>1677</v>
      </c>
      <c r="S6" s="5">
        <v>1638.41797572787</v>
      </c>
      <c r="T6" s="5">
        <v>1371.9339815568358</v>
      </c>
      <c r="U6" s="14">
        <v>0.16264713773824918</v>
      </c>
      <c r="V6" s="5">
        <v>185.01727401935656</v>
      </c>
      <c r="W6" s="5">
        <v>4</v>
      </c>
      <c r="X6" s="76">
        <v>-1</v>
      </c>
      <c r="Y6" s="76">
        <v>1</v>
      </c>
      <c r="Z6" s="14"/>
    </row>
    <row xmlns:x14ac="http://schemas.microsoft.com/office/spreadsheetml/2009/9/ac" r="7" x14ac:dyDescent="0.25">
      <c r="A7" s="14">
        <v>6</v>
      </c>
      <c r="B7" s="14" t="s">
        <v>416</v>
      </c>
      <c r="C7" s="14" t="s">
        <v>417</v>
      </c>
      <c r="D7" s="5" t="s">
        <v>62</v>
      </c>
      <c r="E7" s="5">
        <v>41.7378</v>
      </c>
      <c r="F7" s="5">
        <v>-108.78749999999999</v>
      </c>
      <c r="G7" s="14" t="s">
        <v>46</v>
      </c>
      <c r="H7" s="14" t="s">
        <v>418</v>
      </c>
      <c r="I7" s="16">
        <v>45192.841508567908</v>
      </c>
      <c r="J7" s="16">
        <v>45192.841508567908</v>
      </c>
      <c r="K7" s="5" t="s">
        <v>64</v>
      </c>
      <c r="L7" s="16" t="s">
        <v>32</v>
      </c>
      <c r="M7" s="16">
        <v>45192.5498419012</v>
      </c>
      <c r="N7" s="5">
        <v>8066</v>
      </c>
      <c r="O7" s="16" t="s">
        <v>419</v>
      </c>
      <c r="P7" s="16" t="s">
        <v>420</v>
      </c>
      <c r="Q7" s="21">
        <v>460.9</v>
      </c>
      <c r="R7" s="21">
        <v>452.2</v>
      </c>
      <c r="S7" s="5">
        <v>416.67448700569997</v>
      </c>
      <c r="T7" s="5">
        <v>173.59110357723182</v>
      </c>
      <c r="U7" s="14">
        <v>0.58338917070567575</v>
      </c>
      <c r="V7" s="5">
        <v>14.832321117762289</v>
      </c>
      <c r="W7" s="5">
        <v>7.1</v>
      </c>
      <c r="X7" s="76">
        <v>-1</v>
      </c>
      <c r="Y7" s="76">
        <v>0</v>
      </c>
      <c r="Z7" s="14"/>
    </row>
    <row xmlns:x14ac="http://schemas.microsoft.com/office/spreadsheetml/2009/9/ac" r="8" x14ac:dyDescent="0.25">
      <c r="A8" s="14">
        <v>7</v>
      </c>
      <c r="B8" s="14" t="s">
        <v>66</v>
      </c>
      <c r="C8" s="14" t="s">
        <v>67</v>
      </c>
      <c r="D8" s="5" t="s">
        <v>68</v>
      </c>
      <c r="E8" s="5">
        <v>32.259700000000002</v>
      </c>
      <c r="F8" s="5">
        <v>-94.570300000000003</v>
      </c>
      <c r="G8" s="14" t="s">
        <v>46</v>
      </c>
      <c r="H8" s="14" t="s">
        <v>69</v>
      </c>
      <c r="I8" s="86">
        <v>45177.807373213298</v>
      </c>
      <c r="J8" s="86">
        <v>45177.807373213298</v>
      </c>
      <c r="K8" s="5" t="s">
        <v>55</v>
      </c>
      <c r="L8" s="16" t="s">
        <v>56</v>
      </c>
      <c r="M8" s="86">
        <v>45177.557373213298</v>
      </c>
      <c r="N8" s="5">
        <v>6146</v>
      </c>
      <c r="O8" s="16" t="s">
        <v>70</v>
      </c>
      <c r="P8" s="16" t="s">
        <v>71</v>
      </c>
      <c r="Q8" s="21">
        <v>2712.1</v>
      </c>
      <c r="R8" s="21">
        <v>2709.3</v>
      </c>
      <c r="S8" s="5">
        <v>2459.4443570209301</v>
      </c>
      <c r="T8" s="5">
        <v>2659.588414004651</v>
      </c>
      <c r="U8" s="14">
        <v>8.1377753642758135E-2</v>
      </c>
      <c r="V8" s="5">
        <v>374.01744559662376</v>
      </c>
      <c r="W8" s="5">
        <v>3.48</v>
      </c>
      <c r="X8" s="75">
        <v>1</v>
      </c>
      <c r="Y8" s="76">
        <v>1</v>
      </c>
      <c r="Z8" s="22" t="s">
        <v>72</v>
      </c>
    </row>
    <row xmlns:x14ac="http://schemas.microsoft.com/office/spreadsheetml/2009/9/ac" r="9" x14ac:dyDescent="0.25">
      <c r="A9" s="14">
        <v>8</v>
      </c>
      <c r="B9" s="14" t="s">
        <v>51</v>
      </c>
      <c r="C9" s="14" t="s">
        <v>52</v>
      </c>
      <c r="D9" s="14" t="s">
        <v>53</v>
      </c>
      <c r="E9" s="14">
        <v>29.309100000000001</v>
      </c>
      <c r="F9" s="14">
        <v>-98.320499999999996</v>
      </c>
      <c r="G9" s="14" t="s">
        <v>46</v>
      </c>
      <c r="H9" s="14" t="s">
        <v>54</v>
      </c>
      <c r="I9" s="86">
        <v>45152.821007391205</v>
      </c>
      <c r="J9" s="86">
        <v>45152.821007391205</v>
      </c>
      <c r="K9" s="5" t="s">
        <v>55</v>
      </c>
      <c r="L9" s="14" t="s">
        <v>56</v>
      </c>
      <c r="M9" s="86">
        <v>45152.571007391205</v>
      </c>
      <c r="N9" s="14">
        <v>7097</v>
      </c>
      <c r="O9" s="14" t="s">
        <v>57</v>
      </c>
      <c r="P9" s="16" t="s">
        <v>58</v>
      </c>
      <c r="Q9" s="14">
        <v>1389.2</v>
      </c>
      <c r="R9" s="14">
        <v>1408.7</v>
      </c>
      <c r="S9" s="5">
        <v>1272.644112509</v>
      </c>
      <c r="T9" s="5">
        <v>1259.8398690723327</v>
      </c>
      <c r="U9" s="14">
        <v>1.0061134382198912E-2</v>
      </c>
      <c r="V9" s="5">
        <v>415.91314144372666</v>
      </c>
      <c r="W9" s="5">
        <v>1.7</v>
      </c>
      <c r="X9" s="75">
        <v>1</v>
      </c>
      <c r="Y9" s="76">
        <v>1</v>
      </c>
      <c r="Z9" s="22" t="s">
        <v>59</v>
      </c>
    </row>
    <row xmlns:x14ac="http://schemas.microsoft.com/office/spreadsheetml/2009/9/ac" r="10" x14ac:dyDescent="0.25">
      <c r="A10" s="14">
        <v>9</v>
      </c>
      <c r="B10" s="14" t="s">
        <v>591</v>
      </c>
      <c r="C10" s="14" t="s">
        <v>592</v>
      </c>
      <c r="D10" s="5" t="s">
        <v>170</v>
      </c>
      <c r="E10" s="14">
        <v>41.080800000000004</v>
      </c>
      <c r="F10" s="14">
        <v>-101.1408</v>
      </c>
      <c r="G10" s="14" t="s">
        <v>76</v>
      </c>
      <c r="H10" s="14" t="s">
        <v>593</v>
      </c>
      <c r="I10" s="16">
        <v>44741.070601851898</v>
      </c>
      <c r="J10" s="16">
        <v>44740.737268518496</v>
      </c>
      <c r="K10" s="5" t="s">
        <v>172</v>
      </c>
      <c r="L10" s="16" t="s">
        <v>56</v>
      </c>
      <c r="M10" s="16">
        <v>44740.487268518496</v>
      </c>
      <c r="N10" s="5">
        <v>6077</v>
      </c>
      <c r="O10" s="16" t="s">
        <v>594</v>
      </c>
      <c r="P10" s="16" t="s">
        <v>595</v>
      </c>
      <c r="Q10" s="21">
        <v>1314.5</v>
      </c>
      <c r="R10" s="21">
        <v>1320.1</v>
      </c>
      <c r="S10" s="5">
        <v>1195.96583433507</v>
      </c>
      <c r="T10" s="5">
        <v>354.332613288554</v>
      </c>
      <c r="U10" s="14">
        <v>0.70372680964957901</v>
      </c>
      <c r="V10" s="5">
        <v>44.255885392286899</v>
      </c>
      <c r="W10" s="5">
        <v>2</v>
      </c>
      <c r="X10" s="75">
        <v>1</v>
      </c>
      <c r="Y10" s="76">
        <v>-3</v>
      </c>
      <c r="Z10" s="22" t="s">
        <v>596</v>
      </c>
    </row>
    <row xmlns:x14ac="http://schemas.microsoft.com/office/spreadsheetml/2009/9/ac" r="11" x14ac:dyDescent="0.25">
      <c r="A11" s="14">
        <v>10</v>
      </c>
      <c r="B11" s="14" t="s">
        <v>437</v>
      </c>
      <c r="C11" s="14" t="s">
        <v>438</v>
      </c>
      <c r="D11" s="5" t="s">
        <v>170</v>
      </c>
      <c r="E11" s="14">
        <v>41.080800000000004</v>
      </c>
      <c r="F11" s="14">
        <v>-101.1408</v>
      </c>
      <c r="G11" s="14" t="s">
        <v>76</v>
      </c>
      <c r="H11" s="14" t="s">
        <v>439</v>
      </c>
      <c r="I11" s="16">
        <v>44551.067604166703</v>
      </c>
      <c r="J11" s="16">
        <v>44550.734270833302</v>
      </c>
      <c r="K11" s="5" t="s">
        <v>172</v>
      </c>
      <c r="L11" s="16" t="s">
        <v>56</v>
      </c>
      <c r="M11" s="16">
        <v>44550.484270833302</v>
      </c>
      <c r="N11" s="5">
        <v>6077</v>
      </c>
      <c r="O11" s="16" t="s">
        <v>440</v>
      </c>
      <c r="P11" s="16" t="s">
        <v>441</v>
      </c>
      <c r="Q11" s="21">
        <v>1201.3</v>
      </c>
      <c r="R11" s="21">
        <v>1283</v>
      </c>
      <c r="S11" s="5">
        <v>1135.50650733777</v>
      </c>
      <c r="T11" s="5">
        <v>761.1866913277006</v>
      </c>
      <c r="U11" s="14">
        <v>0.32965008442591293</v>
      </c>
      <c r="V11" s="5">
        <v>67.084709898704745</v>
      </c>
      <c r="W11" s="5">
        <v>4.12</v>
      </c>
      <c r="X11" s="75">
        <v>-1</v>
      </c>
      <c r="Y11" s="76">
        <v>0</v>
      </c>
      <c r="Z11" s="14"/>
    </row>
    <row xmlns:x14ac="http://schemas.microsoft.com/office/spreadsheetml/2009/9/ac" r="12" x14ac:dyDescent="0.25">
      <c r="A12" s="14">
        <v>11</v>
      </c>
      <c r="B12" s="14" t="s">
        <v>73</v>
      </c>
      <c r="C12" s="14" t="s">
        <v>74</v>
      </c>
      <c r="D12" s="5" t="s">
        <v>75</v>
      </c>
      <c r="E12" s="14">
        <v>47.371037299999998</v>
      </c>
      <c r="F12" s="14">
        <v>-101.8356849</v>
      </c>
      <c r="G12" s="14" t="s">
        <v>76</v>
      </c>
      <c r="H12" s="14" t="s">
        <v>77</v>
      </c>
      <c r="I12" s="86">
        <v>44732.077442129608</v>
      </c>
      <c r="J12" s="86">
        <v>44731.744108796294</v>
      </c>
      <c r="K12" s="5" t="s">
        <v>78</v>
      </c>
      <c r="L12" s="16" t="s">
        <v>56</v>
      </c>
      <c r="M12" s="86">
        <v>44731.494108796294</v>
      </c>
      <c r="N12" s="5">
        <v>6469</v>
      </c>
      <c r="O12" s="16" t="s">
        <v>79</v>
      </c>
      <c r="P12" s="16" t="s">
        <v>80</v>
      </c>
      <c r="Q12" s="21">
        <v>522.70000000000005</v>
      </c>
      <c r="R12" s="21">
        <v>565.6</v>
      </c>
      <c r="S12" s="5">
        <v>507.26595514209998</v>
      </c>
      <c r="T12" s="5">
        <v>771.87060320289709</v>
      </c>
      <c r="U12" s="14">
        <v>0.52162902985806259</v>
      </c>
      <c r="V12" s="5">
        <v>93.763786377035956</v>
      </c>
      <c r="W12" s="5">
        <v>4.53</v>
      </c>
      <c r="X12" s="75">
        <v>1</v>
      </c>
      <c r="Y12" s="76">
        <v>1</v>
      </c>
      <c r="Z12" s="14"/>
    </row>
    <row xmlns:x14ac="http://schemas.microsoft.com/office/spreadsheetml/2009/9/ac" r="13" x14ac:dyDescent="0.25">
      <c r="A13" s="14">
        <v>12</v>
      </c>
      <c r="B13" s="14" t="s">
        <v>442</v>
      </c>
      <c r="C13" s="14" t="s">
        <v>443</v>
      </c>
      <c r="D13" s="5" t="s">
        <v>177</v>
      </c>
      <c r="E13" s="14">
        <v>35.297199999999997</v>
      </c>
      <c r="F13" s="14">
        <v>-101.7475</v>
      </c>
      <c r="G13" s="14" t="s">
        <v>76</v>
      </c>
      <c r="H13" s="14" t="s">
        <v>444</v>
      </c>
      <c r="I13" s="16">
        <v>44676.068460648101</v>
      </c>
      <c r="J13" s="16">
        <v>44675.735127314802</v>
      </c>
      <c r="K13" s="5" t="s">
        <v>55</v>
      </c>
      <c r="L13" s="16" t="s">
        <v>56</v>
      </c>
      <c r="M13" s="16">
        <v>44675.485127314802</v>
      </c>
      <c r="N13" s="5">
        <v>6193</v>
      </c>
      <c r="O13" s="16" t="s">
        <v>445</v>
      </c>
      <c r="P13" s="16" t="s">
        <v>446</v>
      </c>
      <c r="Q13" s="21">
        <v>296.2</v>
      </c>
      <c r="R13" s="21">
        <v>292.8</v>
      </c>
      <c r="S13" s="5">
        <v>266.75464884786697</v>
      </c>
      <c r="T13" s="5">
        <v>138.52349803505049</v>
      </c>
      <c r="U13" s="14">
        <v>0.48070821395861812</v>
      </c>
      <c r="V13" s="5">
        <v>13.123012827534458</v>
      </c>
      <c r="W13" s="5">
        <v>6.66</v>
      </c>
      <c r="X13" s="75">
        <v>-1</v>
      </c>
      <c r="Y13" s="76">
        <v>0</v>
      </c>
      <c r="Z13" s="14"/>
    </row>
    <row xmlns:x14ac="http://schemas.microsoft.com/office/spreadsheetml/2009/9/ac" r="14" x14ac:dyDescent="0.25">
      <c r="A14" s="14">
        <v>13</v>
      </c>
      <c r="B14" s="14" t="s">
        <v>421</v>
      </c>
      <c r="C14" s="14" t="s">
        <v>422</v>
      </c>
      <c r="D14" s="5" t="s">
        <v>75</v>
      </c>
      <c r="E14" s="14">
        <v>47.371037299999998</v>
      </c>
      <c r="F14" s="14">
        <v>-101.8356849</v>
      </c>
      <c r="G14" s="14" t="s">
        <v>76</v>
      </c>
      <c r="H14" s="14" t="s">
        <v>423</v>
      </c>
      <c r="I14" s="16">
        <v>44637.077025462997</v>
      </c>
      <c r="J14" s="16">
        <v>44636.74369212961</v>
      </c>
      <c r="K14" s="5" t="s">
        <v>78</v>
      </c>
      <c r="L14" s="16" t="s">
        <v>56</v>
      </c>
      <c r="M14" s="16">
        <v>44636.49369212961</v>
      </c>
      <c r="N14" s="5">
        <v>6469</v>
      </c>
      <c r="O14" s="16" t="s">
        <v>424</v>
      </c>
      <c r="P14" s="16" t="s">
        <v>425</v>
      </c>
      <c r="Q14" s="21">
        <v>560.6</v>
      </c>
      <c r="R14" s="21">
        <v>524.1</v>
      </c>
      <c r="S14" s="5">
        <v>480.97422940233298</v>
      </c>
      <c r="T14" s="5">
        <v>502.30381740980687</v>
      </c>
      <c r="U14" s="14">
        <v>4.4346633776987193E-2</v>
      </c>
      <c r="V14" s="5">
        <v>26.001781147456157</v>
      </c>
      <c r="W14" s="5">
        <v>9.18</v>
      </c>
      <c r="X14" s="75">
        <v>-1</v>
      </c>
      <c r="Y14" s="76">
        <v>0</v>
      </c>
      <c r="Z14" s="14"/>
    </row>
    <row xmlns:x14ac="http://schemas.microsoft.com/office/spreadsheetml/2009/9/ac" r="15" x14ac:dyDescent="0.25">
      <c r="A15" s="14">
        <v>14</v>
      </c>
      <c r="B15" s="14" t="s">
        <v>426</v>
      </c>
      <c r="C15" s="14" t="s">
        <v>427</v>
      </c>
      <c r="D15" s="5" t="s">
        <v>75</v>
      </c>
      <c r="E15" s="14">
        <v>47.371037299999998</v>
      </c>
      <c r="F15" s="14">
        <v>-101.8356849</v>
      </c>
      <c r="G15" s="14" t="s">
        <v>76</v>
      </c>
      <c r="H15" s="14" t="s">
        <v>428</v>
      </c>
      <c r="I15" s="16">
        <v>44739.078784722202</v>
      </c>
      <c r="J15" s="16">
        <v>44738.745451388902</v>
      </c>
      <c r="K15" s="5" t="s">
        <v>78</v>
      </c>
      <c r="L15" s="16" t="s">
        <v>56</v>
      </c>
      <c r="M15" s="16">
        <v>44738.495451388902</v>
      </c>
      <c r="N15" s="5">
        <v>6469</v>
      </c>
      <c r="O15" s="16" t="s">
        <v>429</v>
      </c>
      <c r="P15" s="16" t="s">
        <v>430</v>
      </c>
      <c r="Q15" s="21">
        <v>667</v>
      </c>
      <c r="R15" s="21">
        <v>827.8</v>
      </c>
      <c r="S15" s="5">
        <v>733.94874204960001</v>
      </c>
      <c r="T15" s="5">
        <v>605.42790036405404</v>
      </c>
      <c r="U15" s="14">
        <v>0.17510874305287735</v>
      </c>
      <c r="V15" s="5">
        <v>54.793711838777362</v>
      </c>
      <c r="W15" s="5">
        <v>6.59</v>
      </c>
      <c r="X15" s="75">
        <v>1</v>
      </c>
      <c r="Y15" s="76">
        <v>0</v>
      </c>
      <c r="Z15" s="22" t="s">
        <v>431</v>
      </c>
    </row>
    <row xmlns:x14ac="http://schemas.microsoft.com/office/spreadsheetml/2009/9/ac" r="16" x14ac:dyDescent="0.25">
      <c r="A16" s="14">
        <v>15</v>
      </c>
      <c r="B16" s="14" t="s">
        <v>146</v>
      </c>
      <c r="C16" s="14" t="s">
        <v>147</v>
      </c>
      <c r="D16" s="5" t="s">
        <v>28</v>
      </c>
      <c r="E16" s="14">
        <v>40.462699999999998</v>
      </c>
      <c r="F16" s="14">
        <v>-107.5912</v>
      </c>
      <c r="G16" s="14" t="s">
        <v>76</v>
      </c>
      <c r="H16" s="14" t="s">
        <v>148</v>
      </c>
      <c r="I16" s="86">
        <v>45196.092118055603</v>
      </c>
      <c r="J16" s="86">
        <v>45195.758784722202</v>
      </c>
      <c r="K16" s="5" t="s">
        <v>31</v>
      </c>
      <c r="L16" s="16" t="s">
        <v>32</v>
      </c>
      <c r="M16" s="86">
        <v>45195.467118055603</v>
      </c>
      <c r="N16" s="5">
        <v>6021</v>
      </c>
      <c r="O16" s="16" t="s">
        <v>149</v>
      </c>
      <c r="P16" s="16" t="s">
        <v>125</v>
      </c>
      <c r="Q16" s="21">
        <v>761.2</v>
      </c>
      <c r="R16" s="21">
        <v>909.1</v>
      </c>
      <c r="S16" s="5">
        <v>717.38354869720001</v>
      </c>
      <c r="T16" s="5">
        <v>661.15412580461839</v>
      </c>
      <c r="U16" s="14">
        <v>7.8381255040900683E-2</v>
      </c>
      <c r="V16" s="5">
        <v>310.93789092591595</v>
      </c>
      <c r="W16" s="5">
        <v>1.1000000000000001</v>
      </c>
      <c r="X16" s="75">
        <v>-1</v>
      </c>
      <c r="Y16" s="76">
        <v>1</v>
      </c>
      <c r="Z16" s="14"/>
    </row>
    <row xmlns:x14ac="http://schemas.microsoft.com/office/spreadsheetml/2009/9/ac" r="17" x14ac:dyDescent="0.25">
      <c r="A17" s="14">
        <v>16</v>
      </c>
      <c r="B17" s="14" t="s">
        <v>81</v>
      </c>
      <c r="C17" s="14" t="s">
        <v>82</v>
      </c>
      <c r="D17" s="5" t="s">
        <v>28</v>
      </c>
      <c r="E17" s="14">
        <v>40.462699999999998</v>
      </c>
      <c r="F17" s="14">
        <v>-107.5912</v>
      </c>
      <c r="G17" s="14" t="s">
        <v>76</v>
      </c>
      <c r="H17" s="14" t="s">
        <v>83</v>
      </c>
      <c r="I17" s="86">
        <v>44853.090995370403</v>
      </c>
      <c r="J17" s="86">
        <v>44852.757662037002</v>
      </c>
      <c r="K17" s="5" t="s">
        <v>31</v>
      </c>
      <c r="L17" s="16" t="s">
        <v>32</v>
      </c>
      <c r="M17" s="86">
        <v>44852.465995370403</v>
      </c>
      <c r="N17" s="5">
        <v>6021</v>
      </c>
      <c r="O17" s="16" t="s">
        <v>84</v>
      </c>
      <c r="P17" s="16" t="s">
        <v>85</v>
      </c>
      <c r="Q17" s="21">
        <v>830.6</v>
      </c>
      <c r="R17" s="21">
        <v>831.6</v>
      </c>
      <c r="S17" s="5">
        <v>753.67396224633296</v>
      </c>
      <c r="T17" s="5">
        <v>782.13030364657141</v>
      </c>
      <c r="U17" s="14">
        <v>3.7756832298443781E-2</v>
      </c>
      <c r="V17" s="5">
        <v>276.72147423157372</v>
      </c>
      <c r="W17" s="5">
        <v>1.63</v>
      </c>
      <c r="X17" s="75">
        <v>1</v>
      </c>
      <c r="Y17" s="76">
        <v>1</v>
      </c>
      <c r="Z17" s="22" t="s">
        <v>86</v>
      </c>
    </row>
    <row xmlns:x14ac="http://schemas.microsoft.com/office/spreadsheetml/2009/9/ac" r="18" x14ac:dyDescent="0.25">
      <c r="A18" s="14">
        <v>17</v>
      </c>
      <c r="B18" s="14" t="s">
        <v>93</v>
      </c>
      <c r="C18" s="14" t="s">
        <v>94</v>
      </c>
      <c r="D18" s="5" t="s">
        <v>45</v>
      </c>
      <c r="E18" s="14">
        <v>36.69</v>
      </c>
      <c r="F18" s="14">
        <v>-108.48139999999999</v>
      </c>
      <c r="G18" s="14" t="s">
        <v>76</v>
      </c>
      <c r="H18" s="14" t="s">
        <v>95</v>
      </c>
      <c r="I18" s="86">
        <v>44723.08758101851</v>
      </c>
      <c r="J18" s="86">
        <v>44722.754247685196</v>
      </c>
      <c r="K18" s="5" t="s">
        <v>48</v>
      </c>
      <c r="L18" s="16" t="s">
        <v>32</v>
      </c>
      <c r="M18" s="86">
        <v>44722.46258101851</v>
      </c>
      <c r="N18" s="5">
        <v>2442</v>
      </c>
      <c r="O18" s="16" t="s">
        <v>96</v>
      </c>
      <c r="P18" s="16" t="s">
        <v>97</v>
      </c>
      <c r="Q18" s="21">
        <v>1471.5</v>
      </c>
      <c r="R18" s="21">
        <v>1052.8599999999999</v>
      </c>
      <c r="S18" s="5">
        <v>1296.94396295464</v>
      </c>
      <c r="T18" s="5">
        <v>1068.6977897007957</v>
      </c>
      <c r="U18" s="14">
        <v>0.17598769088979296</v>
      </c>
      <c r="V18" s="5">
        <v>175.63776650204269</v>
      </c>
      <c r="W18" s="5">
        <v>2.97</v>
      </c>
      <c r="X18" s="75">
        <v>1</v>
      </c>
      <c r="Y18" s="76">
        <v>1</v>
      </c>
      <c r="Z18" s="22" t="s">
        <v>59</v>
      </c>
    </row>
    <row xmlns:x14ac="http://schemas.microsoft.com/office/spreadsheetml/2009/9/ac" r="19" x14ac:dyDescent="0.25">
      <c r="A19" s="14">
        <v>18</v>
      </c>
      <c r="B19" s="14" t="s">
        <v>87</v>
      </c>
      <c r="C19" s="14" t="s">
        <v>88</v>
      </c>
      <c r="D19" s="5" t="s">
        <v>45</v>
      </c>
      <c r="E19" s="14">
        <v>36.69</v>
      </c>
      <c r="F19" s="14">
        <v>-108.48139999999999</v>
      </c>
      <c r="G19" s="14" t="s">
        <v>76</v>
      </c>
      <c r="H19" s="14" t="s">
        <v>89</v>
      </c>
      <c r="I19" s="86">
        <v>44672.086921296293</v>
      </c>
      <c r="J19" s="86">
        <v>44671.753587962994</v>
      </c>
      <c r="K19" s="5" t="s">
        <v>48</v>
      </c>
      <c r="L19" s="16" t="s">
        <v>32</v>
      </c>
      <c r="M19" s="86">
        <v>44671.461921296293</v>
      </c>
      <c r="N19" s="5">
        <v>2442</v>
      </c>
      <c r="O19" s="16" t="s">
        <v>90</v>
      </c>
      <c r="P19" s="16" t="s">
        <v>91</v>
      </c>
      <c r="Q19" s="21">
        <v>539.29999999999995</v>
      </c>
      <c r="R19" s="21">
        <v>621.1</v>
      </c>
      <c r="S19" s="5">
        <v>495.42870625966702</v>
      </c>
      <c r="T19" s="5">
        <v>306.55036677070927</v>
      </c>
      <c r="U19" s="14">
        <v>0.38124221931936603</v>
      </c>
      <c r="V19" s="5">
        <v>68.268056854729409</v>
      </c>
      <c r="W19" s="5">
        <v>2.2999999999999998</v>
      </c>
      <c r="X19" s="75">
        <v>-1</v>
      </c>
      <c r="Y19" s="76">
        <v>1</v>
      </c>
      <c r="Z19" s="22" t="s">
        <v>92</v>
      </c>
    </row>
    <row xmlns:x14ac="http://schemas.microsoft.com/office/spreadsheetml/2009/9/ac" r="20" x14ac:dyDescent="0.25">
      <c r="A20" s="14">
        <v>19</v>
      </c>
      <c r="B20" s="14" t="s">
        <v>432</v>
      </c>
      <c r="C20" s="14" t="s">
        <v>433</v>
      </c>
      <c r="D20" s="5" t="s">
        <v>45</v>
      </c>
      <c r="E20" s="5">
        <v>36.69</v>
      </c>
      <c r="F20" s="5">
        <v>-108.48139999999999</v>
      </c>
      <c r="G20" s="14" t="s">
        <v>76</v>
      </c>
      <c r="H20" s="14" t="s">
        <v>434</v>
      </c>
      <c r="I20" s="16">
        <v>45298.092048611099</v>
      </c>
      <c r="J20" s="16">
        <v>45297.7587152778</v>
      </c>
      <c r="K20" s="5" t="s">
        <v>48</v>
      </c>
      <c r="L20" s="16" t="s">
        <v>32</v>
      </c>
      <c r="M20" s="16">
        <v>45297.467048611099</v>
      </c>
      <c r="N20" s="5">
        <v>2442</v>
      </c>
      <c r="O20" s="16" t="s">
        <v>435</v>
      </c>
      <c r="P20" s="16" t="s">
        <v>125</v>
      </c>
      <c r="Q20" s="21">
        <v>1357.4</v>
      </c>
      <c r="R20" s="21">
        <v>1191</v>
      </c>
      <c r="S20" s="5">
        <v>1201.2214579288</v>
      </c>
      <c r="T20" s="5">
        <v>701.52411216624421</v>
      </c>
      <c r="U20" s="14">
        <v>0.4159910251887744</v>
      </c>
      <c r="V20" s="5">
        <v>111.43640652364218</v>
      </c>
      <c r="W20" s="5">
        <v>1.32</v>
      </c>
      <c r="X20" s="76">
        <v>1</v>
      </c>
      <c r="Y20" s="76">
        <v>0</v>
      </c>
      <c r="Z20" s="22" t="s">
        <v>436</v>
      </c>
    </row>
    <row xmlns:x14ac="http://schemas.microsoft.com/office/spreadsheetml/2009/9/ac" r="21" x14ac:dyDescent="0.25">
      <c r="A21" s="14">
        <v>20</v>
      </c>
      <c r="B21" s="14" t="s">
        <v>98</v>
      </c>
      <c r="C21" s="14" t="s">
        <v>99</v>
      </c>
      <c r="D21" s="5" t="s">
        <v>62</v>
      </c>
      <c r="E21" s="14">
        <v>41.7378</v>
      </c>
      <c r="F21" s="14">
        <v>-108.78749999999999</v>
      </c>
      <c r="G21" s="14" t="s">
        <v>76</v>
      </c>
      <c r="H21" s="14" t="s">
        <v>100</v>
      </c>
      <c r="I21" s="86">
        <v>44605.090347222198</v>
      </c>
      <c r="J21" s="86">
        <v>44604.757013888899</v>
      </c>
      <c r="K21" s="5" t="s">
        <v>64</v>
      </c>
      <c r="L21" s="16" t="s">
        <v>32</v>
      </c>
      <c r="M21" s="86">
        <v>44604.465347222198</v>
      </c>
      <c r="N21" s="5">
        <v>8066</v>
      </c>
      <c r="O21" s="16" t="s">
        <v>101</v>
      </c>
      <c r="P21" s="16" t="s">
        <v>102</v>
      </c>
      <c r="Q21" s="21">
        <v>580.1</v>
      </c>
      <c r="R21" s="21">
        <v>545</v>
      </c>
      <c r="S21" s="5">
        <v>520.95083694499999</v>
      </c>
      <c r="T21" s="5">
        <v>470.71712473549979</v>
      </c>
      <c r="U21" s="14">
        <v>9.642697284850256E-2</v>
      </c>
      <c r="V21" s="5">
        <v>57.16918529319755</v>
      </c>
      <c r="W21" s="5">
        <v>4.49</v>
      </c>
      <c r="X21" s="75">
        <v>-1</v>
      </c>
      <c r="Y21" s="76">
        <v>1</v>
      </c>
      <c r="Z21" s="22" t="s">
        <v>103</v>
      </c>
    </row>
    <row xmlns:x14ac="http://schemas.microsoft.com/office/spreadsheetml/2009/9/ac" r="22" x14ac:dyDescent="0.25">
      <c r="A22" s="14">
        <v>21</v>
      </c>
      <c r="B22" s="14" t="s">
        <v>104</v>
      </c>
      <c r="C22" s="14" t="s">
        <v>105</v>
      </c>
      <c r="D22" s="5" t="s">
        <v>62</v>
      </c>
      <c r="E22" s="5">
        <v>41.7378</v>
      </c>
      <c r="F22" s="5">
        <v>-108.78749999999999</v>
      </c>
      <c r="G22" s="14" t="s">
        <v>76</v>
      </c>
      <c r="H22" s="14" t="s">
        <v>106</v>
      </c>
      <c r="I22" s="86">
        <v>45231.097268518497</v>
      </c>
      <c r="J22" s="86">
        <v>45230.763935185198</v>
      </c>
      <c r="K22" s="5" t="s">
        <v>64</v>
      </c>
      <c r="L22" s="16" t="s">
        <v>32</v>
      </c>
      <c r="M22" s="86">
        <v>45230.472268518497</v>
      </c>
      <c r="N22" s="5">
        <v>8066</v>
      </c>
      <c r="O22" s="16" t="s">
        <v>107</v>
      </c>
      <c r="P22" s="16" t="s">
        <v>108</v>
      </c>
      <c r="Q22" s="21">
        <v>1208.8</v>
      </c>
      <c r="R22" s="21">
        <v>1174.8</v>
      </c>
      <c r="S22" s="5">
        <v>1086.3234866586699</v>
      </c>
      <c r="T22" s="5">
        <v>993.15010202797407</v>
      </c>
      <c r="U22" s="14">
        <v>8.5769465334197978E-2</v>
      </c>
      <c r="V22" s="5">
        <v>94.349509080134467</v>
      </c>
      <c r="W22" s="5">
        <v>6.01</v>
      </c>
      <c r="X22" s="76">
        <v>-1</v>
      </c>
      <c r="Y22" s="76">
        <v>1</v>
      </c>
      <c r="Z22" s="14"/>
    </row>
    <row xmlns:x14ac="http://schemas.microsoft.com/office/spreadsheetml/2009/9/ac" r="23" x14ac:dyDescent="0.25">
      <c r="A23" s="14">
        <v>22</v>
      </c>
      <c r="B23" s="14" t="s">
        <v>109</v>
      </c>
      <c r="C23" s="14" t="s">
        <v>110</v>
      </c>
      <c r="D23" s="5" t="s">
        <v>62</v>
      </c>
      <c r="E23" s="5">
        <v>41.7378</v>
      </c>
      <c r="F23" s="5">
        <v>-108.78749999999999</v>
      </c>
      <c r="G23" s="14" t="s">
        <v>76</v>
      </c>
      <c r="H23" s="14" t="s">
        <v>111</v>
      </c>
      <c r="I23" s="86">
        <v>45282.097650462994</v>
      </c>
      <c r="J23" s="86">
        <v>45281.764317129608</v>
      </c>
      <c r="K23" s="5" t="s">
        <v>64</v>
      </c>
      <c r="L23" s="16" t="s">
        <v>32</v>
      </c>
      <c r="M23" s="86">
        <v>45281.472650462994</v>
      </c>
      <c r="N23" s="5">
        <v>8066</v>
      </c>
      <c r="O23" s="16" t="s">
        <v>112</v>
      </c>
      <c r="P23" s="16" t="s">
        <v>108</v>
      </c>
      <c r="Q23" s="21">
        <v>994.7</v>
      </c>
      <c r="R23" s="21">
        <v>868</v>
      </c>
      <c r="S23" s="5">
        <v>864.06322535866695</v>
      </c>
      <c r="T23" s="5">
        <v>813.20471325104575</v>
      </c>
      <c r="U23" s="14">
        <v>5.8859711436637263E-2</v>
      </c>
      <c r="V23" s="5">
        <v>137.53513211020027</v>
      </c>
      <c r="W23" s="5">
        <v>3.18</v>
      </c>
      <c r="X23" s="76">
        <v>-1</v>
      </c>
      <c r="Y23" s="76">
        <v>1</v>
      </c>
      <c r="Z23" s="14"/>
    </row>
    <row xmlns:x14ac="http://schemas.microsoft.com/office/spreadsheetml/2009/9/ac" r="24" x14ac:dyDescent="0.25">
      <c r="A24" s="14">
        <v>23</v>
      </c>
      <c r="B24" s="14" t="s">
        <v>617</v>
      </c>
      <c r="C24" s="14" t="s">
        <v>618</v>
      </c>
      <c r="D24" s="5" t="s">
        <v>183</v>
      </c>
      <c r="E24" s="14">
        <v>39.174700000000001</v>
      </c>
      <c r="F24" s="14">
        <v>-111.02889999999999</v>
      </c>
      <c r="G24" s="14" t="s">
        <v>76</v>
      </c>
      <c r="H24" s="14" t="s">
        <v>211</v>
      </c>
      <c r="I24" s="16">
        <v>44670.095821759292</v>
      </c>
      <c r="J24" s="16">
        <v>44669.762488425906</v>
      </c>
      <c r="K24" s="5" t="s">
        <v>185</v>
      </c>
      <c r="L24" s="16" t="s">
        <v>32</v>
      </c>
      <c r="M24" s="16">
        <v>44669.470821759292</v>
      </c>
      <c r="N24" s="5">
        <v>6165</v>
      </c>
      <c r="O24" s="16" t="s">
        <v>212</v>
      </c>
      <c r="P24" s="16" t="s">
        <v>130</v>
      </c>
      <c r="Q24" s="21">
        <v>909.6</v>
      </c>
      <c r="R24" s="21">
        <v>899.7</v>
      </c>
      <c r="S24" s="5">
        <v>822.63058630830005</v>
      </c>
      <c r="T24" s="5">
        <v>660.68099468967398</v>
      </c>
      <c r="U24" s="14">
        <v>0.19686794329567001</v>
      </c>
      <c r="V24" s="5">
        <v>60.2758227603168</v>
      </c>
      <c r="W24" s="5">
        <v>3.45</v>
      </c>
      <c r="X24" s="75">
        <v>1</v>
      </c>
      <c r="Y24" s="76">
        <v>-10</v>
      </c>
      <c r="Z24" s="22" t="s">
        <v>1172</v>
      </c>
    </row>
    <row xmlns:x14ac="http://schemas.microsoft.com/office/spreadsheetml/2009/9/ac" r="25" x14ac:dyDescent="0.25">
      <c r="A25" s="14">
        <v>24</v>
      </c>
      <c r="B25" s="14" t="s">
        <v>563</v>
      </c>
      <c r="C25" s="14" t="s">
        <v>564</v>
      </c>
      <c r="D25" s="5" t="s">
        <v>183</v>
      </c>
      <c r="E25" s="5">
        <v>39.174700000000001</v>
      </c>
      <c r="F25" s="5">
        <v>-111.02889999999999</v>
      </c>
      <c r="G25" s="14" t="s">
        <v>76</v>
      </c>
      <c r="H25" s="14" t="s">
        <v>565</v>
      </c>
      <c r="I25" s="16">
        <v>45296.100983796299</v>
      </c>
      <c r="J25" s="16">
        <v>45295.767650463</v>
      </c>
      <c r="K25" s="5" t="s">
        <v>185</v>
      </c>
      <c r="L25" s="16" t="s">
        <v>32</v>
      </c>
      <c r="M25" s="16">
        <v>45295.475983796299</v>
      </c>
      <c r="N25" s="5">
        <v>6165</v>
      </c>
      <c r="O25" s="16" t="s">
        <v>566</v>
      </c>
      <c r="P25" s="16" t="s">
        <v>252</v>
      </c>
      <c r="Q25" s="21">
        <v>353.2</v>
      </c>
      <c r="R25" s="21">
        <v>352.6</v>
      </c>
      <c r="S25" s="5">
        <v>320.19085398300001</v>
      </c>
      <c r="T25" s="5">
        <v>171.901522850991</v>
      </c>
      <c r="U25" s="14">
        <v>0.46312794162409998</v>
      </c>
      <c r="V25" s="5">
        <v>27.784619544890301</v>
      </c>
      <c r="W25" s="5">
        <v>0.6</v>
      </c>
      <c r="X25" s="76">
        <v>-1</v>
      </c>
      <c r="Y25" s="76">
        <v>-2</v>
      </c>
      <c r="Z25" s="14"/>
    </row>
    <row xmlns:x14ac="http://schemas.microsoft.com/office/spreadsheetml/2009/9/ac" r="26" x14ac:dyDescent="0.25">
      <c r="A26" s="14">
        <v>25</v>
      </c>
      <c r="B26" s="14" t="s">
        <v>558</v>
      </c>
      <c r="C26" s="14" t="s">
        <v>559</v>
      </c>
      <c r="D26" s="5" t="s">
        <v>336</v>
      </c>
      <c r="E26" s="14">
        <v>39.384399999999999</v>
      </c>
      <c r="F26" s="14">
        <v>-80.332499999999996</v>
      </c>
      <c r="G26" s="14" t="s">
        <v>76</v>
      </c>
      <c r="H26" s="14" t="s">
        <v>560</v>
      </c>
      <c r="I26" s="16">
        <v>45212.016354166699</v>
      </c>
      <c r="J26" s="16">
        <v>45211.683020833298</v>
      </c>
      <c r="K26" s="5" t="s">
        <v>338</v>
      </c>
      <c r="L26" s="16" t="s">
        <v>40</v>
      </c>
      <c r="M26" s="16">
        <v>45211.474687499998</v>
      </c>
      <c r="N26" s="5">
        <v>3944</v>
      </c>
      <c r="O26" s="16" t="s">
        <v>561</v>
      </c>
      <c r="P26" s="16" t="s">
        <v>562</v>
      </c>
      <c r="Q26" s="21">
        <v>229.9</v>
      </c>
      <c r="R26" s="21">
        <v>228.3</v>
      </c>
      <c r="S26" s="5">
        <v>208.00536508546699</v>
      </c>
      <c r="T26" s="5">
        <v>226.89983485876999</v>
      </c>
      <c r="U26" s="14">
        <v>9.0836453980594298E-2</v>
      </c>
      <c r="V26" s="5">
        <v>38.602682551900003</v>
      </c>
      <c r="W26" s="5">
        <v>0.73</v>
      </c>
      <c r="X26" s="75">
        <v>1</v>
      </c>
      <c r="Y26" s="76">
        <v>-2</v>
      </c>
      <c r="Z26" s="22" t="s">
        <v>484</v>
      </c>
    </row>
    <row xmlns:x14ac="http://schemas.microsoft.com/office/spreadsheetml/2009/9/ac" r="27" x14ac:dyDescent="0.25">
      <c r="A27" s="14">
        <v>26</v>
      </c>
      <c r="B27" s="14" t="s">
        <v>623</v>
      </c>
      <c r="C27" s="14" t="s">
        <v>624</v>
      </c>
      <c r="D27" s="5" t="s">
        <v>37</v>
      </c>
      <c r="E27" s="5">
        <v>38.584699999999998</v>
      </c>
      <c r="F27" s="5">
        <v>-85.411699999999996</v>
      </c>
      <c r="G27" s="14" t="s">
        <v>76</v>
      </c>
      <c r="H27" s="14" t="s">
        <v>106</v>
      </c>
      <c r="I27" s="16">
        <v>45231.029178240708</v>
      </c>
      <c r="J27" s="16">
        <v>45230.695844907408</v>
      </c>
      <c r="K27" s="5" t="s">
        <v>39</v>
      </c>
      <c r="L27" s="16" t="s">
        <v>40</v>
      </c>
      <c r="M27" s="16">
        <v>45230.487511574094</v>
      </c>
      <c r="N27" s="5">
        <v>6071</v>
      </c>
      <c r="O27" s="16" t="s">
        <v>107</v>
      </c>
      <c r="P27" s="16" t="s">
        <v>145</v>
      </c>
      <c r="Q27" s="21">
        <v>278.2</v>
      </c>
      <c r="R27" s="21">
        <v>284.99</v>
      </c>
      <c r="S27" s="5">
        <v>256.69064373722</v>
      </c>
      <c r="T27" s="5">
        <v>1700.3223165453801</v>
      </c>
      <c r="U27" s="14">
        <v>5.6240136055992904</v>
      </c>
      <c r="V27" s="5">
        <v>154.68526282968301</v>
      </c>
      <c r="W27" s="5">
        <v>3.4</v>
      </c>
      <c r="X27" s="75">
        <v>1</v>
      </c>
      <c r="Y27" s="76">
        <v>-10</v>
      </c>
      <c r="Z27" s="14"/>
    </row>
    <row xmlns:x14ac="http://schemas.microsoft.com/office/spreadsheetml/2009/9/ac" r="28" x14ac:dyDescent="0.25">
      <c r="A28" s="14">
        <v>27</v>
      </c>
      <c r="B28" s="14" t="s">
        <v>141</v>
      </c>
      <c r="C28" s="14" t="s">
        <v>142</v>
      </c>
      <c r="D28" s="5" t="s">
        <v>37</v>
      </c>
      <c r="E28" s="14">
        <v>38.584699999999998</v>
      </c>
      <c r="F28" s="14">
        <v>-85.411699999999996</v>
      </c>
      <c r="G28" s="14" t="s">
        <v>76</v>
      </c>
      <c r="H28" s="14" t="s">
        <v>143</v>
      </c>
      <c r="I28" s="86">
        <v>45122.0292708333</v>
      </c>
      <c r="J28" s="86">
        <v>45121.695937500001</v>
      </c>
      <c r="K28" s="5" t="s">
        <v>39</v>
      </c>
      <c r="L28" s="16" t="s">
        <v>40</v>
      </c>
      <c r="M28" s="86">
        <v>45121.487604166701</v>
      </c>
      <c r="N28" s="5">
        <v>6071</v>
      </c>
      <c r="O28" s="16" t="s">
        <v>144</v>
      </c>
      <c r="P28" s="16" t="s">
        <v>145</v>
      </c>
      <c r="Q28" s="21">
        <v>1373.5</v>
      </c>
      <c r="R28" s="21">
        <v>1399.05</v>
      </c>
      <c r="S28" s="5">
        <v>1262.2432394648999</v>
      </c>
      <c r="T28" s="5">
        <v>1473.31652511275</v>
      </c>
      <c r="U28" s="14">
        <v>0.16722076937986208</v>
      </c>
      <c r="V28" s="5">
        <v>584.505385914572</v>
      </c>
      <c r="W28" s="5">
        <v>1.52</v>
      </c>
      <c r="X28" s="75">
        <v>1</v>
      </c>
      <c r="Y28" s="76">
        <v>1</v>
      </c>
      <c r="Z28" s="14"/>
    </row>
    <row xmlns:x14ac="http://schemas.microsoft.com/office/spreadsheetml/2009/9/ac" r="29" x14ac:dyDescent="0.25">
      <c r="A29" s="14">
        <v>28</v>
      </c>
      <c r="B29" s="14" t="s">
        <v>456</v>
      </c>
      <c r="C29" s="14" t="s">
        <v>457</v>
      </c>
      <c r="D29" s="5" t="s">
        <v>136</v>
      </c>
      <c r="E29" s="5">
        <v>37.151699999999998</v>
      </c>
      <c r="F29" s="5">
        <v>-88.775000000000006</v>
      </c>
      <c r="G29" s="14" t="s">
        <v>76</v>
      </c>
      <c r="H29" s="14" t="s">
        <v>458</v>
      </c>
      <c r="I29" s="16">
        <v>45273.037743055589</v>
      </c>
      <c r="J29" s="16">
        <v>45272.704409722202</v>
      </c>
      <c r="K29" s="5" t="s">
        <v>39</v>
      </c>
      <c r="L29" s="16" t="s">
        <v>56</v>
      </c>
      <c r="M29" s="16">
        <v>45272.454409722202</v>
      </c>
      <c r="N29" s="5">
        <v>1379</v>
      </c>
      <c r="O29" s="16" t="s">
        <v>459</v>
      </c>
      <c r="P29" s="16" t="s">
        <v>139</v>
      </c>
      <c r="Q29" s="21">
        <v>943.29899999999998</v>
      </c>
      <c r="R29" s="21">
        <v>928</v>
      </c>
      <c r="S29" s="5">
        <v>843.25534065372597</v>
      </c>
      <c r="T29" s="5">
        <v>558.93559249811904</v>
      </c>
      <c r="U29" s="14">
        <v>0.33716922318593401</v>
      </c>
      <c r="V29" s="5">
        <v>83.158613598152655</v>
      </c>
      <c r="W29" s="5">
        <v>1.77</v>
      </c>
      <c r="X29" s="75">
        <v>1</v>
      </c>
      <c r="Y29" s="76">
        <v>0</v>
      </c>
      <c r="Z29" s="22" t="s">
        <v>455</v>
      </c>
    </row>
    <row xmlns:x14ac="http://schemas.microsoft.com/office/spreadsheetml/2009/9/ac" r="30" x14ac:dyDescent="0.25">
      <c r="A30" s="14">
        <v>29</v>
      </c>
      <c r="B30" s="14" t="s">
        <v>452</v>
      </c>
      <c r="C30" s="14" t="s">
        <v>453</v>
      </c>
      <c r="D30" s="5" t="s">
        <v>136</v>
      </c>
      <c r="E30" s="5">
        <v>37.151699999999998</v>
      </c>
      <c r="F30" s="5">
        <v>-88.775000000000006</v>
      </c>
      <c r="G30" s="14" t="s">
        <v>76</v>
      </c>
      <c r="H30" s="14" t="s">
        <v>261</v>
      </c>
      <c r="I30" s="16">
        <v>44647.032268518509</v>
      </c>
      <c r="J30" s="16">
        <v>44646.698935185195</v>
      </c>
      <c r="K30" s="5" t="s">
        <v>39</v>
      </c>
      <c r="L30" s="16" t="s">
        <v>56</v>
      </c>
      <c r="M30" s="16">
        <v>44646.448935185195</v>
      </c>
      <c r="N30" s="5">
        <v>1379</v>
      </c>
      <c r="O30" s="16" t="s">
        <v>262</v>
      </c>
      <c r="P30" s="16" t="s">
        <v>454</v>
      </c>
      <c r="Q30" s="21">
        <v>811.40099999999995</v>
      </c>
      <c r="R30" s="21">
        <v>780.99800000000005</v>
      </c>
      <c r="S30" s="5">
        <v>714.94506635557104</v>
      </c>
      <c r="T30" s="5">
        <v>1996.5400840397356</v>
      </c>
      <c r="U30" s="14">
        <v>1.7925783084525484</v>
      </c>
      <c r="V30" s="5">
        <v>137.99235753894558</v>
      </c>
      <c r="W30" s="5">
        <v>5.61</v>
      </c>
      <c r="X30" s="75">
        <v>-1</v>
      </c>
      <c r="Y30" s="76">
        <v>0</v>
      </c>
      <c r="Z30" s="22" t="s">
        <v>455</v>
      </c>
    </row>
    <row xmlns:x14ac="http://schemas.microsoft.com/office/spreadsheetml/2009/9/ac" r="31" x14ac:dyDescent="0.25">
      <c r="A31" s="14">
        <v>30</v>
      </c>
      <c r="B31" s="14" t="s">
        <v>134</v>
      </c>
      <c r="C31" s="14" t="s">
        <v>135</v>
      </c>
      <c r="D31" s="5" t="s">
        <v>136</v>
      </c>
      <c r="E31" s="5">
        <v>37.151699999999998</v>
      </c>
      <c r="F31" s="5">
        <v>-88.775000000000006</v>
      </c>
      <c r="G31" s="14" t="s">
        <v>76</v>
      </c>
      <c r="H31" s="14" t="s">
        <v>137</v>
      </c>
      <c r="I31" s="86">
        <v>45164.037974537001</v>
      </c>
      <c r="J31" s="86">
        <v>45163.704641203702</v>
      </c>
      <c r="K31" s="5" t="s">
        <v>39</v>
      </c>
      <c r="L31" s="16" t="s">
        <v>56</v>
      </c>
      <c r="M31" s="86">
        <v>45163.454641203702</v>
      </c>
      <c r="N31" s="5">
        <v>1379</v>
      </c>
      <c r="O31" s="16" t="s">
        <v>138</v>
      </c>
      <c r="P31" s="16" t="s">
        <v>139</v>
      </c>
      <c r="Q31" s="21">
        <v>1266.6010000000001</v>
      </c>
      <c r="R31" s="21">
        <v>1261.202</v>
      </c>
      <c r="S31" s="5">
        <v>1144.6329974986099</v>
      </c>
      <c r="T31" s="5">
        <v>1068.1959066126669</v>
      </c>
      <c r="U31" s="14">
        <v>6.6778688936089167E-2</v>
      </c>
      <c r="V31" s="5">
        <v>211.85735552366788</v>
      </c>
      <c r="W31" s="5">
        <v>2.61</v>
      </c>
      <c r="X31" s="75">
        <v>1</v>
      </c>
      <c r="Y31" s="76">
        <v>1</v>
      </c>
      <c r="Z31" s="22" t="s">
        <v>140</v>
      </c>
    </row>
    <row xmlns:x14ac="http://schemas.microsoft.com/office/spreadsheetml/2009/9/ac" r="32" x14ac:dyDescent="0.25">
      <c r="A32" s="14">
        <v>31</v>
      </c>
      <c r="B32" s="14" t="s">
        <v>464</v>
      </c>
      <c r="C32" s="14" t="s">
        <v>465</v>
      </c>
      <c r="D32" s="5" t="s">
        <v>466</v>
      </c>
      <c r="E32" s="5">
        <v>34.4236</v>
      </c>
      <c r="F32" s="5">
        <v>-92.139200000000002</v>
      </c>
      <c r="G32" s="14" t="s">
        <v>76</v>
      </c>
      <c r="H32" s="14" t="s">
        <v>467</v>
      </c>
      <c r="I32" s="16">
        <v>45206.04582175929</v>
      </c>
      <c r="J32" s="16">
        <v>45205.712488425903</v>
      </c>
      <c r="K32" s="5" t="s">
        <v>468</v>
      </c>
      <c r="L32" s="16" t="s">
        <v>56</v>
      </c>
      <c r="M32" s="16">
        <v>45205.462488425903</v>
      </c>
      <c r="N32" s="5">
        <v>6009</v>
      </c>
      <c r="O32" s="16" t="s">
        <v>469</v>
      </c>
      <c r="P32" s="16" t="s">
        <v>91</v>
      </c>
      <c r="Q32" s="21">
        <v>320</v>
      </c>
      <c r="R32" s="21">
        <v>380.1</v>
      </c>
      <c r="S32" s="5">
        <v>294.84260037283298</v>
      </c>
      <c r="T32" s="5">
        <v>833.28635247344698</v>
      </c>
      <c r="U32" s="14">
        <v>1.8262074456667512</v>
      </c>
      <c r="V32" s="5">
        <v>99.363809012408325</v>
      </c>
      <c r="W32" s="5">
        <v>2.8</v>
      </c>
      <c r="X32" s="75">
        <v>1</v>
      </c>
      <c r="Y32" s="76">
        <v>0</v>
      </c>
      <c r="Z32" s="14"/>
    </row>
    <row xmlns:x14ac="http://schemas.microsoft.com/office/spreadsheetml/2009/9/ac" r="33" x14ac:dyDescent="0.25">
      <c r="A33" s="14">
        <v>32</v>
      </c>
      <c r="B33" s="14" t="s">
        <v>460</v>
      </c>
      <c r="C33" s="14" t="s">
        <v>461</v>
      </c>
      <c r="D33" s="5" t="s">
        <v>307</v>
      </c>
      <c r="E33" s="14">
        <v>45.379199999999997</v>
      </c>
      <c r="F33" s="14">
        <v>-93.895799999999994</v>
      </c>
      <c r="G33" s="14" t="s">
        <v>76</v>
      </c>
      <c r="H33" s="14" t="s">
        <v>462</v>
      </c>
      <c r="I33" s="16">
        <v>44715.054872685199</v>
      </c>
      <c r="J33" s="16">
        <v>44714.721539351798</v>
      </c>
      <c r="K33" s="5" t="s">
        <v>309</v>
      </c>
      <c r="L33" s="16" t="s">
        <v>56</v>
      </c>
      <c r="M33" s="16">
        <v>44714.471539351798</v>
      </c>
      <c r="N33" s="5">
        <v>6090</v>
      </c>
      <c r="O33" s="16" t="s">
        <v>463</v>
      </c>
      <c r="P33" s="16" t="s">
        <v>166</v>
      </c>
      <c r="Q33" s="21">
        <v>411.9</v>
      </c>
      <c r="R33" s="21">
        <v>411.2</v>
      </c>
      <c r="S33" s="5">
        <v>373.46830178863303</v>
      </c>
      <c r="T33" s="5">
        <v>729.7583491386373</v>
      </c>
      <c r="U33" s="14">
        <v>0.95400344726350861</v>
      </c>
      <c r="V33" s="5">
        <v>56.705071146851758</v>
      </c>
      <c r="W33" s="5">
        <v>4.82</v>
      </c>
      <c r="X33" s="75">
        <v>1</v>
      </c>
      <c r="Y33" s="76">
        <v>0</v>
      </c>
      <c r="Z33" s="14"/>
    </row>
    <row xmlns:x14ac="http://schemas.microsoft.com/office/spreadsheetml/2009/9/ac" r="34" x14ac:dyDescent="0.25">
      <c r="A34" s="14">
        <v>33</v>
      </c>
      <c r="B34" s="14" t="s">
        <v>121</v>
      </c>
      <c r="C34" s="14" t="s">
        <v>122</v>
      </c>
      <c r="D34" s="5" t="s">
        <v>68</v>
      </c>
      <c r="E34" s="5">
        <v>32.259700000000002</v>
      </c>
      <c r="F34" s="5">
        <v>-94.570300000000003</v>
      </c>
      <c r="G34" s="14" t="s">
        <v>76</v>
      </c>
      <c r="H34" s="14" t="s">
        <v>123</v>
      </c>
      <c r="I34" s="86">
        <v>45234.050625000003</v>
      </c>
      <c r="J34" s="86">
        <v>45233.717291666704</v>
      </c>
      <c r="K34" s="5" t="s">
        <v>55</v>
      </c>
      <c r="L34" s="16" t="s">
        <v>56</v>
      </c>
      <c r="M34" s="86">
        <v>45233.467291666704</v>
      </c>
      <c r="N34" s="5">
        <v>6146</v>
      </c>
      <c r="O34" s="16" t="s">
        <v>124</v>
      </c>
      <c r="P34" s="16" t="s">
        <v>125</v>
      </c>
      <c r="Q34" s="21">
        <v>1488.1</v>
      </c>
      <c r="R34" s="21">
        <v>1487.9</v>
      </c>
      <c r="S34" s="5">
        <v>1349.9453242044001</v>
      </c>
      <c r="T34" s="5">
        <v>1131.3399424436063</v>
      </c>
      <c r="U34" s="14">
        <v>0.16193647093791033</v>
      </c>
      <c r="V34" s="5">
        <v>254.8060878014378</v>
      </c>
      <c r="W34" s="5">
        <v>2.34</v>
      </c>
      <c r="X34" s="75">
        <v>1</v>
      </c>
      <c r="Y34" s="76">
        <v>1</v>
      </c>
      <c r="Z34" s="22" t="s">
        <v>126</v>
      </c>
    </row>
    <row xmlns:x14ac="http://schemas.microsoft.com/office/spreadsheetml/2009/9/ac" r="35" x14ac:dyDescent="0.25">
      <c r="A35" s="14">
        <v>34</v>
      </c>
      <c r="B35" s="14" t="s">
        <v>597</v>
      </c>
      <c r="C35" s="14" t="s">
        <v>598</v>
      </c>
      <c r="D35" s="5" t="s">
        <v>68</v>
      </c>
      <c r="E35" s="5">
        <v>32.259700000000002</v>
      </c>
      <c r="F35" s="5">
        <v>-94.570300000000003</v>
      </c>
      <c r="G35" s="14" t="s">
        <v>76</v>
      </c>
      <c r="H35" s="14" t="s">
        <v>599</v>
      </c>
      <c r="I35" s="16">
        <v>45176.050949074095</v>
      </c>
      <c r="J35" s="16">
        <v>45175.717615740708</v>
      </c>
      <c r="K35" s="5" t="s">
        <v>55</v>
      </c>
      <c r="L35" s="16" t="s">
        <v>56</v>
      </c>
      <c r="M35" s="16">
        <v>45175.467615740708</v>
      </c>
      <c r="N35" s="5">
        <v>6146</v>
      </c>
      <c r="O35" s="16" t="s">
        <v>600</v>
      </c>
      <c r="P35" s="16" t="s">
        <v>474</v>
      </c>
      <c r="Q35" s="21">
        <v>2665.3</v>
      </c>
      <c r="R35" s="21">
        <v>2675.5</v>
      </c>
      <c r="S35" s="5">
        <v>2419.9243657973998</v>
      </c>
      <c r="T35" s="5">
        <v>1261.43720403563</v>
      </c>
      <c r="U35" s="14">
        <v>0.47872866529860902</v>
      </c>
      <c r="V35" s="5">
        <v>130.485686777448</v>
      </c>
      <c r="W35" s="5">
        <v>2.72</v>
      </c>
      <c r="X35" s="75">
        <v>-1</v>
      </c>
      <c r="Y35" s="76">
        <v>-3</v>
      </c>
      <c r="Z35" s="22" t="s">
        <v>601</v>
      </c>
    </row>
    <row xmlns:x14ac="http://schemas.microsoft.com/office/spreadsheetml/2009/9/ac" r="36" x14ac:dyDescent="0.25">
      <c r="A36" s="14">
        <v>35</v>
      </c>
      <c r="B36" s="14" t="s">
        <v>447</v>
      </c>
      <c r="C36" s="14" t="s">
        <v>448</v>
      </c>
      <c r="D36" s="5" t="s">
        <v>68</v>
      </c>
      <c r="E36" s="5">
        <v>32.259700000000002</v>
      </c>
      <c r="F36" s="5">
        <v>-94.570300000000003</v>
      </c>
      <c r="G36" s="14" t="s">
        <v>76</v>
      </c>
      <c r="H36" s="14" t="s">
        <v>449</v>
      </c>
      <c r="I36" s="16">
        <v>44659.045717592591</v>
      </c>
      <c r="J36" s="16">
        <v>44658.712384259292</v>
      </c>
      <c r="K36" s="5" t="s">
        <v>55</v>
      </c>
      <c r="L36" s="16" t="s">
        <v>56</v>
      </c>
      <c r="M36" s="16">
        <v>44658.462384259292</v>
      </c>
      <c r="N36" s="5">
        <v>6146</v>
      </c>
      <c r="O36" s="16" t="s">
        <v>450</v>
      </c>
      <c r="P36" s="16" t="s">
        <v>91</v>
      </c>
      <c r="Q36" s="21">
        <v>1469.4</v>
      </c>
      <c r="R36" s="21">
        <v>1514</v>
      </c>
      <c r="S36" s="5">
        <v>1336.38896023967</v>
      </c>
      <c r="T36" s="5">
        <v>838.30567369605023</v>
      </c>
      <c r="U36" s="14">
        <v>0.37270832172565449</v>
      </c>
      <c r="V36" s="5">
        <v>65.273545862999867</v>
      </c>
      <c r="W36" s="5">
        <v>6.16</v>
      </c>
      <c r="X36" s="75">
        <v>-1</v>
      </c>
      <c r="Y36" s="76">
        <v>0</v>
      </c>
      <c r="Z36" s="22" t="s">
        <v>451</v>
      </c>
    </row>
    <row xmlns:x14ac="http://schemas.microsoft.com/office/spreadsheetml/2009/9/ac" r="37" x14ac:dyDescent="0.25">
      <c r="A37" s="14">
        <v>36</v>
      </c>
      <c r="B37" s="14" t="s">
        <v>113</v>
      </c>
      <c r="C37" s="14" t="s">
        <v>114</v>
      </c>
      <c r="D37" s="14" t="s">
        <v>115</v>
      </c>
      <c r="E37" s="14">
        <v>38.347189</v>
      </c>
      <c r="F37" s="14">
        <v>-94.646705900000001</v>
      </c>
      <c r="G37" s="14" t="s">
        <v>76</v>
      </c>
      <c r="H37" s="14" t="s">
        <v>116</v>
      </c>
      <c r="I37" s="86">
        <v>44854.052465277804</v>
      </c>
      <c r="J37" s="86">
        <v>44853.719131944403</v>
      </c>
      <c r="K37" s="5" t="s">
        <v>117</v>
      </c>
      <c r="L37" s="14" t="s">
        <v>56</v>
      </c>
      <c r="M37" s="86">
        <v>44853.469131944403</v>
      </c>
      <c r="N37" s="14">
        <v>1241</v>
      </c>
      <c r="O37" s="14" t="s">
        <v>118</v>
      </c>
      <c r="P37" s="16" t="s">
        <v>119</v>
      </c>
      <c r="Q37" s="14">
        <v>708.8</v>
      </c>
      <c r="R37" s="14">
        <v>713.2</v>
      </c>
      <c r="S37" s="5">
        <v>644.01044692599999</v>
      </c>
      <c r="T37" s="5">
        <v>643.16282088242519</v>
      </c>
      <c r="U37" s="14">
        <v>1.3161681578624893E-3</v>
      </c>
      <c r="V37" s="5">
        <v>126.99493599640054</v>
      </c>
      <c r="W37" s="5">
        <v>2.6</v>
      </c>
      <c r="X37" s="75">
        <v>-1</v>
      </c>
      <c r="Y37" s="76">
        <v>1</v>
      </c>
      <c r="Z37" s="22" t="s">
        <v>120</v>
      </c>
    </row>
    <row xmlns:x14ac="http://schemas.microsoft.com/office/spreadsheetml/2009/9/ac" r="38" x14ac:dyDescent="0.25">
      <c r="A38" s="14">
        <v>37</v>
      </c>
      <c r="B38" s="14" t="s">
        <v>127</v>
      </c>
      <c r="C38" s="14" t="s">
        <v>128</v>
      </c>
      <c r="D38" s="5" t="s">
        <v>129</v>
      </c>
      <c r="E38" s="14">
        <v>31.184999999999999</v>
      </c>
      <c r="F38" s="14">
        <v>-96.485299999999995</v>
      </c>
      <c r="G38" s="14" t="s">
        <v>76</v>
      </c>
      <c r="H38" s="14" t="s">
        <v>116</v>
      </c>
      <c r="I38" s="86">
        <v>44854.053796296299</v>
      </c>
      <c r="J38" s="86">
        <v>44853.720462963</v>
      </c>
      <c r="K38" s="5" t="s">
        <v>55</v>
      </c>
      <c r="L38" s="16" t="s">
        <v>56</v>
      </c>
      <c r="M38" s="86">
        <v>44853.470462963</v>
      </c>
      <c r="N38" s="5">
        <v>6180</v>
      </c>
      <c r="O38" s="16" t="s">
        <v>118</v>
      </c>
      <c r="P38" s="16" t="s">
        <v>130</v>
      </c>
      <c r="Q38" s="21">
        <v>1788.5</v>
      </c>
      <c r="R38" s="21">
        <v>1803.2</v>
      </c>
      <c r="S38" s="5">
        <v>1626.2783319320999</v>
      </c>
      <c r="T38" s="5">
        <v>1754.8956240302998</v>
      </c>
      <c r="U38" s="14">
        <v>7.9086887879392762E-2</v>
      </c>
      <c r="V38" s="5">
        <v>667.96323359077689</v>
      </c>
      <c r="W38" s="5">
        <v>1.55</v>
      </c>
      <c r="X38" s="75">
        <v>-1</v>
      </c>
      <c r="Y38" s="76">
        <v>1</v>
      </c>
      <c r="Z38" s="22" t="s">
        <v>92</v>
      </c>
    </row>
    <row xmlns:x14ac="http://schemas.microsoft.com/office/spreadsheetml/2009/9/ac" r="39" x14ac:dyDescent="0.25">
      <c r="A39" s="14">
        <v>38</v>
      </c>
      <c r="B39" s="14" t="s">
        <v>131</v>
      </c>
      <c r="C39" s="14" t="s">
        <v>132</v>
      </c>
      <c r="D39" s="5" t="s">
        <v>133</v>
      </c>
      <c r="E39" s="14">
        <v>29.917200000000001</v>
      </c>
      <c r="F39" s="14">
        <v>-96.750600000000006</v>
      </c>
      <c r="G39" s="14" t="s">
        <v>76</v>
      </c>
      <c r="H39" s="14" t="s">
        <v>116</v>
      </c>
      <c r="I39" s="86">
        <v>44854.054085648102</v>
      </c>
      <c r="J39" s="86">
        <v>44853.720752314803</v>
      </c>
      <c r="K39" s="5" t="s">
        <v>55</v>
      </c>
      <c r="L39" s="16" t="s">
        <v>56</v>
      </c>
      <c r="M39" s="86">
        <v>44853.470752314803</v>
      </c>
      <c r="N39" s="5">
        <v>6179</v>
      </c>
      <c r="O39" s="16" t="s">
        <v>118</v>
      </c>
      <c r="P39" s="16" t="s">
        <v>130</v>
      </c>
      <c r="Q39" s="21">
        <v>964.3</v>
      </c>
      <c r="R39" s="21">
        <v>979</v>
      </c>
      <c r="S39" s="5">
        <v>878.57666922409999</v>
      </c>
      <c r="T39" s="5">
        <v>1006.2098149330237</v>
      </c>
      <c r="U39" s="14">
        <v>0.14527263263391774</v>
      </c>
      <c r="V39" s="5">
        <v>191.10888149244414</v>
      </c>
      <c r="W39" s="5">
        <v>2.61</v>
      </c>
      <c r="X39" s="75">
        <v>-1</v>
      </c>
      <c r="Y39" s="76">
        <v>1</v>
      </c>
      <c r="Z39" s="14"/>
    </row>
    <row xmlns:x14ac="http://schemas.microsoft.com/office/spreadsheetml/2009/9/ac" r="40" x14ac:dyDescent="0.25">
      <c r="A40" s="14">
        <v>39</v>
      </c>
      <c r="B40" s="14" t="s">
        <v>168</v>
      </c>
      <c r="C40" s="14" t="s">
        <v>169</v>
      </c>
      <c r="D40" s="5" t="s">
        <v>170</v>
      </c>
      <c r="E40" s="14">
        <v>41.080800000000004</v>
      </c>
      <c r="F40" s="14">
        <v>-101.1408</v>
      </c>
      <c r="G40" s="14" t="s">
        <v>152</v>
      </c>
      <c r="H40" s="14" t="s">
        <v>171</v>
      </c>
      <c r="I40" s="86">
        <v>45143.741898148102</v>
      </c>
      <c r="J40" s="86">
        <v>45143.741898148102</v>
      </c>
      <c r="K40" s="5" t="s">
        <v>172</v>
      </c>
      <c r="L40" s="16" t="s">
        <v>56</v>
      </c>
      <c r="M40" s="86">
        <v>45143.491898148102</v>
      </c>
      <c r="N40" s="5">
        <v>6077</v>
      </c>
      <c r="O40" s="16" t="s">
        <v>173</v>
      </c>
      <c r="P40" s="16" t="s">
        <v>174</v>
      </c>
      <c r="Q40" s="14">
        <v>1358.5</v>
      </c>
      <c r="R40" s="14">
        <v>1357.1</v>
      </c>
      <c r="S40" s="5">
        <v>1231.3944223812</v>
      </c>
      <c r="T40" s="5">
        <v>777.05620641860367</v>
      </c>
      <c r="U40" s="14">
        <v>0.36896237931955478</v>
      </c>
      <c r="V40" s="5">
        <v>82.681612204912398</v>
      </c>
      <c r="W40" s="5">
        <v>6.02</v>
      </c>
      <c r="X40" s="75">
        <v>-1</v>
      </c>
      <c r="Y40" s="76">
        <v>1</v>
      </c>
      <c r="Z40" s="14"/>
    </row>
    <row xmlns:x14ac="http://schemas.microsoft.com/office/spreadsheetml/2009/9/ac" r="41" x14ac:dyDescent="0.25">
      <c r="A41" s="14">
        <v>40</v>
      </c>
      <c r="B41" s="14" t="s">
        <v>496</v>
      </c>
      <c r="C41" s="14" t="s">
        <v>497</v>
      </c>
      <c r="D41" s="5" t="s">
        <v>177</v>
      </c>
      <c r="E41" s="14">
        <v>35.297199999999997</v>
      </c>
      <c r="F41" s="14">
        <v>-101.7475</v>
      </c>
      <c r="G41" s="14" t="s">
        <v>152</v>
      </c>
      <c r="H41" s="14" t="s">
        <v>498</v>
      </c>
      <c r="I41" s="16">
        <v>44625.744722222196</v>
      </c>
      <c r="J41" s="16">
        <v>44625.744722222196</v>
      </c>
      <c r="K41" s="5" t="s">
        <v>55</v>
      </c>
      <c r="L41" s="16" t="s">
        <v>56</v>
      </c>
      <c r="M41" s="16">
        <v>44625.494722222196</v>
      </c>
      <c r="N41" s="5">
        <v>6193</v>
      </c>
      <c r="O41" s="16" t="s">
        <v>499</v>
      </c>
      <c r="P41" s="16" t="s">
        <v>500</v>
      </c>
      <c r="Q41" s="14">
        <v>167.2</v>
      </c>
      <c r="R41" s="14">
        <v>177.3</v>
      </c>
      <c r="S41" s="5">
        <v>159.622178952133</v>
      </c>
      <c r="T41" s="5">
        <v>123.74131112175759</v>
      </c>
      <c r="U41" s="14">
        <v>0.22478622999586576</v>
      </c>
      <c r="V41" s="5">
        <v>11.719150352090594</v>
      </c>
      <c r="W41" s="5">
        <v>10.76</v>
      </c>
      <c r="X41" s="75">
        <v>1</v>
      </c>
      <c r="Y41" s="76">
        <v>0</v>
      </c>
      <c r="Z41" s="22" t="s">
        <v>501</v>
      </c>
    </row>
    <row xmlns:x14ac="http://schemas.microsoft.com/office/spreadsheetml/2009/9/ac" r="42" x14ac:dyDescent="0.25">
      <c r="A42" s="14">
        <v>41</v>
      </c>
      <c r="B42" s="14" t="s">
        <v>175</v>
      </c>
      <c r="C42" s="14" t="s">
        <v>176</v>
      </c>
      <c r="D42" s="5" t="s">
        <v>177</v>
      </c>
      <c r="E42" s="14">
        <v>35.297199999999997</v>
      </c>
      <c r="F42" s="14">
        <v>-101.7475</v>
      </c>
      <c r="G42" s="14" t="s">
        <v>152</v>
      </c>
      <c r="H42" s="14" t="s">
        <v>178</v>
      </c>
      <c r="I42" s="86">
        <v>44651.745925925905</v>
      </c>
      <c r="J42" s="86">
        <v>44651.745925925905</v>
      </c>
      <c r="K42" s="5" t="s">
        <v>55</v>
      </c>
      <c r="L42" s="16" t="s">
        <v>56</v>
      </c>
      <c r="M42" s="86">
        <v>44651.495925925905</v>
      </c>
      <c r="N42" s="5">
        <v>6193</v>
      </c>
      <c r="O42" s="16" t="s">
        <v>179</v>
      </c>
      <c r="P42" s="16" t="s">
        <v>180</v>
      </c>
      <c r="Q42" s="21">
        <v>641.9</v>
      </c>
      <c r="R42" s="21">
        <v>638.70000000000005</v>
      </c>
      <c r="S42" s="5">
        <v>579.70919255479998</v>
      </c>
      <c r="T42" s="5">
        <v>610.7722662863556</v>
      </c>
      <c r="U42" s="14">
        <v>5.3583890216850789E-2</v>
      </c>
      <c r="V42" s="5">
        <v>61.261011277700185</v>
      </c>
      <c r="W42" s="5">
        <v>5.28</v>
      </c>
      <c r="X42" s="75">
        <v>1</v>
      </c>
      <c r="Y42" s="76">
        <v>1</v>
      </c>
      <c r="Z42" s="14"/>
    </row>
    <row xmlns:x14ac="http://schemas.microsoft.com/office/spreadsheetml/2009/9/ac" r="43" x14ac:dyDescent="0.25">
      <c r="A43" s="14">
        <v>42</v>
      </c>
      <c r="B43" s="14" t="s">
        <v>485</v>
      </c>
      <c r="C43" s="14" t="s">
        <v>486</v>
      </c>
      <c r="D43" s="5" t="s">
        <v>75</v>
      </c>
      <c r="E43" s="14">
        <v>47.371037299999998</v>
      </c>
      <c r="F43" s="14">
        <v>-101.8356849</v>
      </c>
      <c r="G43" s="14" t="s">
        <v>152</v>
      </c>
      <c r="H43" s="14" t="s">
        <v>487</v>
      </c>
      <c r="I43" s="16">
        <v>44158.754143518498</v>
      </c>
      <c r="J43" s="16">
        <v>44158.754143518498</v>
      </c>
      <c r="K43" s="5" t="s">
        <v>78</v>
      </c>
      <c r="L43" s="16" t="s">
        <v>56</v>
      </c>
      <c r="M43" s="16">
        <v>44158.504143518498</v>
      </c>
      <c r="N43" s="5">
        <v>6469</v>
      </c>
      <c r="O43" s="16" t="s">
        <v>488</v>
      </c>
      <c r="P43" s="16" t="s">
        <v>489</v>
      </c>
      <c r="Q43" s="21">
        <v>372.7</v>
      </c>
      <c r="R43" s="21">
        <v>365.9</v>
      </c>
      <c r="S43" s="5">
        <v>337.59368124533302</v>
      </c>
      <c r="T43" s="5">
        <v>128.29465825962617</v>
      </c>
      <c r="U43" s="14">
        <v>0.61997316482237996</v>
      </c>
      <c r="V43" s="5">
        <v>28.792826036009718</v>
      </c>
      <c r="W43" s="5">
        <v>6.44</v>
      </c>
      <c r="X43" s="75">
        <v>-1</v>
      </c>
      <c r="Y43" s="76">
        <v>0</v>
      </c>
      <c r="Z43" s="22" t="s">
        <v>490</v>
      </c>
    </row>
    <row xmlns:x14ac="http://schemas.microsoft.com/office/spreadsheetml/2009/9/ac" r="44" x14ac:dyDescent="0.25">
      <c r="A44" s="14">
        <v>43</v>
      </c>
      <c r="B44" s="14" t="s">
        <v>238</v>
      </c>
      <c r="C44" s="14" t="s">
        <v>239</v>
      </c>
      <c r="D44" s="5" t="s">
        <v>231</v>
      </c>
      <c r="E44" s="5">
        <v>42.110300000000002</v>
      </c>
      <c r="F44" s="5">
        <v>-104.8828</v>
      </c>
      <c r="G44" s="14" t="s">
        <v>152</v>
      </c>
      <c r="H44" s="14" t="s">
        <v>240</v>
      </c>
      <c r="I44" s="86">
        <v>45186.751481481508</v>
      </c>
      <c r="J44" s="86">
        <v>45186.751481481508</v>
      </c>
      <c r="K44" s="5" t="s">
        <v>64</v>
      </c>
      <c r="L44" s="16" t="s">
        <v>32</v>
      </c>
      <c r="M44" s="86">
        <v>45186.459814814807</v>
      </c>
      <c r="N44" s="5">
        <v>6204</v>
      </c>
      <c r="O44" s="16" t="s">
        <v>241</v>
      </c>
      <c r="P44" s="16" t="s">
        <v>242</v>
      </c>
      <c r="Q44" s="21">
        <v>1667.1</v>
      </c>
      <c r="R44" s="21">
        <v>1881.6</v>
      </c>
      <c r="S44" s="5">
        <v>1518.8540509449999</v>
      </c>
      <c r="T44" s="5">
        <v>1375.4698285965733</v>
      </c>
      <c r="U44" s="14">
        <v>9.4402896880852974E-2</v>
      </c>
      <c r="V44" s="5">
        <v>113.88428838647265</v>
      </c>
      <c r="W44" s="5">
        <v>7.79</v>
      </c>
      <c r="X44" s="75">
        <v>-1</v>
      </c>
      <c r="Y44" s="76">
        <v>1</v>
      </c>
      <c r="Z44" s="22" t="s">
        <v>243</v>
      </c>
    </row>
    <row xmlns:x14ac="http://schemas.microsoft.com/office/spreadsheetml/2009/9/ac" r="45" x14ac:dyDescent="0.25">
      <c r="A45" s="14">
        <v>44</v>
      </c>
      <c r="B45" s="14" t="s">
        <v>229</v>
      </c>
      <c r="C45" s="14" t="s">
        <v>230</v>
      </c>
      <c r="D45" s="5" t="s">
        <v>231</v>
      </c>
      <c r="E45" s="5">
        <v>42.110300000000002</v>
      </c>
      <c r="F45" s="5">
        <v>-104.8828</v>
      </c>
      <c r="G45" s="14" t="s">
        <v>152</v>
      </c>
      <c r="H45" s="14" t="s">
        <v>232</v>
      </c>
      <c r="I45" s="86">
        <v>45102.753564814804</v>
      </c>
      <c r="J45" s="86">
        <v>45102.753564814804</v>
      </c>
      <c r="K45" s="5" t="s">
        <v>64</v>
      </c>
      <c r="L45" s="16" t="s">
        <v>32</v>
      </c>
      <c r="M45" s="86">
        <v>45102.461898148104</v>
      </c>
      <c r="N45" s="5">
        <v>6204</v>
      </c>
      <c r="O45" s="16" t="s">
        <v>233</v>
      </c>
      <c r="P45" s="16" t="s">
        <v>91</v>
      </c>
      <c r="Q45" s="21">
        <v>1043.4000000000001</v>
      </c>
      <c r="R45" s="21">
        <v>1114.7</v>
      </c>
      <c r="S45" s="5">
        <v>951.94674704616705</v>
      </c>
      <c r="T45" s="5">
        <v>1081.4200054589405</v>
      </c>
      <c r="U45" s="14">
        <v>0.13600892992651231</v>
      </c>
      <c r="V45" s="5">
        <v>217.06776740444809</v>
      </c>
      <c r="W45" s="5">
        <v>2.52</v>
      </c>
      <c r="X45" s="75">
        <v>1</v>
      </c>
      <c r="Y45" s="76">
        <v>1</v>
      </c>
      <c r="Z45" s="22" t="s">
        <v>92</v>
      </c>
    </row>
    <row xmlns:x14ac="http://schemas.microsoft.com/office/spreadsheetml/2009/9/ac" r="46" x14ac:dyDescent="0.25">
      <c r="A46" s="14">
        <v>45</v>
      </c>
      <c r="B46" s="14" t="s">
        <v>234</v>
      </c>
      <c r="C46" s="14" t="s">
        <v>235</v>
      </c>
      <c r="D46" s="5" t="s">
        <v>231</v>
      </c>
      <c r="E46" s="14">
        <v>42.110300000000002</v>
      </c>
      <c r="F46" s="14">
        <v>-104.8828</v>
      </c>
      <c r="G46" s="14" t="s">
        <v>152</v>
      </c>
      <c r="H46" s="14" t="s">
        <v>236</v>
      </c>
      <c r="I46" s="86">
        <v>44068.757534722201</v>
      </c>
      <c r="J46" s="86">
        <v>44068.757534722201</v>
      </c>
      <c r="K46" s="5" t="s">
        <v>64</v>
      </c>
      <c r="L46" s="16" t="s">
        <v>32</v>
      </c>
      <c r="M46" s="86">
        <v>44068.465868055602</v>
      </c>
      <c r="N46" s="5">
        <v>6204</v>
      </c>
      <c r="O46" s="16" t="s">
        <v>237</v>
      </c>
      <c r="P46" s="16" t="s">
        <v>102</v>
      </c>
      <c r="Q46" s="21">
        <v>520.29999999999995</v>
      </c>
      <c r="R46" s="21">
        <v>520.5</v>
      </c>
      <c r="S46" s="5">
        <v>472.038459713333</v>
      </c>
      <c r="T46" s="5">
        <v>562.20233424362959</v>
      </c>
      <c r="U46" s="14">
        <v>0.19100959397472134</v>
      </c>
      <c r="V46" s="5">
        <v>89.292804824819413</v>
      </c>
      <c r="W46" s="5">
        <v>3.13</v>
      </c>
      <c r="X46" s="75">
        <v>1</v>
      </c>
      <c r="Y46" s="76">
        <v>1</v>
      </c>
      <c r="Z46" s="14"/>
    </row>
    <row xmlns:x14ac="http://schemas.microsoft.com/office/spreadsheetml/2009/9/ac" r="47" x14ac:dyDescent="0.25">
      <c r="A47" s="14">
        <v>46</v>
      </c>
      <c r="B47" s="14" t="s">
        <v>315</v>
      </c>
      <c r="C47" s="14" t="s">
        <v>316</v>
      </c>
      <c r="D47" s="5" t="s">
        <v>28</v>
      </c>
      <c r="E47" s="14">
        <v>40.462699999999998</v>
      </c>
      <c r="F47" s="14">
        <v>-107.5912</v>
      </c>
      <c r="G47" s="14" t="s">
        <v>152</v>
      </c>
      <c r="H47" s="14" t="s">
        <v>159</v>
      </c>
      <c r="I47" s="86">
        <v>45206.757638888899</v>
      </c>
      <c r="J47" s="86">
        <v>45206.757638888899</v>
      </c>
      <c r="K47" s="5" t="s">
        <v>31</v>
      </c>
      <c r="L47" s="16" t="s">
        <v>32</v>
      </c>
      <c r="M47" s="86">
        <v>45206.465972222199</v>
      </c>
      <c r="N47" s="5">
        <v>6021</v>
      </c>
      <c r="O47" s="16" t="s">
        <v>160</v>
      </c>
      <c r="P47" s="16" t="s">
        <v>85</v>
      </c>
      <c r="Q47" s="21">
        <v>487.2</v>
      </c>
      <c r="R47" s="21">
        <v>518.1</v>
      </c>
      <c r="S47" s="5">
        <v>447.11960688009998</v>
      </c>
      <c r="T47" s="5">
        <v>451.27013594975278</v>
      </c>
      <c r="U47" s="14">
        <v>9.2828160648428353E-3</v>
      </c>
      <c r="V47" s="5">
        <v>186.32173106495085</v>
      </c>
      <c r="W47" s="5">
        <v>1.36</v>
      </c>
      <c r="X47" s="75">
        <v>-1</v>
      </c>
      <c r="Y47" s="76">
        <v>1</v>
      </c>
      <c r="Z47" s="22" t="s">
        <v>317</v>
      </c>
      <c r="AA47" s="9"/>
    </row>
    <row xmlns:x14ac="http://schemas.microsoft.com/office/spreadsheetml/2009/9/ac" r="48" x14ac:dyDescent="0.25">
      <c r="A48" s="14">
        <v>47</v>
      </c>
      <c r="B48" s="14" t="s">
        <v>150</v>
      </c>
      <c r="C48" s="14" t="s">
        <v>151</v>
      </c>
      <c r="D48" s="5" t="s">
        <v>28</v>
      </c>
      <c r="E48" s="14">
        <v>40.462699999999998</v>
      </c>
      <c r="F48" s="14">
        <v>-107.5912</v>
      </c>
      <c r="G48" s="14" t="s">
        <v>152</v>
      </c>
      <c r="H48" s="14" t="s">
        <v>153</v>
      </c>
      <c r="I48" s="86">
        <v>45122.759722222203</v>
      </c>
      <c r="J48" s="86">
        <v>45122.759722222203</v>
      </c>
      <c r="K48" s="5" t="s">
        <v>31</v>
      </c>
      <c r="L48" s="16" t="s">
        <v>32</v>
      </c>
      <c r="M48" s="86">
        <v>45122.468055555604</v>
      </c>
      <c r="N48" s="5">
        <v>6021</v>
      </c>
      <c r="O48" s="16" t="s">
        <v>154</v>
      </c>
      <c r="P48" s="16" t="s">
        <v>155</v>
      </c>
      <c r="Q48" s="21">
        <v>892.4</v>
      </c>
      <c r="R48" s="21">
        <v>903.4</v>
      </c>
      <c r="S48" s="5">
        <v>811.90010280866704</v>
      </c>
      <c r="T48" s="5">
        <v>780.77888578197997</v>
      </c>
      <c r="U48" s="14">
        <v>3.8331337708946103E-2</v>
      </c>
      <c r="V48" s="5">
        <v>138.63321595018778</v>
      </c>
      <c r="W48" s="5">
        <v>2.81</v>
      </c>
      <c r="X48" s="75">
        <v>-1</v>
      </c>
      <c r="Y48" s="76">
        <v>1</v>
      </c>
      <c r="Z48" s="14" t="s">
        <v>156</v>
      </c>
      <c r="AA48" s="9"/>
    </row>
    <row xmlns:x14ac="http://schemas.microsoft.com/office/spreadsheetml/2009/9/ac" r="49" x14ac:dyDescent="0.25">
      <c r="A49" s="14">
        <v>48</v>
      </c>
      <c r="B49" s="14" t="s">
        <v>162</v>
      </c>
      <c r="C49" s="14" t="s">
        <v>163</v>
      </c>
      <c r="D49" s="5" t="s">
        <v>45</v>
      </c>
      <c r="E49" s="14">
        <v>36.69</v>
      </c>
      <c r="F49" s="14">
        <v>-108.48139999999999</v>
      </c>
      <c r="G49" s="14" t="s">
        <v>152</v>
      </c>
      <c r="H49" s="14" t="s">
        <v>164</v>
      </c>
      <c r="I49" s="86">
        <v>44091.763518518499</v>
      </c>
      <c r="J49" s="86">
        <v>44091.763518518499</v>
      </c>
      <c r="K49" s="5" t="s">
        <v>48</v>
      </c>
      <c r="L49" s="16" t="s">
        <v>32</v>
      </c>
      <c r="M49" s="86">
        <v>44091.471851851798</v>
      </c>
      <c r="N49" s="5">
        <v>2442</v>
      </c>
      <c r="O49" s="16" t="s">
        <v>165</v>
      </c>
      <c r="P49" s="16" t="s">
        <v>166</v>
      </c>
      <c r="Q49" s="21">
        <v>1507.6</v>
      </c>
      <c r="R49" s="21">
        <v>1506</v>
      </c>
      <c r="S49" s="5">
        <v>1367.21207375573</v>
      </c>
      <c r="T49" s="5">
        <v>882.04160322378777</v>
      </c>
      <c r="U49" s="14">
        <v>0.35486116590470085</v>
      </c>
      <c r="V49" s="5">
        <v>160.12765066742733</v>
      </c>
      <c r="W49" s="5">
        <v>2.71</v>
      </c>
      <c r="X49" s="75">
        <v>-1</v>
      </c>
      <c r="Y49" s="76">
        <v>1</v>
      </c>
      <c r="Z49" s="22" t="s">
        <v>167</v>
      </c>
      <c r="AA49" s="9"/>
    </row>
    <row xmlns:x14ac="http://schemas.microsoft.com/office/spreadsheetml/2009/9/ac" r="50" x14ac:dyDescent="0.25">
      <c r="A50" s="14">
        <v>49</v>
      </c>
      <c r="B50" s="14" t="s">
        <v>224</v>
      </c>
      <c r="C50" s="14" t="s">
        <v>225</v>
      </c>
      <c r="D50" s="14" t="s">
        <v>62</v>
      </c>
      <c r="E50" s="14">
        <v>41.7378</v>
      </c>
      <c r="F50" s="14">
        <v>-108.78749999999999</v>
      </c>
      <c r="G50" s="14" t="s">
        <v>152</v>
      </c>
      <c r="H50" s="14" t="s">
        <v>226</v>
      </c>
      <c r="I50" s="86">
        <v>44085.767280092601</v>
      </c>
      <c r="J50" s="86">
        <v>44085.767280092601</v>
      </c>
      <c r="K50" s="5" t="s">
        <v>64</v>
      </c>
      <c r="L50" s="14" t="s">
        <v>32</v>
      </c>
      <c r="M50" s="86">
        <v>44085.475613425901</v>
      </c>
      <c r="N50" s="14">
        <v>8066</v>
      </c>
      <c r="O50" s="14" t="s">
        <v>227</v>
      </c>
      <c r="P50" s="16" t="s">
        <v>222</v>
      </c>
      <c r="Q50" s="14">
        <v>1437.4</v>
      </c>
      <c r="R50" s="14">
        <v>1314.4</v>
      </c>
      <c r="S50" s="5">
        <v>1259.3538560679999</v>
      </c>
      <c r="T50" s="5">
        <v>1240.0955183204494</v>
      </c>
      <c r="U50" s="14">
        <v>1.5292237090280242E-2</v>
      </c>
      <c r="V50" s="5">
        <v>104.40390611373144</v>
      </c>
      <c r="W50" s="5">
        <v>7.11</v>
      </c>
      <c r="X50" s="75">
        <v>-1</v>
      </c>
      <c r="Y50" s="76">
        <v>1</v>
      </c>
      <c r="Z50" s="22" t="s">
        <v>228</v>
      </c>
      <c r="AA50" s="9"/>
    </row>
    <row xmlns:x14ac="http://schemas.microsoft.com/office/spreadsheetml/2009/9/ac" r="51" x14ac:dyDescent="0.25">
      <c r="A51" s="14">
        <v>50</v>
      </c>
      <c r="B51" s="14" t="s">
        <v>157</v>
      </c>
      <c r="C51" s="14" t="s">
        <v>158</v>
      </c>
      <c r="D51" s="5" t="s">
        <v>45</v>
      </c>
      <c r="E51" s="14">
        <v>36.69</v>
      </c>
      <c r="F51" s="14">
        <v>-108.48139999999999</v>
      </c>
      <c r="G51" s="14" t="s">
        <v>152</v>
      </c>
      <c r="H51" s="14" t="s">
        <v>159</v>
      </c>
      <c r="I51" s="86">
        <v>45206.758414351898</v>
      </c>
      <c r="J51" s="86">
        <v>45206.758414351898</v>
      </c>
      <c r="K51" s="5" t="s">
        <v>48</v>
      </c>
      <c r="L51" s="16" t="s">
        <v>32</v>
      </c>
      <c r="M51" s="86">
        <v>45206.466747685197</v>
      </c>
      <c r="N51" s="5">
        <v>2442</v>
      </c>
      <c r="O51" s="16" t="s">
        <v>160</v>
      </c>
      <c r="P51" s="16" t="s">
        <v>125</v>
      </c>
      <c r="Q51" s="21">
        <v>1532.3</v>
      </c>
      <c r="R51" s="21">
        <v>1509.9</v>
      </c>
      <c r="S51" s="5">
        <v>1386.0149894668</v>
      </c>
      <c r="T51" s="5">
        <v>939.22651416283156</v>
      </c>
      <c r="U51" s="14">
        <v>0.32235472105236607</v>
      </c>
      <c r="V51" s="5">
        <v>309.6269892117021</v>
      </c>
      <c r="W51" s="5">
        <v>1.7</v>
      </c>
      <c r="X51" s="75">
        <v>-1</v>
      </c>
      <c r="Y51" s="76">
        <v>1</v>
      </c>
      <c r="Z51" s="22" t="s">
        <v>161</v>
      </c>
      <c r="AA51" s="9"/>
    </row>
    <row xmlns:x14ac="http://schemas.microsoft.com/office/spreadsheetml/2009/9/ac" r="52" x14ac:dyDescent="0.25">
      <c r="A52" s="14">
        <v>51</v>
      </c>
      <c r="B52" s="14" t="s">
        <v>218</v>
      </c>
      <c r="C52" s="14" t="s">
        <v>219</v>
      </c>
      <c r="D52" s="14" t="s">
        <v>62</v>
      </c>
      <c r="E52" s="14">
        <v>41.7378</v>
      </c>
      <c r="F52" s="14">
        <v>-108.78749999999999</v>
      </c>
      <c r="G52" s="14" t="s">
        <v>152</v>
      </c>
      <c r="H52" s="14" t="s">
        <v>220</v>
      </c>
      <c r="I52" s="86">
        <v>44056.7671990741</v>
      </c>
      <c r="J52" s="86">
        <v>44056.7671990741</v>
      </c>
      <c r="K52" s="5" t="s">
        <v>64</v>
      </c>
      <c r="L52" s="14" t="s">
        <v>32</v>
      </c>
      <c r="M52" s="86">
        <v>44056.475532407399</v>
      </c>
      <c r="N52" s="14">
        <v>8066</v>
      </c>
      <c r="O52" s="14" t="s">
        <v>221</v>
      </c>
      <c r="P52" s="16" t="s">
        <v>222</v>
      </c>
      <c r="Q52" s="14">
        <v>1902.1</v>
      </c>
      <c r="R52" s="14">
        <v>1640.8</v>
      </c>
      <c r="S52" s="5">
        <v>1630.7371449292</v>
      </c>
      <c r="T52" s="5">
        <v>941.4086054865312</v>
      </c>
      <c r="U52" s="14">
        <v>0.42270977979875268</v>
      </c>
      <c r="V52" s="5">
        <v>92.003408673125591</v>
      </c>
      <c r="W52" s="5">
        <v>5.41</v>
      </c>
      <c r="X52" s="75">
        <v>1</v>
      </c>
      <c r="Y52" s="76">
        <v>1</v>
      </c>
      <c r="Z52" s="22" t="s">
        <v>223</v>
      </c>
      <c r="AA52" s="9"/>
    </row>
    <row xmlns:x14ac="http://schemas.microsoft.com/office/spreadsheetml/2009/9/ac" r="53" x14ac:dyDescent="0.25">
      <c r="A53" s="14">
        <v>52</v>
      </c>
      <c r="B53" s="14" t="s">
        <v>189</v>
      </c>
      <c r="C53" s="14" t="s">
        <v>190</v>
      </c>
      <c r="D53" s="14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191</v>
      </c>
      <c r="I53" s="86">
        <v>44108.772638888899</v>
      </c>
      <c r="J53" s="86">
        <v>44108.772638888899</v>
      </c>
      <c r="K53" s="5" t="s">
        <v>185</v>
      </c>
      <c r="L53" s="14" t="s">
        <v>32</v>
      </c>
      <c r="M53" s="86">
        <v>44108.480972222198</v>
      </c>
      <c r="N53" s="14">
        <v>6165</v>
      </c>
      <c r="O53" s="14" t="s">
        <v>192</v>
      </c>
      <c r="P53" s="16" t="s">
        <v>187</v>
      </c>
      <c r="Q53" s="14">
        <v>656</v>
      </c>
      <c r="R53" s="14">
        <v>681.6</v>
      </c>
      <c r="S53" s="5">
        <v>607.49928509013296</v>
      </c>
      <c r="T53" s="5">
        <v>663.27497219972281</v>
      </c>
      <c r="U53" s="14">
        <v>9.1811938677943586E-2</v>
      </c>
      <c r="V53" s="5">
        <v>162.56235283200886</v>
      </c>
      <c r="W53" s="5">
        <v>2.13</v>
      </c>
      <c r="X53" s="75">
        <v>1</v>
      </c>
      <c r="Y53" s="76">
        <v>1</v>
      </c>
      <c r="Z53" s="22" t="s">
        <v>59</v>
      </c>
      <c r="AA53" s="9"/>
    </row>
    <row xmlns:x14ac="http://schemas.microsoft.com/office/spreadsheetml/2009/9/ac" r="54" x14ac:dyDescent="0.25">
      <c r="A54" s="14">
        <v>53</v>
      </c>
      <c r="B54" s="14" t="s">
        <v>181</v>
      </c>
      <c r="C54" s="14" t="s">
        <v>182</v>
      </c>
      <c r="D54" s="5" t="s">
        <v>183</v>
      </c>
      <c r="E54" s="14">
        <v>39.174700000000001</v>
      </c>
      <c r="F54" s="14">
        <v>-111.02889999999999</v>
      </c>
      <c r="G54" s="14" t="s">
        <v>152</v>
      </c>
      <c r="H54" s="14" t="s">
        <v>184</v>
      </c>
      <c r="I54" s="86">
        <v>44079.772592592592</v>
      </c>
      <c r="J54" s="86">
        <v>44079.772592592592</v>
      </c>
      <c r="K54" s="5" t="s">
        <v>185</v>
      </c>
      <c r="L54" s="16" t="s">
        <v>32</v>
      </c>
      <c r="M54" s="86">
        <v>44079.480925925905</v>
      </c>
      <c r="N54" s="5">
        <v>6165</v>
      </c>
      <c r="O54" s="16" t="s">
        <v>186</v>
      </c>
      <c r="P54" s="16" t="s">
        <v>187</v>
      </c>
      <c r="Q54" s="21">
        <v>1057.9000000000001</v>
      </c>
      <c r="R54" s="21">
        <v>1295.5999999999999</v>
      </c>
      <c r="S54" s="5">
        <v>1074.7175698849301</v>
      </c>
      <c r="T54" s="5">
        <v>488.64546739959388</v>
      </c>
      <c r="U54" s="14">
        <v>0.54532662246145924</v>
      </c>
      <c r="V54" s="5">
        <v>138.43463851351603</v>
      </c>
      <c r="W54" s="5">
        <v>1.91</v>
      </c>
      <c r="X54" s="75">
        <v>1</v>
      </c>
      <c r="Y54" s="76">
        <v>1</v>
      </c>
      <c r="Z54" s="22" t="s">
        <v>188</v>
      </c>
      <c r="AA54" s="9"/>
    </row>
    <row xmlns:x14ac="http://schemas.microsoft.com/office/spreadsheetml/2009/9/ac" r="55" x14ac:dyDescent="0.25">
      <c r="A55" s="14">
        <v>54</v>
      </c>
      <c r="B55" s="14" t="s">
        <v>502</v>
      </c>
      <c r="C55" s="14" t="s">
        <v>503</v>
      </c>
      <c r="D55" s="5" t="s">
        <v>336</v>
      </c>
      <c r="E55" s="14">
        <v>39.384399999999999</v>
      </c>
      <c r="F55" s="14">
        <v>-80.332499999999996</v>
      </c>
      <c r="G55" s="14" t="s">
        <v>152</v>
      </c>
      <c r="H55" s="14" t="s">
        <v>504</v>
      </c>
      <c r="I55" s="16">
        <v>44801.687430555598</v>
      </c>
      <c r="J55" s="16">
        <v>44801.687430555598</v>
      </c>
      <c r="K55" s="5" t="s">
        <v>338</v>
      </c>
      <c r="L55" s="16" t="s">
        <v>40</v>
      </c>
      <c r="M55" s="16">
        <v>44801.479097222196</v>
      </c>
      <c r="N55" s="5">
        <v>3944</v>
      </c>
      <c r="O55" s="16" t="s">
        <v>505</v>
      </c>
      <c r="P55" s="16" t="s">
        <v>283</v>
      </c>
      <c r="Q55" s="21">
        <v>2026.3</v>
      </c>
      <c r="R55" s="21">
        <v>2030.1</v>
      </c>
      <c r="S55" s="5">
        <v>1839.8946346344701</v>
      </c>
      <c r="T55" s="5">
        <v>242.12672343290953</v>
      </c>
      <c r="U55" s="14">
        <v>0.86840185363059519</v>
      </c>
      <c r="V55" s="5">
        <v>34.211531044640935</v>
      </c>
      <c r="W55" s="5">
        <v>2.02</v>
      </c>
      <c r="X55" s="75">
        <v>1</v>
      </c>
      <c r="Y55" s="76">
        <v>0</v>
      </c>
      <c r="Z55" s="22" t="s">
        <v>506</v>
      </c>
      <c r="AA55" s="9"/>
    </row>
    <row xmlns:x14ac="http://schemas.microsoft.com/office/spreadsheetml/2009/9/ac" r="56" x14ac:dyDescent="0.25">
      <c r="A56" s="14">
        <v>55</v>
      </c>
      <c r="B56" s="14" t="s">
        <v>311</v>
      </c>
      <c r="C56" s="14" t="s">
        <v>312</v>
      </c>
      <c r="D56" s="5" t="s">
        <v>37</v>
      </c>
      <c r="E56" s="5">
        <v>38.584699999999998</v>
      </c>
      <c r="F56" s="5">
        <v>-85.411699999999996</v>
      </c>
      <c r="G56" s="14" t="s">
        <v>152</v>
      </c>
      <c r="H56" s="14" t="s">
        <v>313</v>
      </c>
      <c r="I56" s="86">
        <v>44647.70224537039</v>
      </c>
      <c r="J56" s="86">
        <v>44647.70224537039</v>
      </c>
      <c r="K56" s="5" t="s">
        <v>39</v>
      </c>
      <c r="L56" s="16" t="s">
        <v>40</v>
      </c>
      <c r="M56" s="86">
        <v>44647.493912037004</v>
      </c>
      <c r="N56" s="5">
        <v>6071</v>
      </c>
      <c r="O56" s="16" t="s">
        <v>314</v>
      </c>
      <c r="P56" s="16" t="s">
        <v>80</v>
      </c>
      <c r="Q56" s="21">
        <v>412.9</v>
      </c>
      <c r="R56" s="21">
        <v>409.2</v>
      </c>
      <c r="S56" s="5">
        <v>371.72348313869998</v>
      </c>
      <c r="T56" s="5">
        <v>338.52369522471565</v>
      </c>
      <c r="U56" s="14">
        <v>8.9313130377605424E-2</v>
      </c>
      <c r="V56" s="5">
        <v>54.897563970256918</v>
      </c>
      <c r="W56" s="5">
        <v>3.62</v>
      </c>
      <c r="X56" s="75">
        <v>1</v>
      </c>
      <c r="Y56" s="76">
        <v>1</v>
      </c>
      <c r="Z56" s="22"/>
      <c r="AA56" s="9"/>
    </row>
    <row xmlns:x14ac="http://schemas.microsoft.com/office/spreadsheetml/2009/9/ac" r="57" x14ac:dyDescent="0.25">
      <c r="A57" s="14">
        <v>56</v>
      </c>
      <c r="B57" s="14" t="s">
        <v>491</v>
      </c>
      <c r="C57" s="14" t="s">
        <v>492</v>
      </c>
      <c r="D57" s="5" t="s">
        <v>493</v>
      </c>
      <c r="E57" s="14">
        <v>36.315600000000003</v>
      </c>
      <c r="F57" s="14">
        <v>-86.400599999999997</v>
      </c>
      <c r="G57" s="14" t="s">
        <v>152</v>
      </c>
      <c r="H57" s="14" t="s">
        <v>313</v>
      </c>
      <c r="I57" s="16">
        <v>44647.7026736111</v>
      </c>
      <c r="J57" s="16">
        <v>44647.7026736111</v>
      </c>
      <c r="K57" s="5" t="s">
        <v>494</v>
      </c>
      <c r="L57" s="16" t="s">
        <v>56</v>
      </c>
      <c r="M57" s="16">
        <v>44647.4526736111</v>
      </c>
      <c r="N57" s="5">
        <v>3403</v>
      </c>
      <c r="O57" s="16" t="s">
        <v>314</v>
      </c>
      <c r="P57" s="16" t="s">
        <v>495</v>
      </c>
      <c r="Q57" s="21">
        <v>307</v>
      </c>
      <c r="R57" s="21">
        <v>306.39999999999998</v>
      </c>
      <c r="S57" s="5">
        <v>278.04305096259998</v>
      </c>
      <c r="T57" s="5">
        <v>179.48426459420781</v>
      </c>
      <c r="U57" s="14">
        <v>0.35447311496250794</v>
      </c>
      <c r="V57" s="5">
        <v>29.13117900194424</v>
      </c>
      <c r="W57" s="5">
        <v>2.48</v>
      </c>
      <c r="X57" s="75">
        <v>1</v>
      </c>
      <c r="Y57" s="76">
        <v>0</v>
      </c>
      <c r="Z57" s="14"/>
      <c r="AA57" s="9"/>
    </row>
    <row xmlns:x14ac="http://schemas.microsoft.com/office/spreadsheetml/2009/9/ac" r="58" x14ac:dyDescent="0.25">
      <c r="A58" s="14">
        <v>57</v>
      </c>
      <c r="B58" s="14" t="s">
        <v>567</v>
      </c>
      <c r="C58" s="14" t="s">
        <v>568</v>
      </c>
      <c r="D58" s="5" t="s">
        <v>493</v>
      </c>
      <c r="E58" s="14">
        <v>36.315600000000003</v>
      </c>
      <c r="F58" s="14">
        <v>-86.400599999999997</v>
      </c>
      <c r="G58" s="14" t="s">
        <v>152</v>
      </c>
      <c r="H58" s="14" t="s">
        <v>569</v>
      </c>
      <c r="I58" s="16">
        <v>44838.702465277798</v>
      </c>
      <c r="J58" s="16">
        <v>44838.702465277798</v>
      </c>
      <c r="K58" s="5" t="s">
        <v>494</v>
      </c>
      <c r="L58" s="16" t="s">
        <v>56</v>
      </c>
      <c r="M58" s="16">
        <v>44838.452465277798</v>
      </c>
      <c r="N58" s="5">
        <v>3403</v>
      </c>
      <c r="O58" s="16" t="s">
        <v>570</v>
      </c>
      <c r="P58" s="16" t="s">
        <v>495</v>
      </c>
      <c r="Q58" s="21">
        <v>758.6</v>
      </c>
      <c r="R58" s="21">
        <v>764.3</v>
      </c>
      <c r="S58" s="5">
        <v>692.58565382929999</v>
      </c>
      <c r="T58" s="5">
        <v>938.25561937733596</v>
      </c>
      <c r="U58" s="14">
        <v>0.35471419916038999</v>
      </c>
      <c r="V58" s="5">
        <v>146.428506774303</v>
      </c>
      <c r="W58" s="5">
        <v>1.48</v>
      </c>
      <c r="X58" s="75">
        <v>-1</v>
      </c>
      <c r="Y58" s="76">
        <v>-2</v>
      </c>
      <c r="Z58" s="22" t="s">
        <v>571</v>
      </c>
      <c r="AA58" s="9"/>
    </row>
    <row xmlns:x14ac="http://schemas.microsoft.com/office/spreadsheetml/2009/9/ac" r="59" x14ac:dyDescent="0.25">
      <c r="A59" s="14">
        <v>58</v>
      </c>
      <c r="B59" s="14" t="s">
        <v>480</v>
      </c>
      <c r="C59" s="14" t="s">
        <v>481</v>
      </c>
      <c r="D59" s="5" t="s">
        <v>136</v>
      </c>
      <c r="E59" s="14">
        <v>37.151699999999998</v>
      </c>
      <c r="F59" s="14">
        <v>-88.775000000000006</v>
      </c>
      <c r="G59" s="14" t="s">
        <v>152</v>
      </c>
      <c r="H59" s="14" t="s">
        <v>482</v>
      </c>
      <c r="I59" s="16">
        <v>44502.710300925901</v>
      </c>
      <c r="J59" s="16">
        <v>44502.710300925901</v>
      </c>
      <c r="K59" s="5" t="s">
        <v>39</v>
      </c>
      <c r="L59" s="16" t="s">
        <v>56</v>
      </c>
      <c r="M59" s="16">
        <v>44502.460300925901</v>
      </c>
      <c r="N59" s="5">
        <v>1379</v>
      </c>
      <c r="O59" s="16" t="s">
        <v>483</v>
      </c>
      <c r="P59" s="16" t="s">
        <v>242</v>
      </c>
      <c r="Q59" s="21">
        <v>430.399</v>
      </c>
      <c r="R59" s="21">
        <v>432.9</v>
      </c>
      <c r="S59" s="5">
        <v>390.52703387908502</v>
      </c>
      <c r="T59" s="5">
        <v>799.02849111664898</v>
      </c>
      <c r="U59" s="14">
        <v>1.0460260668254895</v>
      </c>
      <c r="V59" s="5">
        <v>90.965625382746822</v>
      </c>
      <c r="W59" s="5">
        <v>3.01</v>
      </c>
      <c r="X59" s="75">
        <v>1</v>
      </c>
      <c r="Y59" s="76">
        <v>0</v>
      </c>
      <c r="Z59" s="22" t="s">
        <v>484</v>
      </c>
      <c r="AA59" s="9"/>
    </row>
    <row xmlns:x14ac="http://schemas.microsoft.com/office/spreadsheetml/2009/9/ac" r="60" x14ac:dyDescent="0.25">
      <c r="A60" s="14">
        <v>59</v>
      </c>
      <c r="B60" s="14" t="s">
        <v>300</v>
      </c>
      <c r="C60" s="14" t="s">
        <v>301</v>
      </c>
      <c r="D60" s="5" t="s">
        <v>136</v>
      </c>
      <c r="E60" s="5">
        <v>37.151699999999998</v>
      </c>
      <c r="F60" s="5">
        <v>-88.775000000000006</v>
      </c>
      <c r="G60" s="14" t="s">
        <v>152</v>
      </c>
      <c r="H60" s="14" t="s">
        <v>302</v>
      </c>
      <c r="I60" s="86">
        <v>44528.711099537002</v>
      </c>
      <c r="J60" s="86">
        <v>44528.711099537002</v>
      </c>
      <c r="K60" s="5" t="s">
        <v>39</v>
      </c>
      <c r="L60" s="16" t="s">
        <v>56</v>
      </c>
      <c r="M60" s="86">
        <v>44528.461099537002</v>
      </c>
      <c r="N60" s="5">
        <v>1379</v>
      </c>
      <c r="O60" s="16" t="s">
        <v>303</v>
      </c>
      <c r="P60" s="16" t="s">
        <v>304</v>
      </c>
      <c r="Q60" s="21">
        <v>406.4</v>
      </c>
      <c r="R60" s="21">
        <v>406.4</v>
      </c>
      <c r="S60" s="5">
        <v>368.679878336</v>
      </c>
      <c r="T60" s="5">
        <v>290.99570557823517</v>
      </c>
      <c r="U60" s="14">
        <v>0.21070901159126074</v>
      </c>
      <c r="V60" s="5">
        <v>57.101341805873695</v>
      </c>
      <c r="W60" s="5">
        <v>3.51</v>
      </c>
      <c r="X60" s="75">
        <v>1</v>
      </c>
      <c r="Y60" s="76">
        <v>1</v>
      </c>
      <c r="Z60" s="22" t="s">
        <v>92</v>
      </c>
      <c r="AA60" s="9"/>
    </row>
    <row xmlns:x14ac="http://schemas.microsoft.com/office/spreadsheetml/2009/9/ac" r="61" x14ac:dyDescent="0.25">
      <c r="A61" s="14">
        <v>60</v>
      </c>
      <c r="B61" s="14" t="s">
        <v>295</v>
      </c>
      <c r="C61" s="14" t="s">
        <v>296</v>
      </c>
      <c r="D61" s="5" t="s">
        <v>136</v>
      </c>
      <c r="E61" s="5">
        <v>37.151699999999998</v>
      </c>
      <c r="F61" s="5">
        <v>-88.775000000000006</v>
      </c>
      <c r="G61" s="14" t="s">
        <v>152</v>
      </c>
      <c r="H61" s="14" t="s">
        <v>297</v>
      </c>
      <c r="I61" s="86">
        <v>44215.710335648102</v>
      </c>
      <c r="J61" s="86">
        <v>44215.710335648102</v>
      </c>
      <c r="K61" s="5" t="s">
        <v>39</v>
      </c>
      <c r="L61" s="16" t="s">
        <v>56</v>
      </c>
      <c r="M61" s="86">
        <v>44215.460335648102</v>
      </c>
      <c r="N61" s="5">
        <v>1379</v>
      </c>
      <c r="O61" s="16" t="s">
        <v>298</v>
      </c>
      <c r="P61" s="16" t="s">
        <v>242</v>
      </c>
      <c r="Q61" s="21">
        <v>868.50099999999998</v>
      </c>
      <c r="R61" s="21">
        <v>669.40099999999995</v>
      </c>
      <c r="S61" s="5">
        <v>781.87017115027299</v>
      </c>
      <c r="T61" s="5">
        <v>715.53712664133991</v>
      </c>
      <c r="U61" s="14">
        <v>8.4838950194691704E-2</v>
      </c>
      <c r="V61" s="5">
        <v>274.90966521258002</v>
      </c>
      <c r="W61" s="5">
        <v>1.57</v>
      </c>
      <c r="X61" s="75">
        <v>1</v>
      </c>
      <c r="Y61" s="76">
        <v>1</v>
      </c>
      <c r="Z61" s="22" t="s">
        <v>299</v>
      </c>
      <c r="AA61" s="9"/>
    </row>
    <row xmlns:x14ac="http://schemas.microsoft.com/office/spreadsheetml/2009/9/ac" r="62" x14ac:dyDescent="0.25">
      <c r="A62" s="14">
        <v>61</v>
      </c>
      <c r="B62" s="14" t="s">
        <v>520</v>
      </c>
      <c r="C62" s="14" t="s">
        <v>521</v>
      </c>
      <c r="D62" s="5" t="s">
        <v>136</v>
      </c>
      <c r="E62" s="5">
        <v>37.151699999999998</v>
      </c>
      <c r="F62" s="5">
        <v>-88.775000000000006</v>
      </c>
      <c r="G62" s="14" t="s">
        <v>152</v>
      </c>
      <c r="H62" s="14" t="s">
        <v>522</v>
      </c>
      <c r="I62" s="16">
        <v>44186.710462962998</v>
      </c>
      <c r="J62" s="16">
        <v>44186.710462962998</v>
      </c>
      <c r="K62" s="5" t="s">
        <v>39</v>
      </c>
      <c r="L62" s="16" t="s">
        <v>56</v>
      </c>
      <c r="M62" s="16">
        <v>44186.460462962998</v>
      </c>
      <c r="N62" s="5">
        <v>1379</v>
      </c>
      <c r="O62" s="16" t="s">
        <v>523</v>
      </c>
      <c r="P62" s="16" t="s">
        <v>304</v>
      </c>
      <c r="Q62" s="21">
        <v>386.9</v>
      </c>
      <c r="R62" s="21">
        <v>386.59899999999999</v>
      </c>
      <c r="S62" s="5">
        <v>350.97612277566299</v>
      </c>
      <c r="T62" s="5">
        <v>333.35173821295297</v>
      </c>
      <c r="U62" s="14">
        <v>5.0215337793719887E-2</v>
      </c>
      <c r="V62" s="5">
        <v>49.104725801820791</v>
      </c>
      <c r="W62" s="5">
        <v>6.44</v>
      </c>
      <c r="X62" s="75">
        <v>-1</v>
      </c>
      <c r="Y62" s="76">
        <v>0</v>
      </c>
      <c r="Z62" s="22" t="s">
        <v>475</v>
      </c>
      <c r="AA62" s="9"/>
    </row>
    <row xmlns:x14ac="http://schemas.microsoft.com/office/spreadsheetml/2009/9/ac" r="63" x14ac:dyDescent="0.25">
      <c r="A63" s="14">
        <v>62</v>
      </c>
      <c r="B63" s="14" t="s">
        <v>476</v>
      </c>
      <c r="C63" s="14" t="s">
        <v>477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478</v>
      </c>
      <c r="I63" s="16">
        <v>44464.717627314807</v>
      </c>
      <c r="J63" s="16">
        <v>44464.717627314807</v>
      </c>
      <c r="K63" s="5" t="s">
        <v>365</v>
      </c>
      <c r="L63" s="16" t="s">
        <v>56</v>
      </c>
      <c r="M63" s="16">
        <v>44464.467627314807</v>
      </c>
      <c r="N63" s="5">
        <v>2103</v>
      </c>
      <c r="O63" s="16" t="s">
        <v>479</v>
      </c>
      <c r="P63" s="16" t="s">
        <v>474</v>
      </c>
      <c r="Q63" s="21">
        <v>1746.6</v>
      </c>
      <c r="R63" s="21">
        <v>1732.6</v>
      </c>
      <c r="S63" s="5">
        <v>1581.7370731726701</v>
      </c>
      <c r="T63" s="5">
        <v>510.64273742825935</v>
      </c>
      <c r="U63" s="14">
        <v>0.67716332499939125</v>
      </c>
      <c r="V63" s="5">
        <v>62.568248864212244</v>
      </c>
      <c r="W63" s="5">
        <v>2.94</v>
      </c>
      <c r="X63" s="75">
        <v>1</v>
      </c>
      <c r="Y63" s="76">
        <v>0</v>
      </c>
      <c r="Z63" s="22" t="s">
        <v>475</v>
      </c>
    </row>
    <row xmlns:x14ac="http://schemas.microsoft.com/office/spreadsheetml/2009/9/ac" r="64" x14ac:dyDescent="0.25">
      <c r="A64" s="14">
        <v>63</v>
      </c>
      <c r="B64" s="14" t="s">
        <v>470</v>
      </c>
      <c r="C64" s="14" t="s">
        <v>471</v>
      </c>
      <c r="D64" s="5" t="s">
        <v>363</v>
      </c>
      <c r="E64" s="5">
        <v>38.558300000000003</v>
      </c>
      <c r="F64" s="5">
        <v>-90.836100000000002</v>
      </c>
      <c r="G64" s="14" t="s">
        <v>152</v>
      </c>
      <c r="H64" s="14" t="s">
        <v>472</v>
      </c>
      <c r="I64" s="16">
        <v>44574.717581018493</v>
      </c>
      <c r="J64" s="16">
        <v>44574.717581018493</v>
      </c>
      <c r="K64" s="5" t="s">
        <v>365</v>
      </c>
      <c r="L64" s="16" t="s">
        <v>56</v>
      </c>
      <c r="M64" s="16">
        <v>44574.467581018493</v>
      </c>
      <c r="N64" s="5">
        <v>2103</v>
      </c>
      <c r="O64" s="16" t="s">
        <v>473</v>
      </c>
      <c r="P64" s="16" t="s">
        <v>474</v>
      </c>
      <c r="Q64" s="21">
        <v>1841.4</v>
      </c>
      <c r="R64" s="21">
        <v>1849.6</v>
      </c>
      <c r="S64" s="5">
        <v>1672.10174512407</v>
      </c>
      <c r="T64" s="5">
        <v>435.15721826851922</v>
      </c>
      <c r="U64" s="14">
        <v>0.73975434237930859</v>
      </c>
      <c r="V64" s="5">
        <v>72.944233173748387</v>
      </c>
      <c r="W64" s="5">
        <v>1.73</v>
      </c>
      <c r="X64" s="75">
        <v>1</v>
      </c>
      <c r="Y64" s="76">
        <v>0</v>
      </c>
      <c r="Z64" s="22" t="s">
        <v>475</v>
      </c>
    </row>
    <row xmlns:x14ac="http://schemas.microsoft.com/office/spreadsheetml/2009/9/ac" r="65" x14ac:dyDescent="0.25">
      <c r="A65" s="14">
        <v>64</v>
      </c>
      <c r="B65" s="14" t="s">
        <v>602</v>
      </c>
      <c r="C65" s="14" t="s">
        <v>603</v>
      </c>
      <c r="D65" s="5" t="s">
        <v>363</v>
      </c>
      <c r="E65" s="5">
        <v>38.558300000000003</v>
      </c>
      <c r="F65" s="5">
        <v>-90.836100000000002</v>
      </c>
      <c r="G65" s="14" t="s">
        <v>152</v>
      </c>
      <c r="H65" s="14" t="s">
        <v>604</v>
      </c>
      <c r="I65" s="16">
        <v>45014.713842592602</v>
      </c>
      <c r="J65" s="16">
        <v>45014.713842592602</v>
      </c>
      <c r="K65" s="5" t="s">
        <v>365</v>
      </c>
      <c r="L65" s="16" t="s">
        <v>56</v>
      </c>
      <c r="M65" s="16">
        <v>45014.463842592602</v>
      </c>
      <c r="N65" s="5">
        <v>2103</v>
      </c>
      <c r="O65" s="16" t="s">
        <v>605</v>
      </c>
      <c r="P65" s="16" t="s">
        <v>557</v>
      </c>
      <c r="Q65" s="21">
        <v>2464.5</v>
      </c>
      <c r="R65" s="21">
        <v>2453.1999999999998</v>
      </c>
      <c r="S65" s="5">
        <v>2234.5608198477698</v>
      </c>
      <c r="T65" s="5">
        <v>1526.3847359737699</v>
      </c>
      <c r="U65" s="14">
        <v>0.31691958329523001</v>
      </c>
      <c r="V65" s="5">
        <v>222.63071913952299</v>
      </c>
      <c r="W65" s="5">
        <v>1.58</v>
      </c>
      <c r="X65" s="75">
        <v>1</v>
      </c>
      <c r="Y65" s="76">
        <v>-3</v>
      </c>
      <c r="Z65" s="22" t="s">
        <v>606</v>
      </c>
    </row>
    <row xmlns:x14ac="http://schemas.microsoft.com/office/spreadsheetml/2009/9/ac" r="66" x14ac:dyDescent="0.25">
      <c r="A66" s="14">
        <v>65</v>
      </c>
      <c r="B66" s="14" t="s">
        <v>537</v>
      </c>
      <c r="C66" s="14" t="s">
        <v>538</v>
      </c>
      <c r="D66" s="5" t="s">
        <v>466</v>
      </c>
      <c r="E66" s="5">
        <v>34.4236</v>
      </c>
      <c r="F66" s="5">
        <v>-92.139200000000002</v>
      </c>
      <c r="G66" s="14" t="s">
        <v>152</v>
      </c>
      <c r="H66" s="14" t="s">
        <v>539</v>
      </c>
      <c r="I66" s="16">
        <v>44768.716817129593</v>
      </c>
      <c r="J66" s="16">
        <v>44768.716817129593</v>
      </c>
      <c r="K66" s="5" t="s">
        <v>468</v>
      </c>
      <c r="L66" s="16" t="s">
        <v>56</v>
      </c>
      <c r="M66" s="16">
        <v>44768.466817129593</v>
      </c>
      <c r="N66" s="5">
        <v>6009</v>
      </c>
      <c r="O66" s="16" t="s">
        <v>540</v>
      </c>
      <c r="P66" s="16" t="s">
        <v>125</v>
      </c>
      <c r="Q66" s="21">
        <v>1389.4</v>
      </c>
      <c r="R66" s="21">
        <v>1742.2</v>
      </c>
      <c r="S66" s="5">
        <v>1324.4534330104</v>
      </c>
      <c r="T66" s="5">
        <v>1342.8526737155601</v>
      </c>
      <c r="U66" s="14">
        <v>1.3891949876517099E-2</v>
      </c>
      <c r="V66" s="5">
        <v>119.211370676203</v>
      </c>
      <c r="W66" s="5">
        <v>3.47</v>
      </c>
      <c r="X66" s="75">
        <v>-1</v>
      </c>
      <c r="Y66" s="76">
        <v>1</v>
      </c>
      <c r="Z66" s="22" t="s">
        <v>1710</v>
      </c>
    </row>
    <row xmlns:x14ac="http://schemas.microsoft.com/office/spreadsheetml/2009/9/ac" r="67" x14ac:dyDescent="0.25">
      <c r="A67" s="14">
        <v>66</v>
      </c>
      <c r="B67" s="14" t="s">
        <v>534</v>
      </c>
      <c r="C67" s="14" t="s">
        <v>535</v>
      </c>
      <c r="D67" s="5" t="s">
        <v>466</v>
      </c>
      <c r="E67" s="5">
        <v>34.4236</v>
      </c>
      <c r="F67" s="5">
        <v>-92.139200000000002</v>
      </c>
      <c r="G67" s="14" t="s">
        <v>152</v>
      </c>
      <c r="H67" s="14" t="s">
        <v>472</v>
      </c>
      <c r="I67" s="16">
        <v>44574.718368055597</v>
      </c>
      <c r="J67" s="16">
        <v>44574.718368055597</v>
      </c>
      <c r="K67" s="5" t="s">
        <v>468</v>
      </c>
      <c r="L67" s="16" t="s">
        <v>56</v>
      </c>
      <c r="M67" s="16">
        <v>44574.468368055597</v>
      </c>
      <c r="N67" s="5">
        <v>6009</v>
      </c>
      <c r="O67" s="16" t="s">
        <v>473</v>
      </c>
      <c r="P67" s="16" t="s">
        <v>155</v>
      </c>
      <c r="Q67" s="21">
        <v>901.3</v>
      </c>
      <c r="R67" s="21">
        <v>897.1</v>
      </c>
      <c r="S67" s="5">
        <v>816.75656511679995</v>
      </c>
      <c r="T67" s="5">
        <v>311.62218102692259</v>
      </c>
      <c r="U67" s="14">
        <v>0.61846381855239918</v>
      </c>
      <c r="V67" s="5">
        <v>55.069193730179521</v>
      </c>
      <c r="W67" s="5">
        <v>2.2799999999999998</v>
      </c>
      <c r="X67" s="75">
        <v>1</v>
      </c>
      <c r="Y67" s="76">
        <v>0</v>
      </c>
      <c r="Z67" s="22" t="s">
        <v>536</v>
      </c>
    </row>
    <row xmlns:x14ac="http://schemas.microsoft.com/office/spreadsheetml/2009/9/ac" r="68" x14ac:dyDescent="0.25">
      <c r="A68" s="14">
        <v>67</v>
      </c>
      <c r="B68" s="14" t="s">
        <v>634</v>
      </c>
      <c r="C68" s="14" t="s">
        <v>635</v>
      </c>
      <c r="D68" s="5" t="s">
        <v>466</v>
      </c>
      <c r="E68" s="14">
        <v>34.4236</v>
      </c>
      <c r="F68" s="14">
        <v>-92.139200000000002</v>
      </c>
      <c r="G68" s="14" t="s">
        <v>152</v>
      </c>
      <c r="H68" s="14" t="s">
        <v>632</v>
      </c>
      <c r="I68" s="16">
        <v>44629.718275462998</v>
      </c>
      <c r="J68" s="16">
        <v>44629.718275462998</v>
      </c>
      <c r="K68" s="5" t="s">
        <v>468</v>
      </c>
      <c r="L68" s="16" t="s">
        <v>56</v>
      </c>
      <c r="M68" s="16">
        <v>44629.468275462998</v>
      </c>
      <c r="N68" s="5">
        <v>6009</v>
      </c>
      <c r="O68" s="16" t="s">
        <v>633</v>
      </c>
      <c r="P68" s="16" t="s">
        <v>155</v>
      </c>
      <c r="Q68" s="21">
        <v>280.3</v>
      </c>
      <c r="R68" s="21">
        <v>279.10000000000002</v>
      </c>
      <c r="S68" s="5">
        <v>254.02987089480001</v>
      </c>
      <c r="T68" s="5">
        <v>766.21470602888496</v>
      </c>
      <c r="U68" s="14">
        <v>2.0162386152854999</v>
      </c>
      <c r="V68" s="5">
        <v>77.203037933943307</v>
      </c>
      <c r="W68" s="5">
        <v>2.88</v>
      </c>
      <c r="X68" s="75">
        <v>1</v>
      </c>
      <c r="Y68" s="76">
        <v>-10</v>
      </c>
      <c r="Z68" s="22" t="s">
        <v>1709</v>
      </c>
    </row>
    <row xmlns:x14ac="http://schemas.microsoft.com/office/spreadsheetml/2009/9/ac" r="69" x14ac:dyDescent="0.25">
      <c r="A69" s="14">
        <v>68</v>
      </c>
      <c r="B69" s="14" t="s">
        <v>529</v>
      </c>
      <c r="C69" s="14" t="s">
        <v>530</v>
      </c>
      <c r="D69" s="5" t="s">
        <v>466</v>
      </c>
      <c r="E69" s="5">
        <v>34.4236</v>
      </c>
      <c r="F69" s="5">
        <v>-92.139200000000002</v>
      </c>
      <c r="G69" s="14" t="s">
        <v>152</v>
      </c>
      <c r="H69" s="14" t="s">
        <v>531</v>
      </c>
      <c r="I69" s="16">
        <v>45234.710902777799</v>
      </c>
      <c r="J69" s="16">
        <v>45234.710902777799</v>
      </c>
      <c r="K69" s="5" t="s">
        <v>468</v>
      </c>
      <c r="L69" s="16" t="s">
        <v>56</v>
      </c>
      <c r="M69" s="16">
        <v>45234.460902777799</v>
      </c>
      <c r="N69" s="5">
        <v>6009</v>
      </c>
      <c r="O69" s="16" t="s">
        <v>532</v>
      </c>
      <c r="P69" s="16" t="s">
        <v>304</v>
      </c>
      <c r="Q69" s="21">
        <v>537.29999999999995</v>
      </c>
      <c r="R69" s="21">
        <v>433.2</v>
      </c>
      <c r="S69" s="5">
        <v>482.70846423030002</v>
      </c>
      <c r="T69" s="5">
        <v>410.17310513947518</v>
      </c>
      <c r="U69" s="14">
        <v>0.15026742737251494</v>
      </c>
      <c r="V69" s="5">
        <v>66.760924384521687</v>
      </c>
      <c r="W69" s="5">
        <v>0.86</v>
      </c>
      <c r="X69" s="75">
        <v>-1</v>
      </c>
      <c r="Y69" s="76">
        <v>1</v>
      </c>
      <c r="Z69" s="22"/>
    </row>
    <row xmlns:x14ac="http://schemas.microsoft.com/office/spreadsheetml/2009/9/ac" r="70" x14ac:dyDescent="0.25">
      <c r="A70" s="14">
        <v>69</v>
      </c>
      <c r="B70" s="14" t="s">
        <v>524</v>
      </c>
      <c r="C70" s="14" t="s">
        <v>525</v>
      </c>
      <c r="D70" s="5" t="s">
        <v>307</v>
      </c>
      <c r="E70" s="5">
        <v>45.379199999999997</v>
      </c>
      <c r="F70" s="5">
        <v>-93.895799999999994</v>
      </c>
      <c r="G70" s="14" t="s">
        <v>152</v>
      </c>
      <c r="H70" s="14" t="s">
        <v>526</v>
      </c>
      <c r="I70" s="16">
        <v>44640.730023148106</v>
      </c>
      <c r="J70" s="16">
        <v>44640.730023148106</v>
      </c>
      <c r="K70" s="5" t="s">
        <v>309</v>
      </c>
      <c r="L70" s="16" t="s">
        <v>56</v>
      </c>
      <c r="M70" s="16">
        <v>44640.480023148106</v>
      </c>
      <c r="N70" s="5">
        <v>6090</v>
      </c>
      <c r="O70" s="16" t="s">
        <v>527</v>
      </c>
      <c r="P70" s="16" t="s">
        <v>197</v>
      </c>
      <c r="Q70" s="21">
        <v>1451.2</v>
      </c>
      <c r="R70" s="21">
        <v>1311.2</v>
      </c>
      <c r="S70" s="5">
        <v>1250.8867984946701</v>
      </c>
      <c r="T70" s="5">
        <v>471.28706391608137</v>
      </c>
      <c r="U70" s="14">
        <v>0.62323763870301208</v>
      </c>
      <c r="V70" s="5">
        <v>71.585589223559836</v>
      </c>
      <c r="W70" s="5">
        <v>1.91</v>
      </c>
      <c r="X70" s="75">
        <v>-1</v>
      </c>
      <c r="Y70" s="76">
        <v>0</v>
      </c>
      <c r="Z70" s="22" t="s">
        <v>528</v>
      </c>
    </row>
    <row xmlns:x14ac="http://schemas.microsoft.com/office/spreadsheetml/2009/9/ac" r="71" x14ac:dyDescent="0.25">
      <c r="A71" s="14">
        <v>70</v>
      </c>
      <c r="B71" s="14" t="s">
        <v>305</v>
      </c>
      <c r="C71" s="14" t="s">
        <v>306</v>
      </c>
      <c r="D71" s="5" t="s">
        <v>307</v>
      </c>
      <c r="E71" s="5">
        <v>45.379199999999997</v>
      </c>
      <c r="F71" s="5">
        <v>-93.895799999999994</v>
      </c>
      <c r="G71" s="14" t="s">
        <v>152</v>
      </c>
      <c r="H71" s="14" t="s">
        <v>308</v>
      </c>
      <c r="I71" s="86">
        <v>44831.729953703703</v>
      </c>
      <c r="J71" s="86">
        <v>44831.729953703703</v>
      </c>
      <c r="K71" s="5" t="s">
        <v>309</v>
      </c>
      <c r="L71" s="16" t="s">
        <v>56</v>
      </c>
      <c r="M71" s="86">
        <v>44831.479953703703</v>
      </c>
      <c r="N71" s="5">
        <v>6090</v>
      </c>
      <c r="O71" s="16" t="s">
        <v>310</v>
      </c>
      <c r="P71" s="16" t="s">
        <v>197</v>
      </c>
      <c r="Q71" s="21">
        <v>1052.9000000000001</v>
      </c>
      <c r="R71" s="21">
        <v>1052.9000000000001</v>
      </c>
      <c r="S71" s="5">
        <v>955.17481274600004</v>
      </c>
      <c r="T71" s="5">
        <v>1517.5157841448965</v>
      </c>
      <c r="U71" s="14">
        <v>0.58873094630944178</v>
      </c>
      <c r="V71" s="5">
        <v>245.73953213051595</v>
      </c>
      <c r="W71" s="5">
        <v>3.34</v>
      </c>
      <c r="X71" s="75">
        <v>1</v>
      </c>
      <c r="Y71" s="76">
        <v>1</v>
      </c>
      <c r="Z71" s="22" t="s">
        <v>188</v>
      </c>
    </row>
    <row xmlns:x14ac="http://schemas.microsoft.com/office/spreadsheetml/2009/9/ac" r="72" x14ac:dyDescent="0.25">
      <c r="A72" s="14">
        <v>71</v>
      </c>
      <c r="B72" s="14" t="s">
        <v>507</v>
      </c>
      <c r="C72" s="14" t="s">
        <v>508</v>
      </c>
      <c r="D72" s="14" t="s">
        <v>115</v>
      </c>
      <c r="E72" s="14">
        <v>38.347189</v>
      </c>
      <c r="F72" s="14">
        <v>-94.646705900000001</v>
      </c>
      <c r="G72" s="14" t="s">
        <v>152</v>
      </c>
      <c r="H72" s="14" t="s">
        <v>281</v>
      </c>
      <c r="I72" s="16">
        <v>44536.727118055598</v>
      </c>
      <c r="J72" s="16">
        <v>44536.727118055598</v>
      </c>
      <c r="K72" s="5" t="s">
        <v>117</v>
      </c>
      <c r="L72" s="14" t="s">
        <v>56</v>
      </c>
      <c r="M72" s="16">
        <v>44536.477118055598</v>
      </c>
      <c r="N72" s="14">
        <v>1241</v>
      </c>
      <c r="O72" s="14" t="s">
        <v>282</v>
      </c>
      <c r="P72" s="16" t="s">
        <v>263</v>
      </c>
      <c r="Q72" s="14">
        <v>365.5</v>
      </c>
      <c r="R72" s="14">
        <v>442.9</v>
      </c>
      <c r="S72" s="5">
        <v>363.17326696420002</v>
      </c>
      <c r="T72" s="5">
        <v>521.34201294757963</v>
      </c>
      <c r="U72" s="14">
        <v>0.43551869141010086</v>
      </c>
      <c r="V72" s="5">
        <v>56.149821743958718</v>
      </c>
      <c r="W72" s="5">
        <v>4.78</v>
      </c>
      <c r="X72" s="75">
        <v>-1</v>
      </c>
      <c r="Y72" s="76">
        <v>0</v>
      </c>
      <c r="Z72" s="14"/>
    </row>
    <row xmlns:x14ac="http://schemas.microsoft.com/office/spreadsheetml/2009/9/ac" r="73" x14ac:dyDescent="0.25">
      <c r="A73" s="14">
        <v>72</v>
      </c>
      <c r="B73" s="14" t="s">
        <v>244</v>
      </c>
      <c r="C73" s="14" t="s">
        <v>245</v>
      </c>
      <c r="D73" s="5" t="s">
        <v>68</v>
      </c>
      <c r="E73" s="5">
        <v>32.259700000000002</v>
      </c>
      <c r="F73" s="5">
        <v>-94.570300000000003</v>
      </c>
      <c r="G73" s="14" t="s">
        <v>152</v>
      </c>
      <c r="H73" s="14" t="s">
        <v>246</v>
      </c>
      <c r="I73" s="86">
        <v>44287.722905092603</v>
      </c>
      <c r="J73" s="86">
        <v>44287.722905092603</v>
      </c>
      <c r="K73" s="5" t="s">
        <v>55</v>
      </c>
      <c r="L73" s="16" t="s">
        <v>56</v>
      </c>
      <c r="M73" s="86">
        <v>44287.472905092603</v>
      </c>
      <c r="N73" s="5">
        <v>6146</v>
      </c>
      <c r="O73" s="16" t="s">
        <v>247</v>
      </c>
      <c r="P73" s="16" t="s">
        <v>108</v>
      </c>
      <c r="Q73" s="21">
        <v>1201.3</v>
      </c>
      <c r="R73" s="21">
        <v>1170.4000000000001</v>
      </c>
      <c r="S73" s="5">
        <v>1080.45702534</v>
      </c>
      <c r="T73" s="5">
        <v>1106.0808013077296</v>
      </c>
      <c r="U73" s="14">
        <v>2.3715682684988179E-2</v>
      </c>
      <c r="V73" s="5">
        <v>186.8167796529909</v>
      </c>
      <c r="W73" s="5">
        <v>3.06</v>
      </c>
      <c r="X73" s="75">
        <v>-1</v>
      </c>
      <c r="Y73" s="76">
        <v>1</v>
      </c>
      <c r="Z73" s="22" t="s">
        <v>188</v>
      </c>
    </row>
    <row xmlns:x14ac="http://schemas.microsoft.com/office/spreadsheetml/2009/9/ac" r="74" x14ac:dyDescent="0.25">
      <c r="A74" s="14">
        <v>73</v>
      </c>
      <c r="B74" s="14" t="s">
        <v>509</v>
      </c>
      <c r="C74" s="14" t="s">
        <v>510</v>
      </c>
      <c r="D74" s="14" t="s">
        <v>115</v>
      </c>
      <c r="E74" s="14">
        <v>38.347189</v>
      </c>
      <c r="F74" s="14">
        <v>-94.646705900000001</v>
      </c>
      <c r="G74" s="14" t="s">
        <v>152</v>
      </c>
      <c r="H74" s="14" t="s">
        <v>511</v>
      </c>
      <c r="I74" s="16">
        <v>44452.727453703701</v>
      </c>
      <c r="J74" s="16">
        <v>44452.727453703701</v>
      </c>
      <c r="K74" s="5" t="s">
        <v>117</v>
      </c>
      <c r="L74" s="14" t="s">
        <v>56</v>
      </c>
      <c r="M74" s="16">
        <v>44452.477453703701</v>
      </c>
      <c r="N74" s="14">
        <v>1241</v>
      </c>
      <c r="O74" s="14" t="s">
        <v>512</v>
      </c>
      <c r="P74" s="16" t="s">
        <v>263</v>
      </c>
      <c r="Q74" s="14">
        <v>662.6</v>
      </c>
      <c r="R74" s="14">
        <v>671</v>
      </c>
      <c r="S74" s="5">
        <v>604.52976704119999</v>
      </c>
      <c r="T74" s="5">
        <v>729.2386832780179</v>
      </c>
      <c r="U74" s="14">
        <v>0.20629077844618152</v>
      </c>
      <c r="V74" s="5">
        <v>75.736767599754828</v>
      </c>
      <c r="W74" s="5">
        <v>5.41</v>
      </c>
      <c r="X74" s="75">
        <v>-1</v>
      </c>
      <c r="Y74" s="76">
        <v>0</v>
      </c>
      <c r="Z74" s="22" t="s">
        <v>513</v>
      </c>
    </row>
    <row xmlns:x14ac="http://schemas.microsoft.com/office/spreadsheetml/2009/9/ac" r="75" x14ac:dyDescent="0.25">
      <c r="A75" s="14">
        <v>74</v>
      </c>
      <c r="B75" s="14" t="s">
        <v>572</v>
      </c>
      <c r="C75" s="14" t="s">
        <v>573</v>
      </c>
      <c r="D75" s="5" t="s">
        <v>115</v>
      </c>
      <c r="E75" s="14">
        <v>38.347189</v>
      </c>
      <c r="F75" s="14">
        <v>-94.646705900000001</v>
      </c>
      <c r="G75" s="14" t="s">
        <v>152</v>
      </c>
      <c r="H75" s="14" t="s">
        <v>256</v>
      </c>
      <c r="I75" s="16">
        <v>44023.724525462996</v>
      </c>
      <c r="J75" s="16">
        <v>44023.724525462996</v>
      </c>
      <c r="K75" s="5" t="s">
        <v>117</v>
      </c>
      <c r="L75" s="16" t="s">
        <v>56</v>
      </c>
      <c r="M75" s="16">
        <v>44023.474525462996</v>
      </c>
      <c r="N75" s="5">
        <v>1241</v>
      </c>
      <c r="O75" s="16" t="s">
        <v>257</v>
      </c>
      <c r="P75" s="16" t="s">
        <v>562</v>
      </c>
      <c r="Q75" s="21">
        <v>1601.4</v>
      </c>
      <c r="R75" s="21">
        <v>1598</v>
      </c>
      <c r="S75" s="5">
        <v>1451.5832785248699</v>
      </c>
      <c r="T75" s="5">
        <v>2518.88534777223</v>
      </c>
      <c r="U75" s="14">
        <v>0.73526754202623001</v>
      </c>
      <c r="V75" s="5">
        <v>251.74701380098199</v>
      </c>
      <c r="W75" s="5">
        <v>2.72</v>
      </c>
      <c r="X75" s="75">
        <v>1</v>
      </c>
      <c r="Y75" s="76">
        <v>-2</v>
      </c>
      <c r="Z75" s="22" t="s">
        <v>1161</v>
      </c>
    </row>
    <row xmlns:x14ac="http://schemas.microsoft.com/office/spreadsheetml/2009/9/ac" r="76" x14ac:dyDescent="0.25">
      <c r="A76" s="14">
        <v>75</v>
      </c>
      <c r="B76" s="14" t="s">
        <v>574</v>
      </c>
      <c r="C76" s="14" t="s">
        <v>575</v>
      </c>
      <c r="D76" s="5" t="s">
        <v>68</v>
      </c>
      <c r="E76" s="5">
        <v>32.259700000000002</v>
      </c>
      <c r="F76" s="5">
        <v>-94.570300000000003</v>
      </c>
      <c r="G76" s="14" t="s">
        <v>152</v>
      </c>
      <c r="H76" s="14" t="s">
        <v>576</v>
      </c>
      <c r="I76" s="16">
        <v>44623.723784722199</v>
      </c>
      <c r="J76" s="16">
        <v>44623.723784722199</v>
      </c>
      <c r="K76" s="5" t="s">
        <v>55</v>
      </c>
      <c r="L76" s="16" t="s">
        <v>56</v>
      </c>
      <c r="M76" s="16">
        <v>44623.473784722199</v>
      </c>
      <c r="N76" s="5">
        <v>6146</v>
      </c>
      <c r="O76" s="16" t="s">
        <v>577</v>
      </c>
      <c r="P76" s="16" t="s">
        <v>578</v>
      </c>
      <c r="Q76" s="21">
        <v>1866.9</v>
      </c>
      <c r="R76" s="21">
        <v>1838.5</v>
      </c>
      <c r="S76" s="5">
        <v>1684.17637401347</v>
      </c>
      <c r="T76" s="5">
        <v>520.40635326080803</v>
      </c>
      <c r="U76" s="14">
        <v>0.69100246192110204</v>
      </c>
      <c r="V76" s="5">
        <v>77.036989942254905</v>
      </c>
      <c r="W76" s="5">
        <v>0.57999999999999996</v>
      </c>
      <c r="X76" s="75">
        <v>-1</v>
      </c>
      <c r="Y76" s="76">
        <v>-2</v>
      </c>
      <c r="Z76" s="22" t="s">
        <v>579</v>
      </c>
    </row>
    <row xmlns:x14ac="http://schemas.microsoft.com/office/spreadsheetml/2009/9/ac" r="77" x14ac:dyDescent="0.25">
      <c r="A77" s="14">
        <v>76</v>
      </c>
      <c r="B77" s="14" t="s">
        <v>514</v>
      </c>
      <c r="C77" s="14" t="s">
        <v>515</v>
      </c>
      <c r="D77" s="5" t="s">
        <v>68</v>
      </c>
      <c r="E77" s="5">
        <v>32.259700000000002</v>
      </c>
      <c r="F77" s="5">
        <v>-94.570300000000003</v>
      </c>
      <c r="G77" s="14" t="s">
        <v>152</v>
      </c>
      <c r="H77" s="14" t="s">
        <v>516</v>
      </c>
      <c r="I77" s="16">
        <v>44200.723379629599</v>
      </c>
      <c r="J77" s="16">
        <v>44200.723379629599</v>
      </c>
      <c r="K77" s="5" t="s">
        <v>55</v>
      </c>
      <c r="L77" s="16" t="s">
        <v>56</v>
      </c>
      <c r="M77" s="16">
        <v>44200.473379629599</v>
      </c>
      <c r="N77" s="5">
        <v>6146</v>
      </c>
      <c r="O77" s="16" t="s">
        <v>517</v>
      </c>
      <c r="P77" s="16" t="s">
        <v>518</v>
      </c>
      <c r="Q77" s="21">
        <v>1286</v>
      </c>
      <c r="R77" s="21">
        <v>1418.3</v>
      </c>
      <c r="S77" s="5">
        <v>1208.6467650257</v>
      </c>
      <c r="T77" s="5">
        <v>673.89497366059163</v>
      </c>
      <c r="U77" s="14">
        <v>0.4424384417673411</v>
      </c>
      <c r="V77" s="5">
        <v>95.542450740651262</v>
      </c>
      <c r="W77" s="5">
        <v>1.96</v>
      </c>
      <c r="X77" s="75">
        <v>-1</v>
      </c>
      <c r="Y77" s="76">
        <v>0</v>
      </c>
      <c r="Z77" s="22" t="s">
        <v>519</v>
      </c>
    </row>
    <row xmlns:x14ac="http://schemas.microsoft.com/office/spreadsheetml/2009/9/ac" r="78" x14ac:dyDescent="0.25">
      <c r="A78" s="14">
        <v>77</v>
      </c>
      <c r="B78" s="14" t="s">
        <v>269</v>
      </c>
      <c r="C78" s="14" t="s">
        <v>270</v>
      </c>
      <c r="D78" s="5" t="s">
        <v>129</v>
      </c>
      <c r="E78" s="5">
        <v>31.184999999999999</v>
      </c>
      <c r="F78" s="5">
        <v>-96.485299999999995</v>
      </c>
      <c r="G78" s="14" t="s">
        <v>152</v>
      </c>
      <c r="H78" s="14" t="s">
        <v>271</v>
      </c>
      <c r="I78" s="86">
        <v>44591.727835648104</v>
      </c>
      <c r="J78" s="86">
        <v>44591.727835648104</v>
      </c>
      <c r="K78" s="5" t="s">
        <v>55</v>
      </c>
      <c r="L78" s="16" t="s">
        <v>56</v>
      </c>
      <c r="M78" s="86">
        <v>44591.477835648104</v>
      </c>
      <c r="N78" s="5">
        <v>6180</v>
      </c>
      <c r="O78" s="16" t="s">
        <v>272</v>
      </c>
      <c r="P78" s="16" t="s">
        <v>273</v>
      </c>
      <c r="Q78" s="21">
        <v>1396</v>
      </c>
      <c r="R78" s="21">
        <v>1398.9</v>
      </c>
      <c r="S78" s="5">
        <v>1267.65762038813</v>
      </c>
      <c r="T78" s="5">
        <v>1161.990169829882</v>
      </c>
      <c r="U78" s="14">
        <v>8.3356459077566114E-2</v>
      </c>
      <c r="V78" s="5">
        <v>137.24427489911474</v>
      </c>
      <c r="W78" s="5">
        <v>4.62</v>
      </c>
      <c r="X78" s="75">
        <v>1</v>
      </c>
      <c r="Y78" s="76">
        <v>1</v>
      </c>
      <c r="Z78" s="22"/>
    </row>
    <row xmlns:x14ac="http://schemas.microsoft.com/office/spreadsheetml/2009/9/ac" r="79" x14ac:dyDescent="0.25">
      <c r="A79" s="14">
        <v>78</v>
      </c>
      <c r="B79" s="14" t="s">
        <v>259</v>
      </c>
      <c r="C79" s="14" t="s">
        <v>260</v>
      </c>
      <c r="D79" s="5" t="s">
        <v>129</v>
      </c>
      <c r="E79" s="5">
        <v>31.184999999999999</v>
      </c>
      <c r="F79" s="5">
        <v>-96.485299999999995</v>
      </c>
      <c r="G79" s="14" t="s">
        <v>152</v>
      </c>
      <c r="H79" s="14" t="s">
        <v>261</v>
      </c>
      <c r="I79" s="86">
        <v>44646.727719907409</v>
      </c>
      <c r="J79" s="86">
        <v>44646.727719907409</v>
      </c>
      <c r="K79" s="5" t="s">
        <v>55</v>
      </c>
      <c r="L79" s="16" t="s">
        <v>56</v>
      </c>
      <c r="M79" s="86">
        <v>44646.477719907409</v>
      </c>
      <c r="N79" s="5">
        <v>6180</v>
      </c>
      <c r="O79" s="16" t="s">
        <v>262</v>
      </c>
      <c r="P79" s="16" t="s">
        <v>263</v>
      </c>
      <c r="Q79" s="21">
        <v>767.3</v>
      </c>
      <c r="R79" s="21">
        <v>835.6</v>
      </c>
      <c r="S79" s="5">
        <v>723.96517398590004</v>
      </c>
      <c r="T79" s="5">
        <v>713.37482096732708</v>
      </c>
      <c r="U79" s="14">
        <v>1.4628263069984652E-2</v>
      </c>
      <c r="V79" s="5">
        <v>113.14608138129648</v>
      </c>
      <c r="W79" s="5">
        <v>3.3</v>
      </c>
      <c r="X79" s="75">
        <v>1</v>
      </c>
      <c r="Y79" s="76">
        <v>1</v>
      </c>
      <c r="Z79" s="14"/>
    </row>
    <row xmlns:x14ac="http://schemas.microsoft.com/office/spreadsheetml/2009/9/ac" r="80" x14ac:dyDescent="0.25">
      <c r="A80" s="14">
        <v>79</v>
      </c>
      <c r="B80" s="14" t="s">
        <v>248</v>
      </c>
      <c r="C80" s="14" t="s">
        <v>249</v>
      </c>
      <c r="D80" s="5" t="s">
        <v>129</v>
      </c>
      <c r="E80" s="14">
        <v>31.184999999999999</v>
      </c>
      <c r="F80" s="14">
        <v>-96.485299999999995</v>
      </c>
      <c r="G80" s="14" t="s">
        <v>152</v>
      </c>
      <c r="H80" s="14" t="s">
        <v>250</v>
      </c>
      <c r="I80" s="86">
        <v>44110.72613425929</v>
      </c>
      <c r="J80" s="86">
        <v>44110.72613425929</v>
      </c>
      <c r="K80" s="5" t="s">
        <v>55</v>
      </c>
      <c r="L80" s="16" t="s">
        <v>56</v>
      </c>
      <c r="M80" s="86">
        <v>44110.47613425929</v>
      </c>
      <c r="N80" s="5">
        <v>6180</v>
      </c>
      <c r="O80" s="16" t="s">
        <v>251</v>
      </c>
      <c r="P80" s="16" t="s">
        <v>252</v>
      </c>
      <c r="Q80" s="21">
        <v>1874.4</v>
      </c>
      <c r="R80" s="21">
        <v>1879.2</v>
      </c>
      <c r="S80" s="5">
        <v>1702.2414461359999</v>
      </c>
      <c r="T80" s="5">
        <v>1531.0939952540789</v>
      </c>
      <c r="U80" s="14">
        <v>0.10054240617300025</v>
      </c>
      <c r="V80" s="5">
        <v>429.01988493555382</v>
      </c>
      <c r="W80" s="5">
        <v>1.93</v>
      </c>
      <c r="X80" s="75">
        <v>-1</v>
      </c>
      <c r="Y80" s="76">
        <v>1</v>
      </c>
      <c r="Z80" s="22" t="s">
        <v>253</v>
      </c>
    </row>
    <row xmlns:x14ac="http://schemas.microsoft.com/office/spreadsheetml/2009/9/ac" r="81" x14ac:dyDescent="0.25">
      <c r="A81" s="14">
        <v>80</v>
      </c>
      <c r="B81" s="14" t="s">
        <v>274</v>
      </c>
      <c r="C81" s="14" t="s">
        <v>275</v>
      </c>
      <c r="D81" s="5" t="s">
        <v>129</v>
      </c>
      <c r="E81" s="5">
        <v>31.184999999999999</v>
      </c>
      <c r="F81" s="5">
        <v>-96.485299999999995</v>
      </c>
      <c r="G81" s="14" t="s">
        <v>152</v>
      </c>
      <c r="H81" s="14" t="s">
        <v>276</v>
      </c>
      <c r="I81" s="86">
        <v>44310.727731481507</v>
      </c>
      <c r="J81" s="86">
        <v>44310.727731481507</v>
      </c>
      <c r="K81" s="5" t="s">
        <v>55</v>
      </c>
      <c r="L81" s="16" t="s">
        <v>56</v>
      </c>
      <c r="M81" s="86">
        <v>44310.477731481507</v>
      </c>
      <c r="N81" s="5">
        <v>6180</v>
      </c>
      <c r="O81" s="16" t="s">
        <v>277</v>
      </c>
      <c r="P81" s="16" t="s">
        <v>263</v>
      </c>
      <c r="Q81" s="21">
        <v>893.6</v>
      </c>
      <c r="R81" s="21">
        <v>900.9</v>
      </c>
      <c r="S81" s="5">
        <v>813.64038553490002</v>
      </c>
      <c r="T81" s="5">
        <v>888.5040546839441</v>
      </c>
      <c r="U81" s="14">
        <v>9.2010758659462968E-2</v>
      </c>
      <c r="V81" s="5">
        <v>94.149273584496612</v>
      </c>
      <c r="W81" s="5">
        <v>5.95</v>
      </c>
      <c r="X81" s="75">
        <v>1</v>
      </c>
      <c r="Y81" s="76">
        <v>1</v>
      </c>
      <c r="Z81" s="22" t="s">
        <v>278</v>
      </c>
    </row>
    <row xmlns:x14ac="http://schemas.microsoft.com/office/spreadsheetml/2009/9/ac" r="82" x14ac:dyDescent="0.25">
      <c r="A82" s="14">
        <v>81</v>
      </c>
      <c r="B82" s="14" t="s">
        <v>279</v>
      </c>
      <c r="C82" s="14" t="s">
        <v>280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281</v>
      </c>
      <c r="I82" s="86">
        <v>44536.7285416667</v>
      </c>
      <c r="J82" s="86">
        <v>44536.7285416667</v>
      </c>
      <c r="K82" s="5" t="s">
        <v>55</v>
      </c>
      <c r="L82" s="16" t="s">
        <v>56</v>
      </c>
      <c r="M82" s="86">
        <v>44536.4785416667</v>
      </c>
      <c r="N82" s="5">
        <v>6180</v>
      </c>
      <c r="O82" s="16" t="s">
        <v>282</v>
      </c>
      <c r="P82" s="16" t="s">
        <v>283</v>
      </c>
      <c r="Q82" s="21">
        <v>1798.7</v>
      </c>
      <c r="R82" s="21">
        <v>1790.1</v>
      </c>
      <c r="S82" s="5">
        <v>1627.9823272687299</v>
      </c>
      <c r="T82" s="5">
        <v>1650.7843823788733</v>
      </c>
      <c r="U82" s="14">
        <v>1.4006328403084321E-2</v>
      </c>
      <c r="V82" s="5">
        <v>150.75505697613718</v>
      </c>
      <c r="W82" s="5">
        <v>7.76</v>
      </c>
      <c r="X82" s="75">
        <v>1</v>
      </c>
      <c r="Y82" s="76">
        <v>1</v>
      </c>
      <c r="Z82" s="22" t="s">
        <v>284</v>
      </c>
    </row>
    <row xmlns:x14ac="http://schemas.microsoft.com/office/spreadsheetml/2009/9/ac" r="83" x14ac:dyDescent="0.25">
      <c r="A83" s="14">
        <v>82</v>
      </c>
      <c r="B83" s="14" t="s">
        <v>288</v>
      </c>
      <c r="C83" s="14" t="s">
        <v>289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271</v>
      </c>
      <c r="I83" s="86">
        <v>44591.728101851899</v>
      </c>
      <c r="J83" s="86">
        <v>44591.728101851899</v>
      </c>
      <c r="K83" s="5" t="s">
        <v>55</v>
      </c>
      <c r="L83" s="16" t="s">
        <v>56</v>
      </c>
      <c r="M83" s="86">
        <v>44591.478101851899</v>
      </c>
      <c r="N83" s="5">
        <v>6179</v>
      </c>
      <c r="O83" s="16" t="s">
        <v>272</v>
      </c>
      <c r="P83" s="16" t="s">
        <v>273</v>
      </c>
      <c r="Q83" s="21">
        <v>1394.8</v>
      </c>
      <c r="R83" s="21">
        <v>1390.4</v>
      </c>
      <c r="S83" s="5">
        <v>1263.4785226858701</v>
      </c>
      <c r="T83" s="5">
        <v>812.82481555634627</v>
      </c>
      <c r="U83" s="14">
        <v>0.35667698266175174</v>
      </c>
      <c r="V83" s="5">
        <v>148.30132485957708</v>
      </c>
      <c r="W83" s="5">
        <v>2.83</v>
      </c>
      <c r="X83" s="75">
        <v>-1</v>
      </c>
      <c r="Y83" s="76">
        <v>1</v>
      </c>
      <c r="Z83" s="14"/>
    </row>
    <row xmlns:x14ac="http://schemas.microsoft.com/office/spreadsheetml/2009/9/ac" r="84" x14ac:dyDescent="0.25">
      <c r="A84" s="14">
        <v>83</v>
      </c>
      <c r="B84" s="14" t="s">
        <v>254</v>
      </c>
      <c r="C84" s="14" t="s">
        <v>255</v>
      </c>
      <c r="D84" s="5" t="s">
        <v>129</v>
      </c>
      <c r="E84" s="5">
        <v>31.184999999999999</v>
      </c>
      <c r="F84" s="5">
        <v>-96.485299999999995</v>
      </c>
      <c r="G84" s="14" t="s">
        <v>152</v>
      </c>
      <c r="H84" s="14" t="s">
        <v>256</v>
      </c>
      <c r="I84" s="86">
        <v>44023.725914351897</v>
      </c>
      <c r="J84" s="86">
        <v>44023.725914351897</v>
      </c>
      <c r="K84" s="5" t="s">
        <v>55</v>
      </c>
      <c r="L84" s="16" t="s">
        <v>56</v>
      </c>
      <c r="M84" s="86">
        <v>44023.475914351897</v>
      </c>
      <c r="N84" s="5">
        <v>6180</v>
      </c>
      <c r="O84" s="16" t="s">
        <v>257</v>
      </c>
      <c r="P84" s="16" t="s">
        <v>252</v>
      </c>
      <c r="Q84" s="21">
        <v>1869.6</v>
      </c>
      <c r="R84" s="21">
        <v>1875.6</v>
      </c>
      <c r="S84" s="5">
        <v>1698.340551754</v>
      </c>
      <c r="T84" s="5">
        <v>1969.3174581911217</v>
      </c>
      <c r="U84" s="14">
        <v>0.15955392819023492</v>
      </c>
      <c r="V84" s="5">
        <v>300.15325940893979</v>
      </c>
      <c r="W84" s="5">
        <v>3.26</v>
      </c>
      <c r="X84" s="75">
        <v>-1</v>
      </c>
      <c r="Y84" s="76">
        <v>1</v>
      </c>
      <c r="Z84" s="22" t="s">
        <v>258</v>
      </c>
    </row>
    <row xmlns:x14ac="http://schemas.microsoft.com/office/spreadsheetml/2009/9/ac" r="85" x14ac:dyDescent="0.25">
      <c r="A85" s="14">
        <v>84</v>
      </c>
      <c r="B85" s="14" t="s">
        <v>607</v>
      </c>
      <c r="C85" s="14" t="s">
        <v>608</v>
      </c>
      <c r="D85" s="5" t="s">
        <v>133</v>
      </c>
      <c r="E85" s="5">
        <v>29.917200000000001</v>
      </c>
      <c r="F85" s="5">
        <v>-96.750600000000006</v>
      </c>
      <c r="G85" s="14" t="s">
        <v>152</v>
      </c>
      <c r="H85" s="14" t="s">
        <v>261</v>
      </c>
      <c r="I85" s="16">
        <v>44646.727974537003</v>
      </c>
      <c r="J85" s="16">
        <v>44646.727974537003</v>
      </c>
      <c r="K85" s="5" t="s">
        <v>55</v>
      </c>
      <c r="L85" s="16" t="s">
        <v>56</v>
      </c>
      <c r="M85" s="16">
        <v>44646.477974537003</v>
      </c>
      <c r="N85" s="5">
        <v>6179</v>
      </c>
      <c r="O85" s="16" t="s">
        <v>262</v>
      </c>
      <c r="P85" s="16" t="s">
        <v>273</v>
      </c>
      <c r="Q85" s="21">
        <v>1765.4</v>
      </c>
      <c r="R85" s="21">
        <v>1773.9</v>
      </c>
      <c r="S85" s="5">
        <v>1605.1424394646699</v>
      </c>
      <c r="T85" s="5">
        <v>1222.6374463068901</v>
      </c>
      <c r="U85" s="14">
        <v>0.23829971954722301</v>
      </c>
      <c r="V85" s="5">
        <v>101.815778758484</v>
      </c>
      <c r="W85" s="5">
        <v>3.98</v>
      </c>
      <c r="X85" s="75">
        <v>-1</v>
      </c>
      <c r="Y85" s="76">
        <v>-3</v>
      </c>
      <c r="Z85" s="87" t="s">
        <v>1168</v>
      </c>
    </row>
    <row xmlns:x14ac="http://schemas.microsoft.com/office/spreadsheetml/2009/9/ac" r="86" x14ac:dyDescent="0.25">
      <c r="A86" s="14">
        <v>85</v>
      </c>
      <c r="B86" s="14" t="s">
        <v>293</v>
      </c>
      <c r="C86" s="14" t="s">
        <v>294</v>
      </c>
      <c r="D86" s="5" t="s">
        <v>133</v>
      </c>
      <c r="E86" s="14">
        <v>29.917200000000001</v>
      </c>
      <c r="F86" s="14">
        <v>-96.750600000000006</v>
      </c>
      <c r="G86" s="14" t="s">
        <v>152</v>
      </c>
      <c r="H86" s="14" t="s">
        <v>276</v>
      </c>
      <c r="I86" s="86">
        <v>44310.727997685193</v>
      </c>
      <c r="J86" s="86">
        <v>44310.727997685193</v>
      </c>
      <c r="K86" s="5" t="s">
        <v>55</v>
      </c>
      <c r="L86" s="16" t="s">
        <v>56</v>
      </c>
      <c r="M86" s="86">
        <v>44310.477997685193</v>
      </c>
      <c r="N86" s="5">
        <v>6179</v>
      </c>
      <c r="O86" s="16" t="s">
        <v>277</v>
      </c>
      <c r="P86" s="16" t="s">
        <v>273</v>
      </c>
      <c r="Q86" s="21">
        <v>1037.5</v>
      </c>
      <c r="R86" s="21">
        <v>1164.7</v>
      </c>
      <c r="S86" s="5">
        <v>995.05465391639996</v>
      </c>
      <c r="T86" s="5">
        <v>1060.4106504055424</v>
      </c>
      <c r="U86" s="14">
        <v>6.5680810829746958E-2</v>
      </c>
      <c r="V86" s="5">
        <v>101.99904446545798</v>
      </c>
      <c r="W86" s="5">
        <v>6.15</v>
      </c>
      <c r="X86" s="75">
        <v>-1</v>
      </c>
      <c r="Y86" s="76">
        <v>1</v>
      </c>
      <c r="Z86" s="22"/>
    </row>
    <row xmlns:x14ac="http://schemas.microsoft.com/office/spreadsheetml/2009/9/ac" r="87" x14ac:dyDescent="0.25">
      <c r="A87" s="14">
        <v>86</v>
      </c>
      <c r="B87" s="14" t="s">
        <v>264</v>
      </c>
      <c r="C87" s="14" t="s">
        <v>265</v>
      </c>
      <c r="D87" s="5" t="s">
        <v>129</v>
      </c>
      <c r="E87" s="14">
        <v>31.184999999999999</v>
      </c>
      <c r="F87" s="14">
        <v>-96.485299999999995</v>
      </c>
      <c r="G87" s="14" t="s">
        <v>152</v>
      </c>
      <c r="H87" s="14" t="s">
        <v>266</v>
      </c>
      <c r="I87" s="86">
        <v>43994.725833333301</v>
      </c>
      <c r="J87" s="86">
        <v>43994.725833333301</v>
      </c>
      <c r="K87" s="5" t="s">
        <v>55</v>
      </c>
      <c r="L87" s="16" t="s">
        <v>56</v>
      </c>
      <c r="M87" s="86">
        <v>43994.475833333301</v>
      </c>
      <c r="N87" s="5">
        <v>6180</v>
      </c>
      <c r="O87" s="16" t="s">
        <v>267</v>
      </c>
      <c r="P87" s="16" t="s">
        <v>252</v>
      </c>
      <c r="Q87" s="21">
        <v>1759.1</v>
      </c>
      <c r="R87" s="21">
        <v>1762.5</v>
      </c>
      <c r="S87" s="5">
        <v>1597.11385451567</v>
      </c>
      <c r="T87" s="5">
        <v>2295.7993804764519</v>
      </c>
      <c r="U87" s="14">
        <v>0.43746757564297789</v>
      </c>
      <c r="V87" s="5">
        <v>290.36447595290326</v>
      </c>
      <c r="W87" s="5">
        <v>4</v>
      </c>
      <c r="X87" s="75">
        <v>1</v>
      </c>
      <c r="Y87" s="76">
        <v>1</v>
      </c>
      <c r="Z87" s="22" t="s">
        <v>268</v>
      </c>
    </row>
    <row xmlns:x14ac="http://schemas.microsoft.com/office/spreadsheetml/2009/9/ac" r="88" x14ac:dyDescent="0.25">
      <c r="A88" s="14">
        <v>87</v>
      </c>
      <c r="B88" s="14" t="s">
        <v>285</v>
      </c>
      <c r="C88" s="14" t="s">
        <v>286</v>
      </c>
      <c r="D88" s="5" t="s">
        <v>133</v>
      </c>
      <c r="E88" s="14">
        <v>29.917200000000001</v>
      </c>
      <c r="F88" s="14">
        <v>-96.750600000000006</v>
      </c>
      <c r="G88" s="14" t="s">
        <v>152</v>
      </c>
      <c r="H88" s="14" t="s">
        <v>256</v>
      </c>
      <c r="I88" s="86">
        <v>44023.726180555597</v>
      </c>
      <c r="J88" s="86">
        <v>44023.726180555597</v>
      </c>
      <c r="K88" s="5" t="s">
        <v>55</v>
      </c>
      <c r="L88" s="16" t="s">
        <v>56</v>
      </c>
      <c r="M88" s="86">
        <v>44023.476180555597</v>
      </c>
      <c r="N88" s="5">
        <v>6179</v>
      </c>
      <c r="O88" s="16" t="s">
        <v>257</v>
      </c>
      <c r="P88" s="16" t="s">
        <v>252</v>
      </c>
      <c r="Q88" s="21">
        <v>1793.1</v>
      </c>
      <c r="R88" s="21">
        <v>1824.9</v>
      </c>
      <c r="S88" s="5">
        <v>1638.693155099</v>
      </c>
      <c r="T88" s="5">
        <v>1225.1730263332965</v>
      </c>
      <c r="U88" s="14">
        <v>0.25234750476560153</v>
      </c>
      <c r="V88" s="5">
        <v>215.55254878585401</v>
      </c>
      <c r="W88" s="5">
        <v>2.82</v>
      </c>
      <c r="X88" s="75">
        <v>1</v>
      </c>
      <c r="Y88" s="76">
        <v>1</v>
      </c>
      <c r="Z88" s="22" t="s">
        <v>287</v>
      </c>
    </row>
    <row xmlns:x14ac="http://schemas.microsoft.com/office/spreadsheetml/2009/9/ac" r="89" x14ac:dyDescent="0.25">
      <c r="A89" s="14">
        <v>88</v>
      </c>
      <c r="B89" s="14" t="s">
        <v>290</v>
      </c>
      <c r="C89" s="14" t="s">
        <v>291</v>
      </c>
      <c r="D89" s="5" t="s">
        <v>133</v>
      </c>
      <c r="E89" s="5">
        <v>29.917200000000001</v>
      </c>
      <c r="F89" s="5">
        <v>-96.750600000000006</v>
      </c>
      <c r="G89" s="14" t="s">
        <v>152</v>
      </c>
      <c r="H89" s="14" t="s">
        <v>266</v>
      </c>
      <c r="I89" s="86">
        <v>43994.726053240709</v>
      </c>
      <c r="J89" s="86">
        <v>43994.726053240709</v>
      </c>
      <c r="K89" s="5" t="s">
        <v>55</v>
      </c>
      <c r="L89" s="16" t="s">
        <v>56</v>
      </c>
      <c r="M89" s="86">
        <v>43994.476053240709</v>
      </c>
      <c r="N89" s="5">
        <v>6179</v>
      </c>
      <c r="O89" s="16" t="s">
        <v>267</v>
      </c>
      <c r="P89" s="16" t="s">
        <v>252</v>
      </c>
      <c r="Q89" s="21">
        <v>1467.5</v>
      </c>
      <c r="R89" s="21">
        <v>1562.8</v>
      </c>
      <c r="S89" s="5">
        <v>1367.3164000008301</v>
      </c>
      <c r="T89" s="5">
        <v>1639.8300490082124</v>
      </c>
      <c r="U89" s="14">
        <v>0.19930547823986966</v>
      </c>
      <c r="V89" s="5">
        <v>223.09641067741731</v>
      </c>
      <c r="W89" s="5">
        <v>3.64</v>
      </c>
      <c r="X89" s="75">
        <v>1</v>
      </c>
      <c r="Y89" s="76">
        <v>1</v>
      </c>
      <c r="Z89" s="14" t="s">
        <v>292</v>
      </c>
    </row>
    <row xmlns:x14ac="http://schemas.microsoft.com/office/spreadsheetml/2009/9/ac" r="90" x14ac:dyDescent="0.25">
      <c r="A90" s="14">
        <v>89</v>
      </c>
      <c r="B90" s="14" t="s">
        <v>193</v>
      </c>
      <c r="C90" s="14" t="s">
        <v>194</v>
      </c>
      <c r="D90" s="5" t="s">
        <v>53</v>
      </c>
      <c r="E90" s="14">
        <v>29.309100000000001</v>
      </c>
      <c r="F90" s="14">
        <v>-98.320499999999996</v>
      </c>
      <c r="G90" s="14" t="s">
        <v>152</v>
      </c>
      <c r="H90" s="14" t="s">
        <v>195</v>
      </c>
      <c r="I90" s="86">
        <v>44834.730474537006</v>
      </c>
      <c r="J90" s="86">
        <v>44834.730474537006</v>
      </c>
      <c r="K90" s="5" t="s">
        <v>55</v>
      </c>
      <c r="L90" s="16" t="s">
        <v>56</v>
      </c>
      <c r="M90" s="86">
        <v>44834.480474537006</v>
      </c>
      <c r="N90" s="5">
        <v>7097</v>
      </c>
      <c r="O90" s="16" t="s">
        <v>196</v>
      </c>
      <c r="P90" s="16" t="s">
        <v>197</v>
      </c>
      <c r="Q90" s="21">
        <v>1501.1</v>
      </c>
      <c r="R90" s="21">
        <v>1499.5</v>
      </c>
      <c r="S90" s="5">
        <v>1361.0250738289301</v>
      </c>
      <c r="T90" s="5">
        <v>1370.0013549551195</v>
      </c>
      <c r="U90" s="14">
        <v>6.5952356784557313E-3</v>
      </c>
      <c r="V90" s="5">
        <v>494.12627434738624</v>
      </c>
      <c r="W90" s="5">
        <v>1.61</v>
      </c>
      <c r="X90" s="75">
        <v>-1</v>
      </c>
      <c r="Y90" s="76">
        <v>1</v>
      </c>
      <c r="Z90" s="22" t="s">
        <v>198</v>
      </c>
    </row>
    <row xmlns:x14ac="http://schemas.microsoft.com/office/spreadsheetml/2009/9/ac" r="91" x14ac:dyDescent="0.25">
      <c r="A91" s="14">
        <v>90</v>
      </c>
      <c r="B91" s="14" t="s">
        <v>209</v>
      </c>
      <c r="C91" s="14" t="s">
        <v>210</v>
      </c>
      <c r="D91" s="14" t="s">
        <v>53</v>
      </c>
      <c r="E91" s="14">
        <v>29.309100000000001</v>
      </c>
      <c r="F91" s="14">
        <v>-98.320499999999996</v>
      </c>
      <c r="G91" s="14" t="s">
        <v>152</v>
      </c>
      <c r="H91" s="14" t="s">
        <v>211</v>
      </c>
      <c r="I91" s="86">
        <v>44669.731817129599</v>
      </c>
      <c r="J91" s="86">
        <v>44669.731817129599</v>
      </c>
      <c r="K91" s="5" t="s">
        <v>55</v>
      </c>
      <c r="L91" s="14" t="s">
        <v>56</v>
      </c>
      <c r="M91" s="86">
        <v>44669.481817129599</v>
      </c>
      <c r="N91" s="14">
        <v>7097</v>
      </c>
      <c r="O91" s="14" t="s">
        <v>212</v>
      </c>
      <c r="P91" s="16" t="s">
        <v>208</v>
      </c>
      <c r="Q91" s="14">
        <v>629.1</v>
      </c>
      <c r="R91" s="14">
        <v>628.9</v>
      </c>
      <c r="S91" s="5">
        <v>570.61012961259996</v>
      </c>
      <c r="T91" s="5">
        <v>694.91456098286858</v>
      </c>
      <c r="U91" s="14">
        <v>0.2178447681162998</v>
      </c>
      <c r="V91" s="5">
        <v>68.467966209007358</v>
      </c>
      <c r="W91" s="5">
        <v>6.44</v>
      </c>
      <c r="X91" s="75">
        <v>1</v>
      </c>
      <c r="Y91" s="76">
        <v>1</v>
      </c>
      <c r="Z91" s="14"/>
    </row>
    <row xmlns:x14ac="http://schemas.microsoft.com/office/spreadsheetml/2009/9/ac" r="92" x14ac:dyDescent="0.25">
      <c r="A92" s="14">
        <v>91</v>
      </c>
      <c r="B92" s="14" t="s">
        <v>204</v>
      </c>
      <c r="C92" s="14" t="s">
        <v>205</v>
      </c>
      <c r="D92" s="14" t="s">
        <v>53</v>
      </c>
      <c r="E92" s="14">
        <v>29.309100000000001</v>
      </c>
      <c r="F92" s="14">
        <v>-98.320499999999996</v>
      </c>
      <c r="G92" s="14" t="s">
        <v>152</v>
      </c>
      <c r="H92" s="14" t="s">
        <v>206</v>
      </c>
      <c r="I92" s="86">
        <v>44104.731284722198</v>
      </c>
      <c r="J92" s="86">
        <v>44104.731284722198</v>
      </c>
      <c r="K92" s="5" t="s">
        <v>55</v>
      </c>
      <c r="L92" s="14" t="s">
        <v>56</v>
      </c>
      <c r="M92" s="86">
        <v>44104.481284722198</v>
      </c>
      <c r="N92" s="14">
        <v>7097</v>
      </c>
      <c r="O92" s="14" t="s">
        <v>207</v>
      </c>
      <c r="P92" s="16" t="s">
        <v>208</v>
      </c>
      <c r="Q92" s="14">
        <v>914.9</v>
      </c>
      <c r="R92" s="14">
        <v>958.2</v>
      </c>
      <c r="S92" s="5">
        <v>851.58792320910004</v>
      </c>
      <c r="T92" s="5">
        <v>1197.9059634473278</v>
      </c>
      <c r="U92" s="14">
        <v>0.40667326391052216</v>
      </c>
      <c r="V92" s="5">
        <v>190.03908403287346</v>
      </c>
      <c r="W92" s="5">
        <v>3.18</v>
      </c>
      <c r="X92" s="75">
        <v>1</v>
      </c>
      <c r="Y92" s="76">
        <v>1</v>
      </c>
      <c r="Z92" s="14"/>
    </row>
    <row xmlns:x14ac="http://schemas.microsoft.com/office/spreadsheetml/2009/9/ac" r="93" x14ac:dyDescent="0.25">
      <c r="A93" s="14">
        <v>92</v>
      </c>
      <c r="B93" s="14" t="s">
        <v>213</v>
      </c>
      <c r="C93" s="14" t="s">
        <v>214</v>
      </c>
      <c r="D93" s="14" t="s">
        <v>53</v>
      </c>
      <c r="E93" s="14">
        <v>29.309100000000001</v>
      </c>
      <c r="F93" s="14">
        <v>-98.320499999999996</v>
      </c>
      <c r="G93" s="14" t="s">
        <v>152</v>
      </c>
      <c r="H93" s="14" t="s">
        <v>215</v>
      </c>
      <c r="I93" s="86">
        <v>44133.731388888897</v>
      </c>
      <c r="J93" s="86">
        <v>44133.731388888897</v>
      </c>
      <c r="K93" s="5" t="s">
        <v>55</v>
      </c>
      <c r="L93" s="14" t="s">
        <v>56</v>
      </c>
      <c r="M93" s="86">
        <v>44133.481388888897</v>
      </c>
      <c r="N93" s="14">
        <v>7097</v>
      </c>
      <c r="O93" s="14" t="s">
        <v>216</v>
      </c>
      <c r="P93" s="16" t="s">
        <v>208</v>
      </c>
      <c r="Q93" s="14">
        <v>508.1</v>
      </c>
      <c r="R93" s="14">
        <v>564.9</v>
      </c>
      <c r="S93" s="5">
        <v>489.28101767160001</v>
      </c>
      <c r="T93" s="5">
        <v>476.51344945093712</v>
      </c>
      <c r="U93" s="14">
        <v>2.6094550492519505E-2</v>
      </c>
      <c r="V93" s="5">
        <v>50.553903274578751</v>
      </c>
      <c r="W93" s="5">
        <v>7.17</v>
      </c>
      <c r="X93" s="75">
        <v>1</v>
      </c>
      <c r="Y93" s="76">
        <v>1</v>
      </c>
      <c r="Z93" s="22" t="s">
        <v>217</v>
      </c>
    </row>
    <row xmlns:x14ac="http://schemas.microsoft.com/office/spreadsheetml/2009/9/ac" r="94" x14ac:dyDescent="0.25">
      <c r="A94" s="14">
        <v>93</v>
      </c>
      <c r="B94" s="14" t="s">
        <v>199</v>
      </c>
      <c r="C94" s="14" t="s">
        <v>200</v>
      </c>
      <c r="D94" s="5" t="s">
        <v>53</v>
      </c>
      <c r="E94" s="14">
        <v>29.309100000000001</v>
      </c>
      <c r="F94" s="14">
        <v>-98.320499999999996</v>
      </c>
      <c r="G94" s="14" t="s">
        <v>152</v>
      </c>
      <c r="H94" s="14" t="s">
        <v>201</v>
      </c>
      <c r="I94" s="86">
        <v>44695.732824074097</v>
      </c>
      <c r="J94" s="86">
        <v>44695.732824074097</v>
      </c>
      <c r="K94" s="5" t="s">
        <v>55</v>
      </c>
      <c r="L94" s="16" t="s">
        <v>56</v>
      </c>
      <c r="M94" s="86">
        <v>44695.482824074097</v>
      </c>
      <c r="N94" s="5">
        <v>7097</v>
      </c>
      <c r="O94" s="16" t="s">
        <v>202</v>
      </c>
      <c r="P94" s="16" t="s">
        <v>203</v>
      </c>
      <c r="Q94" s="21">
        <v>1041</v>
      </c>
      <c r="R94" s="21">
        <v>1035.2</v>
      </c>
      <c r="S94" s="5">
        <v>941.31000596966703</v>
      </c>
      <c r="T94" s="5">
        <v>1389.1472747731766</v>
      </c>
      <c r="U94" s="14">
        <v>0.4757595966933138</v>
      </c>
      <c r="V94" s="5">
        <v>339.26624715877608</v>
      </c>
      <c r="W94" s="5">
        <v>2.12</v>
      </c>
      <c r="X94" s="75">
        <v>1</v>
      </c>
      <c r="Y94" s="76">
        <v>1</v>
      </c>
      <c r="Z94" s="14"/>
    </row>
    <row xmlns:x14ac="http://schemas.microsoft.com/office/spreadsheetml/2009/9/ac" r="95" x14ac:dyDescent="0.25">
      <c r="A95" s="14">
        <v>94</v>
      </c>
      <c r="B95" s="14" t="s">
        <v>318</v>
      </c>
      <c r="C95" s="14" t="s">
        <v>319</v>
      </c>
      <c r="D95" s="5" t="s">
        <v>170</v>
      </c>
      <c r="E95" s="14">
        <v>41.080800000000004</v>
      </c>
      <c r="F95" s="14">
        <v>-101.1408</v>
      </c>
      <c r="G95" s="14" t="s">
        <v>320</v>
      </c>
      <c r="H95" s="14" t="s">
        <v>321</v>
      </c>
      <c r="I95" s="86">
        <v>45185.750300925902</v>
      </c>
      <c r="J95" s="86">
        <v>45185.750300925902</v>
      </c>
      <c r="K95" s="5" t="s">
        <v>172</v>
      </c>
      <c r="L95" s="16" t="s">
        <v>56</v>
      </c>
      <c r="M95" s="86">
        <v>45185.500300925902</v>
      </c>
      <c r="N95" s="5">
        <v>6077</v>
      </c>
      <c r="O95" s="16" t="s">
        <v>322</v>
      </c>
      <c r="P95" s="16" t="s">
        <v>323</v>
      </c>
      <c r="Q95" s="14">
        <v>1330.8</v>
      </c>
      <c r="R95" s="14">
        <v>1109.2</v>
      </c>
      <c r="S95" s="5">
        <v>1207.281451992</v>
      </c>
      <c r="T95" s="5">
        <v>812.02096216210441</v>
      </c>
      <c r="U95" s="14">
        <v>0.32739713608431614</v>
      </c>
      <c r="V95" s="5">
        <v>107.4783899751618</v>
      </c>
      <c r="W95" s="5">
        <v>3.96</v>
      </c>
      <c r="X95" s="75">
        <v>1</v>
      </c>
      <c r="Y95" s="76">
        <v>1</v>
      </c>
      <c r="Z95" s="14"/>
    </row>
    <row xmlns:x14ac="http://schemas.microsoft.com/office/spreadsheetml/2009/9/ac" r="96" x14ac:dyDescent="0.25">
      <c r="A96" s="14">
        <v>95</v>
      </c>
      <c r="B96" s="14" t="s">
        <v>324</v>
      </c>
      <c r="C96" s="14" t="s">
        <v>325</v>
      </c>
      <c r="D96" s="5" t="s">
        <v>170</v>
      </c>
      <c r="E96" s="14">
        <v>41.080800000000004</v>
      </c>
      <c r="F96" s="14">
        <v>-101.1408</v>
      </c>
      <c r="G96" s="14" t="s">
        <v>320</v>
      </c>
      <c r="H96" s="14" t="s">
        <v>326</v>
      </c>
      <c r="I96" s="86">
        <v>45240.750776979199</v>
      </c>
      <c r="J96" s="86">
        <v>45240.750776979199</v>
      </c>
      <c r="K96" s="5" t="s">
        <v>172</v>
      </c>
      <c r="L96" s="16" t="s">
        <v>56</v>
      </c>
      <c r="M96" s="86">
        <v>45240.500776979199</v>
      </c>
      <c r="N96" s="5">
        <v>6077</v>
      </c>
      <c r="O96" s="16" t="s">
        <v>327</v>
      </c>
      <c r="P96" s="16" t="s">
        <v>328</v>
      </c>
      <c r="Q96" s="14">
        <v>1304.0999999999999</v>
      </c>
      <c r="R96" s="14">
        <v>1307.4000000000001</v>
      </c>
      <c r="S96" s="5">
        <v>1183.1095145946999</v>
      </c>
      <c r="T96" s="5">
        <v>797.50046220635897</v>
      </c>
      <c r="U96" s="14">
        <v>0.3259284517887085</v>
      </c>
      <c r="V96" s="5">
        <v>87.060203214379925</v>
      </c>
      <c r="W96" s="5">
        <v>4.88</v>
      </c>
      <c r="X96" s="75">
        <v>1</v>
      </c>
      <c r="Y96" s="76">
        <v>1</v>
      </c>
      <c r="Z96" s="14"/>
    </row>
    <row xmlns:x14ac="http://schemas.microsoft.com/office/spreadsheetml/2009/9/ac" r="97" x14ac:dyDescent="0.25">
      <c r="A97" s="14">
        <v>96</v>
      </c>
      <c r="B97" s="14" t="s">
        <v>329</v>
      </c>
      <c r="C97" s="14" t="s">
        <v>330</v>
      </c>
      <c r="D97" s="5" t="s">
        <v>170</v>
      </c>
      <c r="E97" s="14">
        <v>41.080800000000004</v>
      </c>
      <c r="F97" s="14">
        <v>-101.1408</v>
      </c>
      <c r="G97" s="14" t="s">
        <v>320</v>
      </c>
      <c r="H97" s="14" t="s">
        <v>331</v>
      </c>
      <c r="I97" s="86">
        <v>45101.750622500003</v>
      </c>
      <c r="J97" s="86">
        <v>45101.750622500003</v>
      </c>
      <c r="K97" s="5" t="s">
        <v>172</v>
      </c>
      <c r="L97" s="16" t="s">
        <v>56</v>
      </c>
      <c r="M97" s="86">
        <v>45101.500622500003</v>
      </c>
      <c r="N97" s="5">
        <v>6077</v>
      </c>
      <c r="O97" s="16" t="s">
        <v>332</v>
      </c>
      <c r="P97" s="16" t="s">
        <v>323</v>
      </c>
      <c r="Q97" s="21">
        <v>688</v>
      </c>
      <c r="R97" s="21">
        <v>687.2</v>
      </c>
      <c r="S97" s="5">
        <v>624.14310111999998</v>
      </c>
      <c r="T97" s="5">
        <v>581.18491213971151</v>
      </c>
      <c r="U97" s="14">
        <v>6.8827467456103741E-2</v>
      </c>
      <c r="V97" s="5">
        <v>48.701560342664045</v>
      </c>
      <c r="W97" s="5">
        <v>7.6</v>
      </c>
      <c r="X97" s="75">
        <v>1</v>
      </c>
      <c r="Y97" s="76">
        <v>1</v>
      </c>
      <c r="Z97" s="14" t="s">
        <v>333</v>
      </c>
    </row>
    <row xmlns:x14ac="http://schemas.microsoft.com/office/spreadsheetml/2009/9/ac" r="98" x14ac:dyDescent="0.25">
      <c r="A98" s="14">
        <v>97</v>
      </c>
      <c r="B98" s="14" t="s">
        <v>369</v>
      </c>
      <c r="C98" s="14" t="s">
        <v>370</v>
      </c>
      <c r="D98" s="5" t="s">
        <v>231</v>
      </c>
      <c r="E98" s="5">
        <v>42.110300000000002</v>
      </c>
      <c r="F98" s="5">
        <v>-104.8828</v>
      </c>
      <c r="G98" s="14" t="s">
        <v>320</v>
      </c>
      <c r="H98" s="14" t="s">
        <v>371</v>
      </c>
      <c r="I98" s="86">
        <v>45199.761611215901</v>
      </c>
      <c r="J98" s="86">
        <v>45199.761611215901</v>
      </c>
      <c r="K98" s="5" t="s">
        <v>64</v>
      </c>
      <c r="L98" s="16" t="s">
        <v>32</v>
      </c>
      <c r="M98" s="86">
        <v>45199.469944549201</v>
      </c>
      <c r="N98" s="5">
        <v>6204</v>
      </c>
      <c r="O98" s="16" t="s">
        <v>372</v>
      </c>
      <c r="P98" s="16" t="s">
        <v>367</v>
      </c>
      <c r="Q98" s="21">
        <v>798.9</v>
      </c>
      <c r="R98" s="21">
        <v>661.1</v>
      </c>
      <c r="S98" s="5">
        <v>691.41387354013295</v>
      </c>
      <c r="T98" s="5">
        <v>699.08567042021821</v>
      </c>
      <c r="U98" s="14">
        <v>1.1095809866823486E-2</v>
      </c>
      <c r="V98" s="5">
        <v>104.04564791965696</v>
      </c>
      <c r="W98" s="5">
        <v>3.4</v>
      </c>
      <c r="X98" s="75">
        <v>-1</v>
      </c>
      <c r="Y98" s="76">
        <v>1</v>
      </c>
      <c r="Z98" s="22" t="s">
        <v>188</v>
      </c>
    </row>
    <row xmlns:x14ac="http://schemas.microsoft.com/office/spreadsheetml/2009/9/ac" r="99" x14ac:dyDescent="0.25">
      <c r="A99" s="14">
        <v>98</v>
      </c>
      <c r="B99" s="14" t="s">
        <v>580</v>
      </c>
      <c r="C99" s="14" t="s">
        <v>581</v>
      </c>
      <c r="D99" s="5" t="s">
        <v>28</v>
      </c>
      <c r="E99" s="5">
        <v>40.462699999999998</v>
      </c>
      <c r="F99" s="5">
        <v>-107.5912</v>
      </c>
      <c r="G99" s="14" t="s">
        <v>320</v>
      </c>
      <c r="H99" s="14" t="s">
        <v>582</v>
      </c>
      <c r="I99" s="16">
        <v>45219.768343020798</v>
      </c>
      <c r="J99" s="16">
        <v>45219.768343020798</v>
      </c>
      <c r="K99" s="5" t="s">
        <v>31</v>
      </c>
      <c r="L99" s="16" t="s">
        <v>32</v>
      </c>
      <c r="M99" s="16">
        <v>45219.476676354199</v>
      </c>
      <c r="N99" s="5">
        <v>6021</v>
      </c>
      <c r="O99" s="16" t="s">
        <v>583</v>
      </c>
      <c r="P99" s="16" t="s">
        <v>584</v>
      </c>
      <c r="Q99" s="21">
        <v>729.3</v>
      </c>
      <c r="R99" s="21">
        <v>742.5</v>
      </c>
      <c r="S99" s="5">
        <v>666.79892759480003</v>
      </c>
      <c r="T99" s="5">
        <v>80.926397371391502</v>
      </c>
      <c r="U99" s="14">
        <v>0.87863448181702997</v>
      </c>
      <c r="V99" s="5">
        <v>12.5454085444822</v>
      </c>
      <c r="W99" s="5">
        <v>0.42</v>
      </c>
      <c r="X99" s="75">
        <v>-1</v>
      </c>
      <c r="Y99" s="76">
        <v>-2</v>
      </c>
      <c r="Z99" s="14" t="s">
        <v>585</v>
      </c>
    </row>
    <row xmlns:x14ac="http://schemas.microsoft.com/office/spreadsheetml/2009/9/ac" r="100" x14ac:dyDescent="0.25">
      <c r="A100" s="14">
        <v>99</v>
      </c>
      <c r="B100" s="14" t="s">
        <v>346</v>
      </c>
      <c r="C100" s="14" t="s">
        <v>347</v>
      </c>
      <c r="D100" s="14" t="s">
        <v>183</v>
      </c>
      <c r="E100" s="14">
        <v>39.174700000000001</v>
      </c>
      <c r="F100" s="14">
        <v>-111.02889999999999</v>
      </c>
      <c r="G100" s="14" t="s">
        <v>320</v>
      </c>
      <c r="H100" s="14" t="s">
        <v>348</v>
      </c>
      <c r="I100" s="86">
        <v>45155.775600394292</v>
      </c>
      <c r="J100" s="86">
        <v>45155.775600394292</v>
      </c>
      <c r="K100" s="5" t="s">
        <v>185</v>
      </c>
      <c r="L100" s="14" t="s">
        <v>32</v>
      </c>
      <c r="M100" s="86">
        <v>45155.483933727592</v>
      </c>
      <c r="N100" s="14">
        <v>6165</v>
      </c>
      <c r="O100" s="14" t="s">
        <v>349</v>
      </c>
      <c r="P100" s="16" t="s">
        <v>350</v>
      </c>
      <c r="Q100" s="14">
        <v>654</v>
      </c>
      <c r="R100" s="14">
        <v>651.70000000000005</v>
      </c>
      <c r="S100" s="5">
        <v>592.04690501879998</v>
      </c>
      <c r="T100" s="5">
        <v>571.54654405659505</v>
      </c>
      <c r="U100" s="14">
        <v>3.4626244624239612E-2</v>
      </c>
      <c r="V100" s="5">
        <v>144.49146405521333</v>
      </c>
      <c r="W100" s="5">
        <v>2.06</v>
      </c>
      <c r="X100" s="75">
        <v>1</v>
      </c>
      <c r="Y100" s="76">
        <v>1</v>
      </c>
      <c r="Z100" s="22"/>
    </row>
    <row xmlns:x14ac="http://schemas.microsoft.com/office/spreadsheetml/2009/9/ac" r="101" x14ac:dyDescent="0.25">
      <c r="A101" s="14">
        <v>100</v>
      </c>
      <c r="B101" s="14" t="s">
        <v>545</v>
      </c>
      <c r="C101" s="14" t="s">
        <v>546</v>
      </c>
      <c r="D101" s="5" t="s">
        <v>183</v>
      </c>
      <c r="E101" s="14">
        <v>39.174700000000001</v>
      </c>
      <c r="F101" s="14">
        <v>-111.02889999999999</v>
      </c>
      <c r="G101" s="14" t="s">
        <v>320</v>
      </c>
      <c r="H101" s="14" t="s">
        <v>547</v>
      </c>
      <c r="I101" s="16">
        <v>45100.775041104003</v>
      </c>
      <c r="J101" s="16">
        <v>45100.775041104003</v>
      </c>
      <c r="K101" s="5" t="s">
        <v>185</v>
      </c>
      <c r="L101" s="16" t="s">
        <v>32</v>
      </c>
      <c r="M101" s="16">
        <v>45100.483374437397</v>
      </c>
      <c r="N101" s="5">
        <v>6165</v>
      </c>
      <c r="O101" s="16" t="s">
        <v>548</v>
      </c>
      <c r="P101" s="16" t="s">
        <v>350</v>
      </c>
      <c r="Q101" s="14">
        <v>422.6</v>
      </c>
      <c r="R101" s="14">
        <v>419.8</v>
      </c>
      <c r="S101" s="5">
        <v>381.85220076079997</v>
      </c>
      <c r="T101" s="5">
        <v>487.88748313367699</v>
      </c>
      <c r="U101" s="14">
        <v>0.27768671271663098</v>
      </c>
      <c r="V101" s="5">
        <v>35.854745953517003</v>
      </c>
      <c r="W101" s="5">
        <v>6.19</v>
      </c>
      <c r="X101" s="75">
        <v>-1</v>
      </c>
      <c r="Y101" s="76">
        <v>0</v>
      </c>
      <c r="Z101" s="14" t="s">
        <v>549</v>
      </c>
    </row>
    <row xmlns:x14ac="http://schemas.microsoft.com/office/spreadsheetml/2009/9/ac" r="102" x14ac:dyDescent="0.25">
      <c r="A102" s="14">
        <v>101</v>
      </c>
      <c r="B102" s="14" t="s">
        <v>586</v>
      </c>
      <c r="C102" s="14" t="s">
        <v>587</v>
      </c>
      <c r="D102" s="14" t="s">
        <v>183</v>
      </c>
      <c r="E102" s="14">
        <v>39.174700000000001</v>
      </c>
      <c r="F102" s="14">
        <v>-111.02889999999999</v>
      </c>
      <c r="G102" s="14" t="s">
        <v>320</v>
      </c>
      <c r="H102" s="14" t="s">
        <v>588</v>
      </c>
      <c r="I102" s="16">
        <v>45126.776510817304</v>
      </c>
      <c r="J102" s="16">
        <v>45126.776510817304</v>
      </c>
      <c r="K102" s="5" t="s">
        <v>185</v>
      </c>
      <c r="L102" s="14" t="s">
        <v>32</v>
      </c>
      <c r="M102" s="16">
        <v>45126.484844150698</v>
      </c>
      <c r="N102" s="14">
        <v>6165</v>
      </c>
      <c r="O102" s="14" t="s">
        <v>589</v>
      </c>
      <c r="P102" s="16" t="s">
        <v>446</v>
      </c>
      <c r="Q102" s="14">
        <v>656.41200000000003</v>
      </c>
      <c r="R102" s="14">
        <v>749.55200000000002</v>
      </c>
      <c r="S102" s="5">
        <v>649.000567785827</v>
      </c>
      <c r="T102" s="5">
        <v>132.05672321481501</v>
      </c>
      <c r="U102" s="14">
        <v>0.79652294655866196</v>
      </c>
      <c r="V102" s="5">
        <v>19.4657892634057</v>
      </c>
      <c r="W102" s="5">
        <v>0.5</v>
      </c>
      <c r="X102" s="75">
        <v>1</v>
      </c>
      <c r="Y102" s="76">
        <v>-2</v>
      </c>
      <c r="Z102" s="22" t="s">
        <v>590</v>
      </c>
    </row>
    <row xmlns:x14ac="http://schemas.microsoft.com/office/spreadsheetml/2009/9/ac" r="103" x14ac:dyDescent="0.25">
      <c r="A103" s="14">
        <v>102</v>
      </c>
      <c r="B103" s="14" t="s">
        <v>334</v>
      </c>
      <c r="C103" s="14" t="s">
        <v>335</v>
      </c>
      <c r="D103" s="5" t="s">
        <v>336</v>
      </c>
      <c r="E103" s="14">
        <v>39.384399999999999</v>
      </c>
      <c r="F103" s="14">
        <v>-80.332499999999996</v>
      </c>
      <c r="G103" s="14" t="s">
        <v>320</v>
      </c>
      <c r="H103" s="14" t="s">
        <v>337</v>
      </c>
      <c r="I103" s="86">
        <v>44733.683845671294</v>
      </c>
      <c r="J103" s="86">
        <v>44733.683845671294</v>
      </c>
      <c r="K103" s="5" t="s">
        <v>338</v>
      </c>
      <c r="L103" s="16" t="s">
        <v>40</v>
      </c>
      <c r="M103" s="86">
        <v>44733.475512337995</v>
      </c>
      <c r="N103" s="5">
        <v>3944</v>
      </c>
      <c r="O103" s="16" t="s">
        <v>339</v>
      </c>
      <c r="P103" s="16" t="s">
        <v>222</v>
      </c>
      <c r="Q103" s="14">
        <v>1900.6</v>
      </c>
      <c r="R103" s="14">
        <v>2008.4</v>
      </c>
      <c r="S103" s="5">
        <v>1763.3131228328</v>
      </c>
      <c r="T103" s="5">
        <v>1597.7515886671283</v>
      </c>
      <c r="U103" s="14">
        <v>9.3892305355099695E-2</v>
      </c>
      <c r="V103" s="5">
        <v>347.52972718127552</v>
      </c>
      <c r="W103" s="5">
        <v>2.33</v>
      </c>
      <c r="X103" s="75">
        <v>1</v>
      </c>
      <c r="Y103" s="76">
        <v>1</v>
      </c>
      <c r="Z103" s="14" t="s">
        <v>340</v>
      </c>
    </row>
    <row xmlns:x14ac="http://schemas.microsoft.com/office/spreadsheetml/2009/9/ac" r="104" x14ac:dyDescent="0.25">
      <c r="A104" s="14">
        <v>103</v>
      </c>
      <c r="B104" s="14" t="s">
        <v>341</v>
      </c>
      <c r="C104" s="14" t="s">
        <v>342</v>
      </c>
      <c r="D104" s="5" t="s">
        <v>336</v>
      </c>
      <c r="E104" s="14">
        <v>39.384399999999999</v>
      </c>
      <c r="F104" s="14">
        <v>-80.332499999999996</v>
      </c>
      <c r="G104" s="14" t="s">
        <v>320</v>
      </c>
      <c r="H104" s="14" t="s">
        <v>343</v>
      </c>
      <c r="I104" s="86">
        <v>45034.690598703703</v>
      </c>
      <c r="J104" s="86">
        <v>45034.690598703703</v>
      </c>
      <c r="K104" s="5" t="s">
        <v>338</v>
      </c>
      <c r="L104" s="16" t="s">
        <v>40</v>
      </c>
      <c r="M104" s="86">
        <v>45034.482265370403</v>
      </c>
      <c r="N104" s="5">
        <v>3944</v>
      </c>
      <c r="O104" s="16" t="s">
        <v>344</v>
      </c>
      <c r="P104" s="16" t="s">
        <v>345</v>
      </c>
      <c r="Q104" s="14">
        <v>631.6</v>
      </c>
      <c r="R104" s="14">
        <v>618</v>
      </c>
      <c r="S104" s="5">
        <v>565.986511387733</v>
      </c>
      <c r="T104" s="5">
        <v>593.5599021401423</v>
      </c>
      <c r="U104" s="14">
        <v>4.8717399085717705E-2</v>
      </c>
      <c r="V104" s="5">
        <v>59.750036819223567</v>
      </c>
      <c r="W104" s="5">
        <v>5.73</v>
      </c>
      <c r="X104" s="75">
        <v>-1</v>
      </c>
      <c r="Y104" s="77">
        <v>1</v>
      </c>
      <c r="Z104" s="22"/>
    </row>
    <row xmlns:x14ac="http://schemas.microsoft.com/office/spreadsheetml/2009/9/ac" r="105" x14ac:dyDescent="0.25">
      <c r="A105" s="14">
        <v>104</v>
      </c>
      <c r="B105" s="14" t="s">
        <v>541</v>
      </c>
      <c r="C105" s="14" t="s">
        <v>542</v>
      </c>
      <c r="D105" s="5" t="s">
        <v>493</v>
      </c>
      <c r="E105" s="14">
        <v>36.315600000000003</v>
      </c>
      <c r="F105" s="14">
        <v>-86.400599999999997</v>
      </c>
      <c r="G105" s="14" t="s">
        <v>320</v>
      </c>
      <c r="H105" s="14" t="s">
        <v>543</v>
      </c>
      <c r="I105" s="16">
        <v>44990.704544247696</v>
      </c>
      <c r="J105" s="16">
        <v>44990.704544247696</v>
      </c>
      <c r="K105" s="5" t="s">
        <v>494</v>
      </c>
      <c r="L105" s="16" t="s">
        <v>56</v>
      </c>
      <c r="M105" s="16">
        <v>44990.454544247696</v>
      </c>
      <c r="N105" s="5">
        <v>3403</v>
      </c>
      <c r="O105" s="16" t="s">
        <v>544</v>
      </c>
      <c r="P105" s="16" t="s">
        <v>139</v>
      </c>
      <c r="Q105" s="21">
        <v>278.3</v>
      </c>
      <c r="R105" s="21">
        <v>276</v>
      </c>
      <c r="S105" s="5">
        <v>250.5916407302</v>
      </c>
      <c r="T105" s="5">
        <v>295.31160537529399</v>
      </c>
      <c r="U105" s="14">
        <v>0.17845752761259201</v>
      </c>
      <c r="V105" s="5">
        <v>39.734810300593701</v>
      </c>
      <c r="W105" s="5">
        <v>2.2000000000000002</v>
      </c>
      <c r="X105" s="75">
        <v>-1</v>
      </c>
      <c r="Y105" s="76">
        <v>0</v>
      </c>
      <c r="Z105" s="22" t="s">
        <v>475</v>
      </c>
    </row>
    <row xmlns:x14ac="http://schemas.microsoft.com/office/spreadsheetml/2009/9/ac" r="106" x14ac:dyDescent="0.25">
      <c r="A106" s="14">
        <v>105</v>
      </c>
      <c r="B106" s="14" t="s">
        <v>555</v>
      </c>
      <c r="C106" s="14" t="s">
        <v>556</v>
      </c>
      <c r="D106" s="5" t="s">
        <v>136</v>
      </c>
      <c r="E106" s="5">
        <v>37.151699999999998</v>
      </c>
      <c r="F106" s="5">
        <v>-88.775000000000006</v>
      </c>
      <c r="G106" s="14" t="s">
        <v>320</v>
      </c>
      <c r="H106" s="14" t="s">
        <v>106</v>
      </c>
      <c r="I106" s="16">
        <v>45230.713437286708</v>
      </c>
      <c r="J106" s="16">
        <v>45230.713437286708</v>
      </c>
      <c r="K106" s="5" t="s">
        <v>39</v>
      </c>
      <c r="L106" s="16" t="s">
        <v>56</v>
      </c>
      <c r="M106" s="16">
        <v>45230.463437286708</v>
      </c>
      <c r="N106" s="5">
        <v>1379</v>
      </c>
      <c r="O106" s="16" t="s">
        <v>107</v>
      </c>
      <c r="P106" s="16" t="s">
        <v>557</v>
      </c>
      <c r="Q106" s="21">
        <v>879.1</v>
      </c>
      <c r="R106" s="21">
        <v>888.79899999999998</v>
      </c>
      <c r="S106" s="5">
        <v>798.53262982654701</v>
      </c>
      <c r="T106" s="5">
        <v>624.52547856471995</v>
      </c>
      <c r="U106" s="14">
        <v>0.217908629857271</v>
      </c>
      <c r="V106" s="5">
        <v>60.401039308274903</v>
      </c>
      <c r="W106" s="5">
        <v>3.57</v>
      </c>
      <c r="X106" s="75">
        <v>-1</v>
      </c>
      <c r="Y106" s="76">
        <v>0</v>
      </c>
      <c r="Z106" s="22" t="s">
        <v>455</v>
      </c>
    </row>
    <row xmlns:x14ac="http://schemas.microsoft.com/office/spreadsheetml/2009/9/ac" r="107" x14ac:dyDescent="0.25">
      <c r="A107" s="14">
        <v>106</v>
      </c>
      <c r="B107" s="14" t="s">
        <v>361</v>
      </c>
      <c r="C107" s="14" t="s">
        <v>362</v>
      </c>
      <c r="D107" s="14" t="s">
        <v>363</v>
      </c>
      <c r="E107" s="14">
        <v>38.558300000000003</v>
      </c>
      <c r="F107" s="14">
        <v>-90.836100000000002</v>
      </c>
      <c r="G107" s="14" t="s">
        <v>320</v>
      </c>
      <c r="H107" s="14" t="s">
        <v>364</v>
      </c>
      <c r="I107" s="86">
        <v>45111.719464238296</v>
      </c>
      <c r="J107" s="86">
        <v>45111.719464238296</v>
      </c>
      <c r="K107" s="5" t="s">
        <v>365</v>
      </c>
      <c r="L107" s="14" t="s">
        <v>56</v>
      </c>
      <c r="M107" s="86">
        <v>45111.469464238296</v>
      </c>
      <c r="N107" s="14">
        <v>2103</v>
      </c>
      <c r="O107" s="14" t="s">
        <v>366</v>
      </c>
      <c r="P107" s="16" t="s">
        <v>367</v>
      </c>
      <c r="Q107" s="14">
        <v>2560.6999999999998</v>
      </c>
      <c r="R107" s="14">
        <v>2558.1</v>
      </c>
      <c r="S107" s="5">
        <v>2322.3989822982699</v>
      </c>
      <c r="T107" s="5">
        <v>2258.1338801346051</v>
      </c>
      <c r="U107" s="14">
        <v>2.7671861145954935E-2</v>
      </c>
      <c r="V107" s="5">
        <v>467.36362780655958</v>
      </c>
      <c r="W107" s="5">
        <v>2.41</v>
      </c>
      <c r="X107" s="75">
        <v>-1</v>
      </c>
      <c r="Y107" s="76">
        <v>1</v>
      </c>
      <c r="Z107" s="14" t="s">
        <v>368</v>
      </c>
    </row>
    <row xmlns:x14ac="http://schemas.microsoft.com/office/spreadsheetml/2009/9/ac" r="108" x14ac:dyDescent="0.25">
      <c r="A108" s="14">
        <v>107</v>
      </c>
      <c r="B108" s="14" t="s">
        <v>550</v>
      </c>
      <c r="C108" s="14" t="s">
        <v>551</v>
      </c>
      <c r="D108" s="5" t="s">
        <v>363</v>
      </c>
      <c r="E108" s="5">
        <v>38.558300000000003</v>
      </c>
      <c r="F108" s="5">
        <v>-90.836100000000002</v>
      </c>
      <c r="G108" s="14" t="s">
        <v>320</v>
      </c>
      <c r="H108" s="14" t="s">
        <v>552</v>
      </c>
      <c r="I108" s="16">
        <v>45221.7206478269</v>
      </c>
      <c r="J108" s="16">
        <v>45221.7206478269</v>
      </c>
      <c r="K108" s="5" t="s">
        <v>365</v>
      </c>
      <c r="L108" s="16" t="s">
        <v>56</v>
      </c>
      <c r="M108" s="16">
        <v>45221.4706478269</v>
      </c>
      <c r="N108" s="5">
        <v>2103</v>
      </c>
      <c r="O108" s="16" t="s">
        <v>553</v>
      </c>
      <c r="P108" s="16" t="s">
        <v>130</v>
      </c>
      <c r="Q108" s="21">
        <v>2197.6999999999998</v>
      </c>
      <c r="R108" s="21">
        <v>2194</v>
      </c>
      <c r="S108" s="5">
        <v>1992.7688710955699</v>
      </c>
      <c r="T108" s="5">
        <v>322.28631235755802</v>
      </c>
      <c r="U108" s="14">
        <v>0.83827210619745696</v>
      </c>
      <c r="V108" s="5">
        <v>53.630872018738302</v>
      </c>
      <c r="W108" s="5">
        <v>1.63</v>
      </c>
      <c r="X108" s="75">
        <v>1</v>
      </c>
      <c r="Y108" s="76">
        <v>0</v>
      </c>
      <c r="Z108" s="22" t="s">
        <v>554</v>
      </c>
    </row>
    <row xmlns:x14ac="http://schemas.microsoft.com/office/spreadsheetml/2009/9/ac" r="109" x14ac:dyDescent="0.25">
      <c r="A109" s="14">
        <v>108</v>
      </c>
      <c r="B109" s="14" t="s">
        <v>406</v>
      </c>
      <c r="C109" s="14" t="s">
        <v>407</v>
      </c>
      <c r="D109" s="5" t="s">
        <v>307</v>
      </c>
      <c r="E109" s="5">
        <v>45.379199999999997</v>
      </c>
      <c r="F109" s="5">
        <v>-93.895799999999994</v>
      </c>
      <c r="G109" s="14" t="s">
        <v>320</v>
      </c>
      <c r="H109" s="14" t="s">
        <v>408</v>
      </c>
      <c r="I109" s="86">
        <v>44763.727737987007</v>
      </c>
      <c r="J109" s="86">
        <v>44763.727737987007</v>
      </c>
      <c r="K109" s="5" t="s">
        <v>309</v>
      </c>
      <c r="L109" s="16" t="s">
        <v>56</v>
      </c>
      <c r="M109" s="86">
        <v>44763.477737987007</v>
      </c>
      <c r="N109" s="5">
        <v>6090</v>
      </c>
      <c r="O109" s="16" t="s">
        <v>409</v>
      </c>
      <c r="P109" s="16" t="s">
        <v>263</v>
      </c>
      <c r="Q109" s="21">
        <v>2400.9</v>
      </c>
      <c r="R109" s="21">
        <v>2419.9</v>
      </c>
      <c r="S109" s="5">
        <v>2185.8162717929999</v>
      </c>
      <c r="T109" s="5">
        <v>2593.1147551097924</v>
      </c>
      <c r="U109" s="14">
        <v>0.18633701678077921</v>
      </c>
      <c r="V109" s="5">
        <v>242.87637513200099</v>
      </c>
      <c r="W109" s="5">
        <v>5.9</v>
      </c>
      <c r="X109" s="75">
        <v>1</v>
      </c>
      <c r="Y109" s="76">
        <v>1</v>
      </c>
      <c r="Z109" s="14" t="s">
        <v>410</v>
      </c>
    </row>
    <row xmlns:x14ac="http://schemas.microsoft.com/office/spreadsheetml/2009/9/ac" r="110" x14ac:dyDescent="0.25">
      <c r="A110" s="14">
        <v>109</v>
      </c>
      <c r="B110" s="14" t="s">
        <v>378</v>
      </c>
      <c r="C110" s="14" t="s">
        <v>379</v>
      </c>
      <c r="D110" s="5" t="s">
        <v>68</v>
      </c>
      <c r="E110" s="5">
        <v>32.259700000000002</v>
      </c>
      <c r="F110" s="5">
        <v>-94.570300000000003</v>
      </c>
      <c r="G110" s="14" t="s">
        <v>320</v>
      </c>
      <c r="H110" s="14" t="s">
        <v>380</v>
      </c>
      <c r="I110" s="86">
        <v>45270.727184496202</v>
      </c>
      <c r="J110" s="86">
        <v>45270.727184496202</v>
      </c>
      <c r="K110" s="5" t="s">
        <v>55</v>
      </c>
      <c r="L110" s="16" t="s">
        <v>56</v>
      </c>
      <c r="M110" s="86">
        <v>45270.477184496202</v>
      </c>
      <c r="N110" s="5">
        <v>6146</v>
      </c>
      <c r="O110" s="16" t="s">
        <v>381</v>
      </c>
      <c r="P110" s="16" t="s">
        <v>263</v>
      </c>
      <c r="Q110" s="21">
        <v>1027.5999999999999</v>
      </c>
      <c r="R110" s="21">
        <v>1026.4000000000001</v>
      </c>
      <c r="S110" s="5">
        <v>931.73315906439996</v>
      </c>
      <c r="T110" s="5">
        <v>1044.0101376504683</v>
      </c>
      <c r="U110" s="14">
        <v>0.12050336246357414</v>
      </c>
      <c r="V110" s="5">
        <v>125.71884535309347</v>
      </c>
      <c r="W110" s="5">
        <v>4.79</v>
      </c>
      <c r="X110" s="75">
        <v>-1</v>
      </c>
      <c r="Y110" s="76">
        <v>1</v>
      </c>
      <c r="Z110" s="22" t="s">
        <v>188</v>
      </c>
    </row>
    <row xmlns:x14ac="http://schemas.microsoft.com/office/spreadsheetml/2009/9/ac" r="111" x14ac:dyDescent="0.25">
      <c r="A111" s="14">
        <v>110</v>
      </c>
      <c r="B111" s="14" t="s">
        <v>356</v>
      </c>
      <c r="C111" s="14" t="s">
        <v>357</v>
      </c>
      <c r="D111" s="14" t="s">
        <v>115</v>
      </c>
      <c r="E111" s="14">
        <v>38.347189</v>
      </c>
      <c r="F111" s="14">
        <v>-94.646705900000001</v>
      </c>
      <c r="G111" s="14" t="s">
        <v>320</v>
      </c>
      <c r="H111" s="14" t="s">
        <v>358</v>
      </c>
      <c r="I111" s="86">
        <v>44824.72535969819</v>
      </c>
      <c r="J111" s="86">
        <v>44824.72535969819</v>
      </c>
      <c r="K111" s="5" t="s">
        <v>117</v>
      </c>
      <c r="L111" s="14" t="s">
        <v>56</v>
      </c>
      <c r="M111" s="86">
        <v>44824.47535969819</v>
      </c>
      <c r="N111" s="14">
        <v>1241</v>
      </c>
      <c r="O111" s="14" t="s">
        <v>359</v>
      </c>
      <c r="P111" s="16" t="s">
        <v>222</v>
      </c>
      <c r="Q111" s="14">
        <v>759.1</v>
      </c>
      <c r="R111" s="14">
        <v>765.6</v>
      </c>
      <c r="S111" s="5">
        <v>691.00261645800003</v>
      </c>
      <c r="T111" s="5">
        <v>518.87736233697376</v>
      </c>
      <c r="U111" s="14">
        <v>0.24909493831343293</v>
      </c>
      <c r="V111" s="5">
        <v>63.013900564829704</v>
      </c>
      <c r="W111" s="5">
        <v>5.01</v>
      </c>
      <c r="X111" s="75">
        <v>-1</v>
      </c>
      <c r="Y111" s="76">
        <v>1</v>
      </c>
      <c r="Z111" s="22" t="s">
        <v>360</v>
      </c>
    </row>
    <row xmlns:x14ac="http://schemas.microsoft.com/office/spreadsheetml/2009/9/ac" r="112" x14ac:dyDescent="0.25">
      <c r="A112" s="14">
        <v>111</v>
      </c>
      <c r="B112" s="14" t="s">
        <v>609</v>
      </c>
      <c r="C112" s="14" t="s">
        <v>610</v>
      </c>
      <c r="D112" s="14" t="s">
        <v>115</v>
      </c>
      <c r="E112" s="14">
        <v>38.347189</v>
      </c>
      <c r="F112" s="14">
        <v>-94.646705900000001</v>
      </c>
      <c r="G112" s="14" t="s">
        <v>320</v>
      </c>
      <c r="H112" s="14" t="s">
        <v>384</v>
      </c>
      <c r="I112" s="16">
        <v>45154.730128475603</v>
      </c>
      <c r="J112" s="16">
        <v>45154.730128475603</v>
      </c>
      <c r="K112" s="5" t="s">
        <v>117</v>
      </c>
      <c r="L112" s="14" t="s">
        <v>56</v>
      </c>
      <c r="M112" s="16">
        <v>45154.480128475603</v>
      </c>
      <c r="N112" s="14">
        <v>1241</v>
      </c>
      <c r="O112" s="14" t="s">
        <v>385</v>
      </c>
      <c r="P112" s="16" t="s">
        <v>197</v>
      </c>
      <c r="Q112" s="14">
        <v>1273.7</v>
      </c>
      <c r="R112" s="14">
        <v>1441.1</v>
      </c>
      <c r="S112" s="5">
        <v>1233.9436115005999</v>
      </c>
      <c r="T112" s="5">
        <v>783.87168350006402</v>
      </c>
      <c r="U112" s="14">
        <v>0.36474270283161803</v>
      </c>
      <c r="V112" s="5">
        <v>80.827728532529804</v>
      </c>
      <c r="W112" s="5">
        <v>2.8</v>
      </c>
      <c r="X112" s="75">
        <v>-1</v>
      </c>
      <c r="Y112" s="76">
        <v>-3</v>
      </c>
      <c r="Z112" s="22" t="s">
        <v>611</v>
      </c>
    </row>
    <row xmlns:x14ac="http://schemas.microsoft.com/office/spreadsheetml/2009/9/ac" r="113" x14ac:dyDescent="0.25">
      <c r="A113" s="14">
        <v>112</v>
      </c>
      <c r="B113" s="14" t="s">
        <v>612</v>
      </c>
      <c r="C113" s="14" t="s">
        <v>613</v>
      </c>
      <c r="D113" s="5" t="s">
        <v>68</v>
      </c>
      <c r="E113" s="5">
        <v>32.259700000000002</v>
      </c>
      <c r="F113" s="5">
        <v>-94.570300000000003</v>
      </c>
      <c r="G113" s="14" t="s">
        <v>320</v>
      </c>
      <c r="H113" s="14" t="s">
        <v>614</v>
      </c>
      <c r="I113" s="16">
        <v>44775.720485155711</v>
      </c>
      <c r="J113" s="16">
        <v>44775.720485155711</v>
      </c>
      <c r="K113" s="5" t="s">
        <v>55</v>
      </c>
      <c r="L113" s="16" t="s">
        <v>56</v>
      </c>
      <c r="M113" s="16">
        <v>44775.470485155711</v>
      </c>
      <c r="N113" s="5">
        <v>6146</v>
      </c>
      <c r="O113" s="16" t="s">
        <v>615</v>
      </c>
      <c r="P113" s="16" t="s">
        <v>130</v>
      </c>
      <c r="Q113" s="21">
        <v>2263.6</v>
      </c>
      <c r="R113" s="21">
        <v>2623.6</v>
      </c>
      <c r="S113" s="5">
        <v>2146.036220944</v>
      </c>
      <c r="T113" s="5">
        <v>1252.9449216191499</v>
      </c>
      <c r="U113" s="14">
        <v>0.41615853945465903</v>
      </c>
      <c r="V113" s="5">
        <v>114.815706734176</v>
      </c>
      <c r="W113" s="5">
        <v>3.39</v>
      </c>
      <c r="X113" s="75">
        <v>1</v>
      </c>
      <c r="Y113" s="76">
        <v>-3</v>
      </c>
      <c r="Z113" s="22" t="s">
        <v>616</v>
      </c>
    </row>
    <row xmlns:x14ac="http://schemas.microsoft.com/office/spreadsheetml/2009/9/ac" r="114" x14ac:dyDescent="0.25">
      <c r="A114" s="14">
        <v>113</v>
      </c>
      <c r="B114" s="14" t="s">
        <v>637</v>
      </c>
      <c r="C114" s="14" t="s">
        <v>638</v>
      </c>
      <c r="D114" s="14" t="s">
        <v>115</v>
      </c>
      <c r="E114" s="14">
        <v>38.347189</v>
      </c>
      <c r="F114" s="14">
        <v>-94.646705900000001</v>
      </c>
      <c r="G114" s="14" t="s">
        <v>320</v>
      </c>
      <c r="H114" s="14" t="s">
        <v>399</v>
      </c>
      <c r="I114" s="16">
        <v>44934.727399562005</v>
      </c>
      <c r="J114" s="16">
        <v>44934.727399562005</v>
      </c>
      <c r="K114" s="5" t="s">
        <v>117</v>
      </c>
      <c r="L114" s="14" t="s">
        <v>56</v>
      </c>
      <c r="M114" s="16">
        <v>44934.477399562005</v>
      </c>
      <c r="N114" s="14">
        <v>1241</v>
      </c>
      <c r="O114" s="14" t="s">
        <v>400</v>
      </c>
      <c r="P114" s="16" t="s">
        <v>263</v>
      </c>
      <c r="Q114" s="14">
        <v>1406.5</v>
      </c>
      <c r="R114" s="14">
        <v>1398.2</v>
      </c>
      <c r="S114" s="5">
        <v>1272.5670018061001</v>
      </c>
      <c r="T114" s="5">
        <v>387.58473773871901</v>
      </c>
      <c r="U114" s="14">
        <v>0.69543078109943401</v>
      </c>
      <c r="V114" s="5">
        <v>60.511378484661599</v>
      </c>
      <c r="W114" s="5">
        <v>1.35</v>
      </c>
      <c r="X114" s="75">
        <v>-1</v>
      </c>
      <c r="Y114" s="76">
        <v>-10</v>
      </c>
      <c r="Z114" s="22" t="s">
        <v>355</v>
      </c>
    </row>
    <row xmlns:x14ac="http://schemas.microsoft.com/office/spreadsheetml/2009/9/ac" r="115" x14ac:dyDescent="0.25">
      <c r="A115" s="14">
        <v>114</v>
      </c>
      <c r="B115" s="14" t="s">
        <v>373</v>
      </c>
      <c r="C115" s="14" t="s">
        <v>374</v>
      </c>
      <c r="D115" s="5" t="s">
        <v>68</v>
      </c>
      <c r="E115" s="5">
        <v>32.259700000000002</v>
      </c>
      <c r="F115" s="5">
        <v>-94.570300000000003</v>
      </c>
      <c r="G115" s="14" t="s">
        <v>320</v>
      </c>
      <c r="H115" s="14" t="s">
        <v>375</v>
      </c>
      <c r="I115" s="86">
        <v>44885.722747714608</v>
      </c>
      <c r="J115" s="86">
        <v>44885.722747714608</v>
      </c>
      <c r="K115" s="5" t="s">
        <v>55</v>
      </c>
      <c r="L115" s="16" t="s">
        <v>56</v>
      </c>
      <c r="M115" s="86">
        <v>44885.472747714608</v>
      </c>
      <c r="N115" s="5">
        <v>6146</v>
      </c>
      <c r="O115" s="16" t="s">
        <v>376</v>
      </c>
      <c r="P115" s="16" t="s">
        <v>108</v>
      </c>
      <c r="Q115" s="21">
        <v>2635.2</v>
      </c>
      <c r="R115" s="21">
        <v>2664.4</v>
      </c>
      <c r="S115" s="5">
        <v>2399.44315831733</v>
      </c>
      <c r="T115" s="5">
        <v>2206.7526519489625</v>
      </c>
      <c r="U115" s="14">
        <v>8.0306343453243806E-2</v>
      </c>
      <c r="V115" s="5">
        <v>375.25103183401279</v>
      </c>
      <c r="W115" s="5">
        <v>2.97</v>
      </c>
      <c r="X115" s="75">
        <v>-1</v>
      </c>
      <c r="Y115" s="76">
        <v>1</v>
      </c>
      <c r="Z115" s="22" t="s">
        <v>377</v>
      </c>
    </row>
    <row xmlns:x14ac="http://schemas.microsoft.com/office/spreadsheetml/2009/9/ac" r="116" x14ac:dyDescent="0.25">
      <c r="A116" s="14">
        <v>115</v>
      </c>
      <c r="B116" s="14" t="s">
        <v>387</v>
      </c>
      <c r="C116" s="14" t="s">
        <v>388</v>
      </c>
      <c r="D116" s="5" t="s">
        <v>129</v>
      </c>
      <c r="E116" s="5">
        <v>31.184999999999999</v>
      </c>
      <c r="F116" s="5">
        <v>-96.485299999999995</v>
      </c>
      <c r="G116" s="14" t="s">
        <v>320</v>
      </c>
      <c r="H116" s="14" t="s">
        <v>389</v>
      </c>
      <c r="I116" s="86">
        <v>44769.725592004892</v>
      </c>
      <c r="J116" s="86">
        <v>44769.725592004892</v>
      </c>
      <c r="K116" s="5" t="s">
        <v>55</v>
      </c>
      <c r="L116" s="16" t="s">
        <v>56</v>
      </c>
      <c r="M116" s="86">
        <v>44769.475592004892</v>
      </c>
      <c r="N116" s="5">
        <v>6180</v>
      </c>
      <c r="O116" s="16" t="s">
        <v>390</v>
      </c>
      <c r="P116" s="16" t="s">
        <v>222</v>
      </c>
      <c r="Q116" s="21">
        <v>1241</v>
      </c>
      <c r="R116" s="21">
        <v>1493.7</v>
      </c>
      <c r="S116" s="5">
        <v>1217.5144958592</v>
      </c>
      <c r="T116" s="5">
        <v>983.8234430195821</v>
      </c>
      <c r="U116" s="14">
        <v>0.19194108459029238</v>
      </c>
      <c r="V116" s="5">
        <v>130.31408760262059</v>
      </c>
      <c r="W116" s="5">
        <v>3.79</v>
      </c>
      <c r="X116" s="75">
        <v>-1</v>
      </c>
      <c r="Y116" s="76">
        <v>1</v>
      </c>
      <c r="Z116" s="22"/>
    </row>
    <row xmlns:x14ac="http://schemas.microsoft.com/office/spreadsheetml/2009/9/ac" r="117" x14ac:dyDescent="0.25">
      <c r="A117" s="14">
        <v>116</v>
      </c>
      <c r="B117" s="14" t="s">
        <v>391</v>
      </c>
      <c r="C117" s="14" t="s">
        <v>392</v>
      </c>
      <c r="D117" s="5" t="s">
        <v>129</v>
      </c>
      <c r="E117" s="5">
        <v>31.184999999999999</v>
      </c>
      <c r="F117" s="5">
        <v>-96.485299999999995</v>
      </c>
      <c r="G117" s="14" t="s">
        <v>320</v>
      </c>
      <c r="H117" s="14" t="s">
        <v>393</v>
      </c>
      <c r="I117" s="86">
        <v>44989.729572756405</v>
      </c>
      <c r="J117" s="86">
        <v>44989.729572756405</v>
      </c>
      <c r="K117" s="5" t="s">
        <v>55</v>
      </c>
      <c r="L117" s="16" t="s">
        <v>56</v>
      </c>
      <c r="M117" s="86">
        <v>44989.479572756405</v>
      </c>
      <c r="N117" s="5">
        <v>6180</v>
      </c>
      <c r="O117" s="16" t="s">
        <v>394</v>
      </c>
      <c r="P117" s="16" t="s">
        <v>395</v>
      </c>
      <c r="Q117" s="21">
        <v>650.4</v>
      </c>
      <c r="R117" s="21">
        <v>654.29999999999995</v>
      </c>
      <c r="S117" s="5">
        <v>591.801965139</v>
      </c>
      <c r="T117" s="5">
        <v>771.46157995726685</v>
      </c>
      <c r="U117" s="14">
        <v>0.3035806323760164</v>
      </c>
      <c r="V117" s="5">
        <v>104.26739723687898</v>
      </c>
      <c r="W117" s="5">
        <v>3.8</v>
      </c>
      <c r="X117" s="75">
        <v>1</v>
      </c>
      <c r="Y117" s="76">
        <v>1</v>
      </c>
      <c r="Z117" s="22" t="s">
        <v>396</v>
      </c>
    </row>
    <row xmlns:x14ac="http://schemas.microsoft.com/office/spreadsheetml/2009/9/ac" r="118" x14ac:dyDescent="0.25">
      <c r="A118" s="14">
        <v>117</v>
      </c>
      <c r="B118" s="14" t="s">
        <v>382</v>
      </c>
      <c r="C118" s="14" t="s">
        <v>383</v>
      </c>
      <c r="D118" s="5" t="s">
        <v>129</v>
      </c>
      <c r="E118" s="5">
        <v>31.184999999999999</v>
      </c>
      <c r="F118" s="5">
        <v>-96.485299999999995</v>
      </c>
      <c r="G118" s="14" t="s">
        <v>320</v>
      </c>
      <c r="H118" s="14" t="s">
        <v>384</v>
      </c>
      <c r="I118" s="86">
        <v>45154.731520996895</v>
      </c>
      <c r="J118" s="86">
        <v>45154.731520996895</v>
      </c>
      <c r="K118" s="5" t="s">
        <v>55</v>
      </c>
      <c r="L118" s="16" t="s">
        <v>56</v>
      </c>
      <c r="M118" s="86">
        <v>45154.481520996895</v>
      </c>
      <c r="N118" s="5">
        <v>6180</v>
      </c>
      <c r="O118" s="16" t="s">
        <v>385</v>
      </c>
      <c r="P118" s="16" t="s">
        <v>208</v>
      </c>
      <c r="Q118" s="21">
        <v>1820.5</v>
      </c>
      <c r="R118" s="21">
        <v>1806.6</v>
      </c>
      <c r="S118" s="5">
        <v>1644.5943918327</v>
      </c>
      <c r="T118" s="5">
        <v>1819.7896665728858</v>
      </c>
      <c r="U118" s="14">
        <v>0.10652795340311969</v>
      </c>
      <c r="V118" s="5">
        <v>344.29700409894002</v>
      </c>
      <c r="W118" s="5">
        <v>2.6</v>
      </c>
      <c r="X118" s="75">
        <v>-1</v>
      </c>
      <c r="Y118" s="76">
        <v>1</v>
      </c>
      <c r="Z118" s="22" t="s">
        <v>386</v>
      </c>
    </row>
    <row xmlns:x14ac="http://schemas.microsoft.com/office/spreadsheetml/2009/9/ac" r="119" x14ac:dyDescent="0.25">
      <c r="A119" s="14">
        <v>118</v>
      </c>
      <c r="B119" s="14" t="s">
        <v>397</v>
      </c>
      <c r="C119" s="14" t="s">
        <v>398</v>
      </c>
      <c r="D119" s="5" t="s">
        <v>129</v>
      </c>
      <c r="E119" s="5">
        <v>31.184999999999999</v>
      </c>
      <c r="F119" s="5">
        <v>-96.485299999999995</v>
      </c>
      <c r="G119" s="14" t="s">
        <v>320</v>
      </c>
      <c r="H119" s="14" t="s">
        <v>399</v>
      </c>
      <c r="I119" s="86">
        <v>44934.728792083399</v>
      </c>
      <c r="J119" s="86">
        <v>44934.728792083399</v>
      </c>
      <c r="K119" s="5" t="s">
        <v>55</v>
      </c>
      <c r="L119" s="16" t="s">
        <v>56</v>
      </c>
      <c r="M119" s="86">
        <v>44934.478792083399</v>
      </c>
      <c r="N119" s="5">
        <v>6180</v>
      </c>
      <c r="O119" s="16" t="s">
        <v>400</v>
      </c>
      <c r="P119" s="16" t="s">
        <v>283</v>
      </c>
      <c r="Q119" s="21">
        <v>1957.3</v>
      </c>
      <c r="R119" s="21">
        <v>1974.5</v>
      </c>
      <c r="S119" s="5">
        <v>1783.17442074053</v>
      </c>
      <c r="T119" s="5">
        <v>1804.2587133581951</v>
      </c>
      <c r="U119" s="14">
        <v>1.1824021459947312E-2</v>
      </c>
      <c r="V119" s="5">
        <v>208.76329931565559</v>
      </c>
      <c r="W119" s="5">
        <v>4.4000000000000004</v>
      </c>
      <c r="X119" s="75">
        <v>1</v>
      </c>
      <c r="Y119" s="76">
        <v>1</v>
      </c>
      <c r="Z119" s="14" t="s">
        <v>401</v>
      </c>
    </row>
    <row xmlns:x14ac="http://schemas.microsoft.com/office/spreadsheetml/2009/9/ac" r="120" x14ac:dyDescent="0.25">
      <c r="A120" s="14">
        <v>119</v>
      </c>
      <c r="B120" s="14" t="s">
        <v>404</v>
      </c>
      <c r="C120" s="14" t="s">
        <v>405</v>
      </c>
      <c r="D120" s="5" t="s">
        <v>133</v>
      </c>
      <c r="E120" s="5">
        <v>29.917200000000001</v>
      </c>
      <c r="F120" s="5">
        <v>-96.750600000000006</v>
      </c>
      <c r="G120" s="14" t="s">
        <v>320</v>
      </c>
      <c r="H120" s="14" t="s">
        <v>393</v>
      </c>
      <c r="I120" s="86">
        <v>44989.729833844402</v>
      </c>
      <c r="J120" s="86">
        <v>44989.729833844402</v>
      </c>
      <c r="K120" s="5" t="s">
        <v>55</v>
      </c>
      <c r="L120" s="16" t="s">
        <v>56</v>
      </c>
      <c r="M120" s="86">
        <v>44989.479833844402</v>
      </c>
      <c r="N120" s="5">
        <v>6179</v>
      </c>
      <c r="O120" s="16" t="s">
        <v>394</v>
      </c>
      <c r="P120" s="16" t="s">
        <v>395</v>
      </c>
      <c r="Q120" s="21">
        <v>672.8</v>
      </c>
      <c r="R120" s="21">
        <v>881.2</v>
      </c>
      <c r="S120" s="5">
        <v>704.88254298000004</v>
      </c>
      <c r="T120" s="5">
        <v>1118.8845812143725</v>
      </c>
      <c r="U120" s="14">
        <v>0.58733478699034702</v>
      </c>
      <c r="V120" s="5">
        <v>185.39627601689085</v>
      </c>
      <c r="W120" s="5">
        <v>3.01</v>
      </c>
      <c r="X120" s="75">
        <v>-1</v>
      </c>
      <c r="Y120" s="76">
        <v>1</v>
      </c>
      <c r="Z120" s="22"/>
    </row>
    <row xmlns:x14ac="http://schemas.microsoft.com/office/spreadsheetml/2009/9/ac" r="121" x14ac:dyDescent="0.25">
      <c r="A121" s="14">
        <v>120</v>
      </c>
      <c r="B121" s="14" t="s">
        <v>402</v>
      </c>
      <c r="C121" s="14" t="s">
        <v>403</v>
      </c>
      <c r="D121" s="5" t="s">
        <v>133</v>
      </c>
      <c r="E121" s="5">
        <v>29.917200000000001</v>
      </c>
      <c r="F121" s="5">
        <v>-96.750600000000006</v>
      </c>
      <c r="G121" s="14" t="s">
        <v>320</v>
      </c>
      <c r="H121" s="14" t="s">
        <v>384</v>
      </c>
      <c r="I121" s="86">
        <v>45154.731782136398</v>
      </c>
      <c r="J121" s="86">
        <v>45154.731782136398</v>
      </c>
      <c r="K121" s="5" t="s">
        <v>55</v>
      </c>
      <c r="L121" s="16" t="s">
        <v>56</v>
      </c>
      <c r="M121" s="86">
        <v>45154.481782136398</v>
      </c>
      <c r="N121" s="5">
        <v>6179</v>
      </c>
      <c r="O121" s="16" t="s">
        <v>385</v>
      </c>
      <c r="P121" s="16" t="s">
        <v>208</v>
      </c>
      <c r="Q121" s="21">
        <v>1354.8</v>
      </c>
      <c r="R121" s="21">
        <v>1363.7</v>
      </c>
      <c r="S121" s="5">
        <v>1233.4945550543</v>
      </c>
      <c r="T121" s="5">
        <v>1192.336922978287</v>
      </c>
      <c r="U121" s="14">
        <v>3.3366691330227377E-2</v>
      </c>
      <c r="V121" s="5">
        <v>252.4504779785137</v>
      </c>
      <c r="W121" s="5">
        <v>2.37</v>
      </c>
      <c r="X121" s="75">
        <v>1</v>
      </c>
      <c r="Y121" s="76">
        <v>1</v>
      </c>
      <c r="Z121" s="14"/>
    </row>
    <row xmlns:x14ac="http://schemas.microsoft.com/office/spreadsheetml/2009/9/ac" r="122" x14ac:dyDescent="0.25">
      <c r="A122" s="14">
        <v>121</v>
      </c>
      <c r="B122" s="14" t="s">
        <v>351</v>
      </c>
      <c r="C122" s="14" t="s">
        <v>352</v>
      </c>
      <c r="D122" s="14" t="s">
        <v>53</v>
      </c>
      <c r="E122" s="14">
        <v>29.309100000000001</v>
      </c>
      <c r="F122" s="14">
        <v>-98.320499999999996</v>
      </c>
      <c r="G122" s="14" t="s">
        <v>320</v>
      </c>
      <c r="H122" s="14" t="s">
        <v>353</v>
      </c>
      <c r="I122" s="86">
        <v>44847.731281600303</v>
      </c>
      <c r="J122" s="86">
        <v>44847.731281600303</v>
      </c>
      <c r="K122" s="5" t="s">
        <v>55</v>
      </c>
      <c r="L122" s="14" t="s">
        <v>56</v>
      </c>
      <c r="M122" s="86">
        <v>44847.481281600303</v>
      </c>
      <c r="N122" s="14">
        <v>7097</v>
      </c>
      <c r="O122" s="14" t="s">
        <v>354</v>
      </c>
      <c r="P122" s="16" t="s">
        <v>208</v>
      </c>
      <c r="Q122" s="14">
        <v>1492.3</v>
      </c>
      <c r="R122" s="14">
        <v>1495.9</v>
      </c>
      <c r="S122" s="5">
        <v>1355.5880132872001</v>
      </c>
      <c r="T122" s="5">
        <v>1427.1056240007049</v>
      </c>
      <c r="U122" s="14">
        <v>5.2757629908573737E-2</v>
      </c>
      <c r="V122" s="5">
        <v>136.70653266509623</v>
      </c>
      <c r="W122" s="5">
        <v>5.76</v>
      </c>
      <c r="X122" s="75">
        <v>1</v>
      </c>
      <c r="Y122" s="76">
        <v>1</v>
      </c>
      <c r="Z122" s="14" t="s">
        <v>355</v>
      </c>
    </row>
  </sheetData>
  <phoneticPr fontId="10" type="noConversion"/>
  <conditionalFormatting sqref="G2:G122">
    <cfRule type="cellIs" dxfId="129" priority="6" operator="equal">
      <formula>"ZY1E"</formula>
    </cfRule>
    <cfRule type="containsText" dxfId="128" priority="7" operator="containsText" text="GF5">
      <formula>NOT(ISERROR(SEARCH("GF5",G2)))</formula>
    </cfRule>
    <cfRule type="containsText" dxfId="127" priority="9" operator="containsText" text="GF5B">
      <formula>NOT(ISERROR(SEARCH("GF5B",G2)))</formula>
    </cfRule>
    <cfRule type="cellIs" dxfId="126" priority="10" operator="equal">
      <formula>"ZY1F"</formula>
    </cfRule>
    <cfRule type="containsText" dxfId="125" priority="11" operator="containsText" text="GF5A">
      <formula>NOT(ISERROR(SEARCH("GF5A",G2)))</formula>
    </cfRule>
  </conditionalFormatting>
  <conditionalFormatting sqref="U2:U43">
    <cfRule type="cellIs" dxfId="124" priority="4" operator="greaterThan">
      <formula>0.3</formula>
    </cfRule>
  </conditionalFormatting>
  <conditionalFormatting sqref="U44:U82">
    <cfRule type="cellIs" dxfId="123" priority="5" operator="greaterThanOrEqual">
      <formula>0.3</formula>
    </cfRule>
  </conditionalFormatting>
  <conditionalFormatting sqref="V2:X119 S2:T122 V120:W122">
    <cfRule type="cellIs" dxfId="122" priority="8" operator="greaterThan">
      <formula>1000</formula>
    </cfRule>
  </conditionalFormatting>
  <conditionalFormatting sqref="X2:X119">
    <cfRule type="colorScale" priority="12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9">
    <cfRule type="cellIs" dxfId="121" priority="1" operator="equal">
      <formula>-1</formula>
    </cfRule>
    <cfRule type="cellIs" dxfId="120" priority="2" operator="equal">
      <formula>1</formula>
    </cfRule>
    <cfRule type="cellIs" dxfId="119" priority="3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127"/>
  <sheetViews>
    <sheetView zoomScale="70" zoomScaleNormal="70" workbookViewId="0">
      <pane xSplit="1" topLeftCell="F1" activePane="topRight" state="frozen"/>
      <selection pane="topRight" activeCell="S2" sqref="S2:S9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36.5703125" customWidth="true"/>
    <col min="4" max="4" width="27.5703125" customWidth="true"/>
    <col min="5" max="5" width="10.7109375" customWidth="true"/>
    <col min="6" max="6" width="12.42578125" customWidth="true"/>
    <col min="7" max="7" width="7.5703125" customWidth="true"/>
    <col min="8" max="8" width="9.140625" customWidth="true"/>
    <col min="9" max="10" width="15.2851562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14.7109375" style="9" customWidth="true"/>
    <col min="22" max="22" width="11.7109375" style="9" customWidth="true"/>
    <col min="23" max="24" width="5.42578125" style="9" customWidth="true"/>
    <col min="25" max="25" width="5.7109375" style="9" customWidth="true"/>
    <col min="26" max="26" width="69.7109375" customWidth="true"/>
    <col min="27" max="36" width="8.85546875" customWidth="true"/>
  </cols>
  <sheetData>
    <row xmlns:x14ac="http://schemas.microsoft.com/office/spreadsheetml/2009/9/ac" r="1" ht="18" customHeight="true" x14ac:dyDescent="0.25">
      <c r="A1" s="46" t="s">
        <v>1179</v>
      </c>
      <c r="B1" s="47" t="s">
        <v>1180</v>
      </c>
      <c r="C1" s="47" t="s">
        <v>1254</v>
      </c>
      <c r="D1" s="48" t="s">
        <v>1328</v>
      </c>
      <c r="E1" s="48" t="s">
        <v>1371</v>
      </c>
      <c r="F1" s="48" t="s">
        <v>1372</v>
      </c>
      <c r="G1" s="47" t="s">
        <v>1373</v>
      </c>
      <c r="H1" s="47" t="s">
        <v>1379</v>
      </c>
      <c r="I1" s="47" t="s">
        <v>1452</v>
      </c>
      <c r="J1" s="47" t="s">
        <v>1453</v>
      </c>
      <c r="K1" s="48" t="s">
        <v>1454</v>
      </c>
      <c r="L1" s="47" t="s">
        <v>1489</v>
      </c>
      <c r="M1" s="47" t="s">
        <v>1513</v>
      </c>
      <c r="N1" s="48" t="s">
        <v>1514</v>
      </c>
      <c r="O1" s="47" t="s">
        <v>1515</v>
      </c>
      <c r="P1" s="47" t="s">
        <v>1588</v>
      </c>
      <c r="Q1" s="47" t="s">
        <v>1654</v>
      </c>
      <c r="R1" s="47" t="s">
        <v>1655</v>
      </c>
      <c r="S1" s="51" t="s">
        <v>1656</v>
      </c>
      <c r="T1" s="52" t="s">
        <v>1657</v>
      </c>
      <c r="U1" s="84" t="s">
        <v>1658</v>
      </c>
      <c r="V1" s="52" t="s">
        <v>1659</v>
      </c>
      <c r="W1" s="52" t="s">
        <v>1660</v>
      </c>
      <c r="X1" s="52" t="s">
        <v>1661</v>
      </c>
      <c r="Y1" s="84" t="s">
        <v>1662</v>
      </c>
      <c r="Z1" s="55" t="s">
        <v>1663</v>
      </c>
    </row>
    <row xmlns:x14ac="http://schemas.microsoft.com/office/spreadsheetml/2009/9/ac" r="2" x14ac:dyDescent="0.25">
      <c r="A2" s="13">
        <v>91</v>
      </c>
      <c r="B2" s="14" t="s">
        <v>776</v>
      </c>
      <c r="C2" s="14" t="s">
        <v>829</v>
      </c>
      <c r="D2" s="5" t="s">
        <v>879</v>
      </c>
      <c r="E2" s="14">
        <v>35.297199999999997</v>
      </c>
      <c r="F2" s="14">
        <v>-101.7475</v>
      </c>
      <c r="G2" s="14" t="s">
        <v>914</v>
      </c>
      <c r="H2" s="14" t="s">
        <v>942</v>
      </c>
      <c r="I2" s="106">
        <v>44625.744722222196</v>
      </c>
      <c r="J2" s="106">
        <v>44625.744722222196</v>
      </c>
      <c r="K2" s="5" t="s">
        <v>990</v>
      </c>
      <c r="L2" s="16" t="s">
        <v>1024</v>
      </c>
      <c r="M2" s="106">
        <v>44625.494722222196</v>
      </c>
      <c r="N2" s="5">
        <v>6193</v>
      </c>
      <c r="O2" s="16" t="s">
        <v>1054</v>
      </c>
      <c r="P2" s="16" t="s">
        <v>1105</v>
      </c>
      <c r="Q2" s="14">
        <v>167.2</v>
      </c>
      <c r="R2" s="14">
        <v>177.3</v>
      </c>
      <c r="S2" s="5">
        <v>159.622178952133</v>
      </c>
      <c r="T2" s="5">
        <v>123.74131112175759</v>
      </c>
      <c r="U2" s="14">
        <v>0.22478622999586576</v>
      </c>
      <c r="V2" s="5">
        <v>11.719150352090594</v>
      </c>
      <c r="W2" s="5">
        <v>10.76</v>
      </c>
      <c r="X2" s="75">
        <v>1</v>
      </c>
      <c r="Y2" s="76">
        <v>0</v>
      </c>
      <c r="Z2" s="58" t="s">
        <v>1147</v>
      </c>
    </row>
    <row xmlns:x14ac="http://schemas.microsoft.com/office/spreadsheetml/2009/9/ac" r="3" x14ac:dyDescent="0.25">
      <c r="A3" s="13">
        <v>105</v>
      </c>
      <c r="B3" s="14" t="s">
        <v>790</v>
      </c>
      <c r="C3" s="14" t="s">
        <v>843</v>
      </c>
      <c r="D3" s="5" t="s">
        <v>890</v>
      </c>
      <c r="E3" s="14">
        <v>39.384399999999999</v>
      </c>
      <c r="F3" s="14">
        <v>-80.332499999999996</v>
      </c>
      <c r="G3" s="14" t="s">
        <v>916</v>
      </c>
      <c r="H3" s="14" t="s">
        <v>956</v>
      </c>
      <c r="I3" s="106">
        <v>45212.016354166699</v>
      </c>
      <c r="J3" s="106">
        <v>45211.683020833298</v>
      </c>
      <c r="K3" s="5" t="s">
        <v>1001</v>
      </c>
      <c r="L3" s="16" t="s">
        <v>1029</v>
      </c>
      <c r="M3" s="106">
        <v>45211.474687499998</v>
      </c>
      <c r="N3" s="5">
        <v>3944</v>
      </c>
      <c r="O3" s="16" t="s">
        <v>1068</v>
      </c>
      <c r="P3" s="16" t="s">
        <v>1118</v>
      </c>
      <c r="Q3" s="21">
        <v>229.9</v>
      </c>
      <c r="R3" s="21">
        <v>228.3</v>
      </c>
      <c r="S3" s="5">
        <v>208.00536508546699</v>
      </c>
      <c r="T3" s="5">
        <v>226.89983485876999</v>
      </c>
      <c r="U3" s="14">
        <v>9.0836453980594298E-2</v>
      </c>
      <c r="V3" s="5">
        <v>38.602682551900003</v>
      </c>
      <c r="W3" s="5">
        <v>0.73</v>
      </c>
      <c r="X3" s="75">
        <v>1</v>
      </c>
      <c r="Y3" s="76">
        <v>-2</v>
      </c>
      <c r="Z3" s="58" t="s">
        <v>1159</v>
      </c>
    </row>
    <row xmlns:x14ac="http://schemas.microsoft.com/office/spreadsheetml/2009/9/ac" r="4" x14ac:dyDescent="0.25">
      <c r="A4" s="13">
        <v>101</v>
      </c>
      <c r="B4" s="14" t="s">
        <v>786</v>
      </c>
      <c r="C4" s="14" t="s">
        <v>839</v>
      </c>
      <c r="D4" s="5" t="s">
        <v>886</v>
      </c>
      <c r="E4" s="14">
        <v>36.315600000000003</v>
      </c>
      <c r="F4" s="14">
        <v>-86.400599999999997</v>
      </c>
      <c r="G4" s="14" t="s">
        <v>915</v>
      </c>
      <c r="H4" s="14" t="s">
        <v>952</v>
      </c>
      <c r="I4" s="106">
        <v>44990.704544247696</v>
      </c>
      <c r="J4" s="106">
        <v>44990.704544247696</v>
      </c>
      <c r="K4" s="5" t="s">
        <v>997</v>
      </c>
      <c r="L4" s="16" t="s">
        <v>1026</v>
      </c>
      <c r="M4" s="106">
        <v>44990.454544247696</v>
      </c>
      <c r="N4" s="5">
        <v>3403</v>
      </c>
      <c r="O4" s="16" t="s">
        <v>1064</v>
      </c>
      <c r="P4" s="16" t="s">
        <v>1114</v>
      </c>
      <c r="Q4" s="21">
        <v>278.3</v>
      </c>
      <c r="R4" s="21">
        <v>276</v>
      </c>
      <c r="S4" s="5">
        <v>250.5916407302</v>
      </c>
      <c r="T4" s="5">
        <v>295.31160537529399</v>
      </c>
      <c r="U4" s="14">
        <v>0.17845752761259201</v>
      </c>
      <c r="V4" s="5">
        <v>39.734810300593701</v>
      </c>
      <c r="W4" s="5">
        <v>2.2000000000000002</v>
      </c>
      <c r="X4" s="75">
        <v>-1</v>
      </c>
      <c r="Y4" s="76">
        <v>0</v>
      </c>
      <c r="Z4" s="58" t="s">
        <v>1155</v>
      </c>
    </row>
    <row xmlns:x14ac="http://schemas.microsoft.com/office/spreadsheetml/2009/9/ac" r="5" x14ac:dyDescent="0.25">
      <c r="A5" s="13">
        <v>125</v>
      </c>
      <c r="B5" s="14" t="s">
        <v>810</v>
      </c>
      <c r="C5" s="14" t="s">
        <v>863</v>
      </c>
      <c r="D5" s="5" t="s">
        <v>909</v>
      </c>
      <c r="E5" s="14">
        <v>34.4236</v>
      </c>
      <c r="F5" s="14">
        <v>-92.139200000000002</v>
      </c>
      <c r="G5" s="14" t="s">
        <v>923</v>
      </c>
      <c r="H5" s="14" t="s">
        <v>975</v>
      </c>
      <c r="I5" s="106">
        <v>44629.718275462998</v>
      </c>
      <c r="J5" s="106">
        <v>44629.718275462998</v>
      </c>
      <c r="K5" s="5" t="s">
        <v>1019</v>
      </c>
      <c r="L5" s="16" t="s">
        <v>1036</v>
      </c>
      <c r="M5" s="106">
        <v>44629.468275462998</v>
      </c>
      <c r="N5" s="5">
        <v>6009</v>
      </c>
      <c r="O5" s="16" t="s">
        <v>1087</v>
      </c>
      <c r="P5" s="16" t="s">
        <v>1138</v>
      </c>
      <c r="Q5" s="21">
        <v>280.3</v>
      </c>
      <c r="R5" s="21">
        <v>279.10000000000002</v>
      </c>
      <c r="S5" s="5">
        <v>254.02987089480001</v>
      </c>
      <c r="T5" s="5">
        <v>766.21470602888496</v>
      </c>
      <c r="U5" s="14">
        <v>2.0162386152854999</v>
      </c>
      <c r="V5" s="5">
        <v>77.203037933943307</v>
      </c>
      <c r="W5" s="5">
        <v>2.88</v>
      </c>
      <c r="X5" s="75">
        <v>1</v>
      </c>
      <c r="Y5" s="76">
        <v>-10</v>
      </c>
      <c r="Z5" s="58" t="s">
        <v>1177</v>
      </c>
    </row>
    <row xmlns:x14ac="http://schemas.microsoft.com/office/spreadsheetml/2009/9/ac" r="6" x14ac:dyDescent="0.25">
      <c r="A6" s="13">
        <v>122</v>
      </c>
      <c r="B6" s="14" t="s">
        <v>807</v>
      </c>
      <c r="C6" s="14" t="s">
        <v>860</v>
      </c>
      <c r="D6" s="5" t="s">
        <v>906</v>
      </c>
      <c r="E6" s="5">
        <v>38.584699999999998</v>
      </c>
      <c r="F6" s="5">
        <v>-85.411699999999996</v>
      </c>
      <c r="G6" s="14" t="s">
        <v>922</v>
      </c>
      <c r="H6" s="14" t="s">
        <v>973</v>
      </c>
      <c r="I6" s="106">
        <v>45231.029178240708</v>
      </c>
      <c r="J6" s="106">
        <v>45230.695844907408</v>
      </c>
      <c r="K6" s="5" t="s">
        <v>1016</v>
      </c>
      <c r="L6" s="16" t="s">
        <v>1035</v>
      </c>
      <c r="M6" s="106">
        <v>45230.487511574094</v>
      </c>
      <c r="N6" s="5">
        <v>6071</v>
      </c>
      <c r="O6" s="16" t="s">
        <v>1085</v>
      </c>
      <c r="P6" s="16" t="s">
        <v>1135</v>
      </c>
      <c r="Q6" s="21">
        <v>278.2</v>
      </c>
      <c r="R6" s="21">
        <v>284.99</v>
      </c>
      <c r="S6" s="5">
        <v>256.69064373722</v>
      </c>
      <c r="T6" s="5">
        <v>1700.3223165453801</v>
      </c>
      <c r="U6" s="14">
        <v>5.6240136055992904</v>
      </c>
      <c r="V6" s="5">
        <v>154.68526282968301</v>
      </c>
      <c r="W6" s="5">
        <v>3.4</v>
      </c>
      <c r="X6" s="75">
        <v>1</v>
      </c>
      <c r="Y6" s="76">
        <v>-10</v>
      </c>
      <c r="Z6" s="56"/>
    </row>
    <row xmlns:x14ac="http://schemas.microsoft.com/office/spreadsheetml/2009/9/ac" r="7" x14ac:dyDescent="0.25">
      <c r="A7" s="13">
        <v>80</v>
      </c>
      <c r="B7" s="14" t="s">
        <v>765</v>
      </c>
      <c r="C7" s="14" t="s">
        <v>818</v>
      </c>
      <c r="D7" s="5" t="s">
        <v>870</v>
      </c>
      <c r="E7" s="14">
        <v>35.297199999999997</v>
      </c>
      <c r="F7" s="14">
        <v>-101.7475</v>
      </c>
      <c r="G7" s="14" t="s">
        <v>913</v>
      </c>
      <c r="H7" s="14" t="s">
        <v>931</v>
      </c>
      <c r="I7" s="106">
        <v>44676.068460648101</v>
      </c>
      <c r="J7" s="106">
        <v>44675.735127314802</v>
      </c>
      <c r="K7" s="5" t="s">
        <v>982</v>
      </c>
      <c r="L7" s="16" t="s">
        <v>1024</v>
      </c>
      <c r="M7" s="106">
        <v>44675.485127314802</v>
      </c>
      <c r="N7" s="5">
        <v>6193</v>
      </c>
      <c r="O7" s="16" t="s">
        <v>1043</v>
      </c>
      <c r="P7" s="16" t="s">
        <v>1095</v>
      </c>
      <c r="Q7" s="21">
        <v>296.2</v>
      </c>
      <c r="R7" s="21">
        <v>292.8</v>
      </c>
      <c r="S7" s="5">
        <v>266.75464884786697</v>
      </c>
      <c r="T7" s="5">
        <v>138.52349803505049</v>
      </c>
      <c r="U7" s="14">
        <v>0.48070821395861812</v>
      </c>
      <c r="V7" s="5">
        <v>13.123012827534458</v>
      </c>
      <c r="W7" s="5">
        <v>6.66</v>
      </c>
      <c r="X7" s="75">
        <v>-1</v>
      </c>
      <c r="Y7" s="76">
        <v>0</v>
      </c>
      <c r="Z7" s="56"/>
    </row>
    <row xmlns:x14ac="http://schemas.microsoft.com/office/spreadsheetml/2009/9/ac" r="8" x14ac:dyDescent="0.25">
      <c r="A8" s="13">
        <v>90</v>
      </c>
      <c r="B8" s="14" t="s">
        <v>775</v>
      </c>
      <c r="C8" s="14" t="s">
        <v>828</v>
      </c>
      <c r="D8" s="5" t="s">
        <v>878</v>
      </c>
      <c r="E8" s="14">
        <v>36.315600000000003</v>
      </c>
      <c r="F8" s="14">
        <v>-86.400599999999997</v>
      </c>
      <c r="G8" s="14" t="s">
        <v>914</v>
      </c>
      <c r="H8" s="14" t="s">
        <v>941</v>
      </c>
      <c r="I8" s="106">
        <v>44647.7026736111</v>
      </c>
      <c r="J8" s="106">
        <v>44647.7026736111</v>
      </c>
      <c r="K8" s="5" t="s">
        <v>989</v>
      </c>
      <c r="L8" s="16" t="s">
        <v>1024</v>
      </c>
      <c r="M8" s="106">
        <v>44647.4526736111</v>
      </c>
      <c r="N8" s="5">
        <v>3403</v>
      </c>
      <c r="O8" s="16" t="s">
        <v>1053</v>
      </c>
      <c r="P8" s="16" t="s">
        <v>1104</v>
      </c>
      <c r="Q8" s="21">
        <v>307</v>
      </c>
      <c r="R8" s="21">
        <v>306.39999999999998</v>
      </c>
      <c r="S8" s="5">
        <v>278.04305096259998</v>
      </c>
      <c r="T8" s="5">
        <v>179.48426459420781</v>
      </c>
      <c r="U8" s="14">
        <v>0.35447311496250794</v>
      </c>
      <c r="V8" s="5">
        <v>29.13117900194424</v>
      </c>
      <c r="W8" s="5">
        <v>2.48</v>
      </c>
      <c r="X8" s="75">
        <v>1</v>
      </c>
      <c r="Y8" s="76">
        <v>0</v>
      </c>
      <c r="Z8" s="56"/>
    </row>
    <row xmlns:x14ac="http://schemas.microsoft.com/office/spreadsheetml/2009/9/ac" r="9" x14ac:dyDescent="0.25">
      <c r="A9" s="13">
        <v>85</v>
      </c>
      <c r="B9" s="14" t="s">
        <v>770</v>
      </c>
      <c r="C9" s="14" t="s">
        <v>823</v>
      </c>
      <c r="D9" s="5" t="s">
        <v>874</v>
      </c>
      <c r="E9" s="5">
        <v>34.4236</v>
      </c>
      <c r="F9" s="5">
        <v>-92.139200000000002</v>
      </c>
      <c r="G9" s="14" t="s">
        <v>913</v>
      </c>
      <c r="H9" s="14" t="s">
        <v>936</v>
      </c>
      <c r="I9" s="106">
        <v>45206.04582175929</v>
      </c>
      <c r="J9" s="106">
        <v>45205.712488425903</v>
      </c>
      <c r="K9" s="5" t="s">
        <v>985</v>
      </c>
      <c r="L9" s="16" t="s">
        <v>1024</v>
      </c>
      <c r="M9" s="106">
        <v>45205.462488425903</v>
      </c>
      <c r="N9" s="5">
        <v>6009</v>
      </c>
      <c r="O9" s="16" t="s">
        <v>1048</v>
      </c>
      <c r="P9" s="16" t="s">
        <v>1100</v>
      </c>
      <c r="Q9" s="21">
        <v>320</v>
      </c>
      <c r="R9" s="21">
        <v>380.1</v>
      </c>
      <c r="S9" s="5">
        <v>294.84260037283298</v>
      </c>
      <c r="T9" s="5">
        <v>833.28635247344698</v>
      </c>
      <c r="U9" s="14">
        <v>1.8262074456667512</v>
      </c>
      <c r="V9" s="5">
        <v>99.363809012408325</v>
      </c>
      <c r="W9" s="5">
        <v>2.8</v>
      </c>
      <c r="X9" s="75">
        <v>1</v>
      </c>
      <c r="Y9" s="76">
        <v>0</v>
      </c>
      <c r="Z9" s="56"/>
    </row>
    <row xmlns:x14ac="http://schemas.microsoft.com/office/spreadsheetml/2009/9/ac" r="10" x14ac:dyDescent="0.25">
      <c r="A10" s="13">
        <v>106</v>
      </c>
      <c r="B10" s="14" t="s">
        <v>791</v>
      </c>
      <c r="C10" s="14" t="s">
        <v>844</v>
      </c>
      <c r="D10" s="5" t="s">
        <v>891</v>
      </c>
      <c r="E10" s="5">
        <v>39.174700000000001</v>
      </c>
      <c r="F10" s="5">
        <v>-111.02889999999999</v>
      </c>
      <c r="G10" s="14" t="s">
        <v>916</v>
      </c>
      <c r="H10" s="14" t="s">
        <v>957</v>
      </c>
      <c r="I10" s="106">
        <v>45296.100983796299</v>
      </c>
      <c r="J10" s="106">
        <v>45295.767650463</v>
      </c>
      <c r="K10" s="5" t="s">
        <v>1002</v>
      </c>
      <c r="L10" s="16" t="s">
        <v>1030</v>
      </c>
      <c r="M10" s="106">
        <v>45295.475983796299</v>
      </c>
      <c r="N10" s="5">
        <v>6165</v>
      </c>
      <c r="O10" s="16" t="s">
        <v>1069</v>
      </c>
      <c r="P10" s="16" t="s">
        <v>1119</v>
      </c>
      <c r="Q10" s="21">
        <v>353.2</v>
      </c>
      <c r="R10" s="21">
        <v>352.6</v>
      </c>
      <c r="S10" s="5">
        <v>320.19085398300001</v>
      </c>
      <c r="T10" s="5">
        <v>171.901522850991</v>
      </c>
      <c r="U10" s="14">
        <v>0.46312794162409998</v>
      </c>
      <c r="V10" s="5">
        <v>27.784619544890301</v>
      </c>
      <c r="W10" s="5">
        <v>0.6</v>
      </c>
      <c r="X10" s="76">
        <v>-1</v>
      </c>
      <c r="Y10" s="76">
        <v>-2</v>
      </c>
      <c r="Z10" s="56"/>
    </row>
    <row xmlns:x14ac="http://schemas.microsoft.com/office/spreadsheetml/2009/9/ac" r="11" x14ac:dyDescent="0.25">
      <c r="A11" s="13">
        <v>118</v>
      </c>
      <c r="B11" s="14" t="s">
        <v>803</v>
      </c>
      <c r="C11" s="14" t="s">
        <v>856</v>
      </c>
      <c r="D11" s="5" t="s">
        <v>903</v>
      </c>
      <c r="E11" s="5">
        <v>39.174700000000001</v>
      </c>
      <c r="F11" s="5">
        <v>-111.02889999999999</v>
      </c>
      <c r="G11" s="14" t="s">
        <v>922</v>
      </c>
      <c r="H11" s="14" t="s">
        <v>969</v>
      </c>
      <c r="I11" s="106">
        <v>44480.091145833299</v>
      </c>
      <c r="J11" s="106">
        <v>44479.7578125</v>
      </c>
      <c r="K11" s="5" t="s">
        <v>1014</v>
      </c>
      <c r="L11" s="16" t="s">
        <v>1034</v>
      </c>
      <c r="M11" s="106">
        <v>44479.466145833299</v>
      </c>
      <c r="N11" s="5">
        <v>6165</v>
      </c>
      <c r="O11" s="16" t="s">
        <v>1081</v>
      </c>
      <c r="P11" s="16" t="s">
        <v>1131</v>
      </c>
      <c r="Q11" s="21">
        <v>370.3</v>
      </c>
      <c r="R11" s="21">
        <v>375.3</v>
      </c>
      <c r="S11" s="5">
        <v>336.76209523366703</v>
      </c>
      <c r="T11" s="5">
        <v>267.60554599936</v>
      </c>
      <c r="U11" s="14">
        <v>0.205357284008824</v>
      </c>
      <c r="V11" s="5">
        <v>41.406811634372097</v>
      </c>
      <c r="W11" s="5">
        <v>1.56</v>
      </c>
      <c r="X11" s="76">
        <v>1</v>
      </c>
      <c r="Y11" s="76">
        <v>-10</v>
      </c>
      <c r="Z11" s="58" t="s">
        <v>1171</v>
      </c>
    </row>
    <row xmlns:x14ac="http://schemas.microsoft.com/office/spreadsheetml/2009/9/ac" r="12" x14ac:dyDescent="0.25">
      <c r="A12" s="13">
        <v>89</v>
      </c>
      <c r="B12" s="14" t="s">
        <v>774</v>
      </c>
      <c r="C12" s="14" t="s">
        <v>827</v>
      </c>
      <c r="D12" s="5" t="s">
        <v>877</v>
      </c>
      <c r="E12" s="14">
        <v>47.371037299999998</v>
      </c>
      <c r="F12" s="14">
        <v>-101.8356849</v>
      </c>
      <c r="G12" s="14" t="s">
        <v>914</v>
      </c>
      <c r="H12" s="14" t="s">
        <v>940</v>
      </c>
      <c r="I12" s="106">
        <v>44158.754143518498</v>
      </c>
      <c r="J12" s="106">
        <v>44158.754143518498</v>
      </c>
      <c r="K12" s="5" t="s">
        <v>988</v>
      </c>
      <c r="L12" s="16" t="s">
        <v>1024</v>
      </c>
      <c r="M12" s="106">
        <v>44158.504143518498</v>
      </c>
      <c r="N12" s="5">
        <v>6469</v>
      </c>
      <c r="O12" s="16" t="s">
        <v>1052</v>
      </c>
      <c r="P12" s="16" t="s">
        <v>1103</v>
      </c>
      <c r="Q12" s="21">
        <v>372.7</v>
      </c>
      <c r="R12" s="21">
        <v>365.9</v>
      </c>
      <c r="S12" s="5">
        <v>337.59368124533302</v>
      </c>
      <c r="T12" s="5">
        <v>128.29465825962617</v>
      </c>
      <c r="U12" s="14">
        <v>0.61997316482237996</v>
      </c>
      <c r="V12" s="5">
        <v>28.792826036009718</v>
      </c>
      <c r="W12" s="5">
        <v>6.44</v>
      </c>
      <c r="X12" s="75">
        <v>-1</v>
      </c>
      <c r="Y12" s="76">
        <v>0</v>
      </c>
      <c r="Z12" s="58" t="s">
        <v>1146</v>
      </c>
    </row>
    <row xmlns:x14ac="http://schemas.microsoft.com/office/spreadsheetml/2009/9/ac" r="13" x14ac:dyDescent="0.25">
      <c r="A13" s="13">
        <v>96</v>
      </c>
      <c r="B13" s="14" t="s">
        <v>781</v>
      </c>
      <c r="C13" s="14" t="s">
        <v>834</v>
      </c>
      <c r="D13" s="5" t="s">
        <v>883</v>
      </c>
      <c r="E13" s="5">
        <v>37.151699999999998</v>
      </c>
      <c r="F13" s="5">
        <v>-88.775000000000006</v>
      </c>
      <c r="G13" s="14" t="s">
        <v>914</v>
      </c>
      <c r="H13" s="14" t="s">
        <v>947</v>
      </c>
      <c r="I13" s="106">
        <v>44186.710462962998</v>
      </c>
      <c r="J13" s="106">
        <v>44186.710462962998</v>
      </c>
      <c r="K13" s="5" t="s">
        <v>994</v>
      </c>
      <c r="L13" s="16" t="s">
        <v>1026</v>
      </c>
      <c r="M13" s="106">
        <v>44186.460462962998</v>
      </c>
      <c r="N13" s="5">
        <v>1379</v>
      </c>
      <c r="O13" s="16" t="s">
        <v>1059</v>
      </c>
      <c r="P13" s="16" t="s">
        <v>1109</v>
      </c>
      <c r="Q13" s="21">
        <v>386.9</v>
      </c>
      <c r="R13" s="21">
        <v>386.59899999999999</v>
      </c>
      <c r="S13" s="5">
        <v>350.97612277566299</v>
      </c>
      <c r="T13" s="5">
        <v>333.35173821295297</v>
      </c>
      <c r="U13" s="14">
        <v>5.0215337793719887E-2</v>
      </c>
      <c r="V13" s="5">
        <v>49.104725801820791</v>
      </c>
      <c r="W13" s="5">
        <v>6.44</v>
      </c>
      <c r="X13" s="75">
        <v>-1</v>
      </c>
      <c r="Y13" s="76">
        <v>0</v>
      </c>
      <c r="Z13" s="58" t="s">
        <v>1151</v>
      </c>
    </row>
    <row xmlns:x14ac="http://schemas.microsoft.com/office/spreadsheetml/2009/9/ac" r="14" x14ac:dyDescent="0.25">
      <c r="A14" s="13">
        <v>93</v>
      </c>
      <c r="B14" s="14" t="s">
        <v>778</v>
      </c>
      <c r="C14" s="14" t="s">
        <v>831</v>
      </c>
      <c r="D14" s="14" t="s">
        <v>881</v>
      </c>
      <c r="E14" s="14">
        <v>38.347189</v>
      </c>
      <c r="F14" s="14">
        <v>-94.646705900000001</v>
      </c>
      <c r="G14" s="14" t="s">
        <v>914</v>
      </c>
      <c r="H14" s="14" t="s">
        <v>944</v>
      </c>
      <c r="I14" s="106">
        <v>44536.727118055598</v>
      </c>
      <c r="J14" s="106">
        <v>44536.727118055598</v>
      </c>
      <c r="K14" s="5" t="s">
        <v>992</v>
      </c>
      <c r="L14" s="14" t="s">
        <v>1026</v>
      </c>
      <c r="M14" s="106">
        <v>44536.477118055598</v>
      </c>
      <c r="N14" s="14">
        <v>1241</v>
      </c>
      <c r="O14" s="14" t="s">
        <v>1056</v>
      </c>
      <c r="P14" s="16" t="s">
        <v>1107</v>
      </c>
      <c r="Q14" s="14">
        <v>365.5</v>
      </c>
      <c r="R14" s="14">
        <v>442.9</v>
      </c>
      <c r="S14" s="5">
        <v>363.17326696420002</v>
      </c>
      <c r="T14" s="5">
        <v>521.34201294757963</v>
      </c>
      <c r="U14" s="14">
        <v>0.43551869141010086</v>
      </c>
      <c r="V14" s="5">
        <v>56.149821743958718</v>
      </c>
      <c r="W14" s="5">
        <v>4.78</v>
      </c>
      <c r="X14" s="75">
        <v>-1</v>
      </c>
      <c r="Y14" s="76">
        <v>0</v>
      </c>
      <c r="Z14" s="56"/>
    </row>
    <row xmlns:x14ac="http://schemas.microsoft.com/office/spreadsheetml/2009/9/ac" r="15" x14ac:dyDescent="0.25">
      <c r="A15" s="13">
        <v>51</v>
      </c>
      <c r="B15" s="14" t="s">
        <v>1231</v>
      </c>
      <c r="C15" s="14" t="s">
        <v>1305</v>
      </c>
      <c r="D15" s="5" t="s">
        <v>1356</v>
      </c>
      <c r="E15" s="5">
        <v>37.151699999999998</v>
      </c>
      <c r="F15" s="5">
        <v>-88.775000000000006</v>
      </c>
      <c r="G15" s="14" t="s">
        <v>1377</v>
      </c>
      <c r="H15" s="14" t="s">
        <v>1429</v>
      </c>
      <c r="I15" s="85">
        <v>44528.711099537002</v>
      </c>
      <c r="J15" s="85">
        <v>44528.711099537002</v>
      </c>
      <c r="K15" s="5" t="s">
        <v>1476</v>
      </c>
      <c r="L15" s="16" t="s">
        <v>1504</v>
      </c>
      <c r="M15" s="85">
        <v>44528.461099537002</v>
      </c>
      <c r="N15" s="5">
        <v>1379</v>
      </c>
      <c r="O15" s="16" t="s">
        <v>1565</v>
      </c>
      <c r="P15" s="16" t="s">
        <v>1632</v>
      </c>
      <c r="Q15" s="21">
        <v>406.4</v>
      </c>
      <c r="R15" s="21">
        <v>406.4</v>
      </c>
      <c r="S15" s="5">
        <v>368.679878336</v>
      </c>
      <c r="T15" s="5">
        <v>290.99570557823517</v>
      </c>
      <c r="U15" s="14">
        <v>0.21070901159126074</v>
      </c>
      <c r="V15" s="5">
        <v>57.101341805873695</v>
      </c>
      <c r="W15" s="5">
        <v>3.51</v>
      </c>
      <c r="X15" s="75">
        <v>1</v>
      </c>
      <c r="Y15" s="76">
        <v>1</v>
      </c>
      <c r="Z15" s="58" t="s">
        <v>1694</v>
      </c>
    </row>
    <row xmlns:x14ac="http://schemas.microsoft.com/office/spreadsheetml/2009/9/ac" r="16" x14ac:dyDescent="0.25">
      <c r="A16" s="13">
        <v>53</v>
      </c>
      <c r="B16" s="14" t="s">
        <v>1233</v>
      </c>
      <c r="C16" s="14" t="s">
        <v>1307</v>
      </c>
      <c r="D16" s="5" t="s">
        <v>1358</v>
      </c>
      <c r="E16" s="5">
        <v>38.584699999999998</v>
      </c>
      <c r="F16" s="5">
        <v>-85.411699999999996</v>
      </c>
      <c r="G16" s="14" t="s">
        <v>1377</v>
      </c>
      <c r="H16" s="14" t="s">
        <v>1431</v>
      </c>
      <c r="I16" s="85">
        <v>44647.70224537039</v>
      </c>
      <c r="J16" s="85">
        <v>44647.70224537039</v>
      </c>
      <c r="K16" s="5" t="s">
        <v>1478</v>
      </c>
      <c r="L16" s="16" t="s">
        <v>1505</v>
      </c>
      <c r="M16" s="85">
        <v>44647.493912037004</v>
      </c>
      <c r="N16" s="5">
        <v>6071</v>
      </c>
      <c r="O16" s="16" t="s">
        <v>1567</v>
      </c>
      <c r="P16" s="16" t="s">
        <v>1634</v>
      </c>
      <c r="Q16" s="21">
        <v>412.9</v>
      </c>
      <c r="R16" s="21">
        <v>409.2</v>
      </c>
      <c r="S16" s="5">
        <v>371.72348313869998</v>
      </c>
      <c r="T16" s="5">
        <v>338.52369522471565</v>
      </c>
      <c r="U16" s="14">
        <v>8.9313130377605424E-2</v>
      </c>
      <c r="V16" s="5">
        <v>54.897563970256918</v>
      </c>
      <c r="W16" s="5">
        <v>3.62</v>
      </c>
      <c r="X16" s="75">
        <v>1</v>
      </c>
      <c r="Y16" s="76">
        <v>1</v>
      </c>
      <c r="Z16" s="58"/>
    </row>
    <row xmlns:x14ac="http://schemas.microsoft.com/office/spreadsheetml/2009/9/ac" r="17" x14ac:dyDescent="0.25">
      <c r="A17" s="13">
        <v>84</v>
      </c>
      <c r="B17" s="14" t="s">
        <v>769</v>
      </c>
      <c r="C17" s="14" t="s">
        <v>822</v>
      </c>
      <c r="D17" s="5" t="s">
        <v>873</v>
      </c>
      <c r="E17" s="14">
        <v>45.379199999999997</v>
      </c>
      <c r="F17" s="14">
        <v>-93.895799999999994</v>
      </c>
      <c r="G17" s="14" t="s">
        <v>913</v>
      </c>
      <c r="H17" s="14" t="s">
        <v>935</v>
      </c>
      <c r="I17" s="106">
        <v>44715.054872685199</v>
      </c>
      <c r="J17" s="106">
        <v>44714.721539351798</v>
      </c>
      <c r="K17" s="5" t="s">
        <v>984</v>
      </c>
      <c r="L17" s="16" t="s">
        <v>1024</v>
      </c>
      <c r="M17" s="106">
        <v>44714.471539351798</v>
      </c>
      <c r="N17" s="5">
        <v>6090</v>
      </c>
      <c r="O17" s="16" t="s">
        <v>1047</v>
      </c>
      <c r="P17" s="16" t="s">
        <v>1099</v>
      </c>
      <c r="Q17" s="21">
        <v>411.9</v>
      </c>
      <c r="R17" s="21">
        <v>411.2</v>
      </c>
      <c r="S17" s="5">
        <v>373.46830178863303</v>
      </c>
      <c r="T17" s="5">
        <v>729.7583491386373</v>
      </c>
      <c r="U17" s="14">
        <v>0.95400344726350861</v>
      </c>
      <c r="V17" s="5">
        <v>56.705071146851758</v>
      </c>
      <c r="W17" s="5">
        <v>4.82</v>
      </c>
      <c r="X17" s="75">
        <v>1</v>
      </c>
      <c r="Y17" s="76">
        <v>0</v>
      </c>
      <c r="Z17" s="56"/>
    </row>
    <row xmlns:x14ac="http://schemas.microsoft.com/office/spreadsheetml/2009/9/ac" r="18" x14ac:dyDescent="0.25">
      <c r="A18" s="13">
        <v>102</v>
      </c>
      <c r="B18" s="14" t="s">
        <v>787</v>
      </c>
      <c r="C18" s="14" t="s">
        <v>840</v>
      </c>
      <c r="D18" s="5" t="s">
        <v>887</v>
      </c>
      <c r="E18" s="14">
        <v>39.174700000000001</v>
      </c>
      <c r="F18" s="14">
        <v>-111.02889999999999</v>
      </c>
      <c r="G18" s="14" t="s">
        <v>915</v>
      </c>
      <c r="H18" s="14" t="s">
        <v>953</v>
      </c>
      <c r="I18" s="106">
        <v>45100.775041104003</v>
      </c>
      <c r="J18" s="106">
        <v>45100.775041104003</v>
      </c>
      <c r="K18" s="5" t="s">
        <v>998</v>
      </c>
      <c r="L18" s="16" t="s">
        <v>1027</v>
      </c>
      <c r="M18" s="106">
        <v>45100.483374437397</v>
      </c>
      <c r="N18" s="5">
        <v>6165</v>
      </c>
      <c r="O18" s="16" t="s">
        <v>1065</v>
      </c>
      <c r="P18" s="16" t="s">
        <v>1115</v>
      </c>
      <c r="Q18" s="14">
        <v>422.6</v>
      </c>
      <c r="R18" s="14">
        <v>419.8</v>
      </c>
      <c r="S18" s="5">
        <v>381.85220076079997</v>
      </c>
      <c r="T18" s="5">
        <v>487.88748313367699</v>
      </c>
      <c r="U18" s="14">
        <v>0.27768671271663098</v>
      </c>
      <c r="V18" s="5">
        <v>35.854745953517003</v>
      </c>
      <c r="W18" s="5">
        <v>6.19</v>
      </c>
      <c r="X18" s="75">
        <v>-1</v>
      </c>
      <c r="Y18" s="76">
        <v>0</v>
      </c>
      <c r="Z18" s="56" t="s">
        <v>1156</v>
      </c>
    </row>
    <row xmlns:x14ac="http://schemas.microsoft.com/office/spreadsheetml/2009/9/ac" r="19" x14ac:dyDescent="0.25">
      <c r="A19" s="13">
        <v>88</v>
      </c>
      <c r="B19" s="14" t="s">
        <v>773</v>
      </c>
      <c r="C19" s="14" t="s">
        <v>826</v>
      </c>
      <c r="D19" s="5" t="s">
        <v>876</v>
      </c>
      <c r="E19" s="14">
        <v>37.151699999999998</v>
      </c>
      <c r="F19" s="14">
        <v>-88.775000000000006</v>
      </c>
      <c r="G19" s="14" t="s">
        <v>914</v>
      </c>
      <c r="H19" s="14" t="s">
        <v>939</v>
      </c>
      <c r="I19" s="106">
        <v>44502.710300925901</v>
      </c>
      <c r="J19" s="106">
        <v>44502.710300925901</v>
      </c>
      <c r="K19" s="5" t="s">
        <v>987</v>
      </c>
      <c r="L19" s="16" t="s">
        <v>1024</v>
      </c>
      <c r="M19" s="106">
        <v>44502.460300925901</v>
      </c>
      <c r="N19" s="5">
        <v>1379</v>
      </c>
      <c r="O19" s="16" t="s">
        <v>1051</v>
      </c>
      <c r="P19" s="16" t="s">
        <v>1102</v>
      </c>
      <c r="Q19" s="21">
        <v>430.399</v>
      </c>
      <c r="R19" s="21">
        <v>432.9</v>
      </c>
      <c r="S19" s="5">
        <v>390.52703387908502</v>
      </c>
      <c r="T19" s="5">
        <v>799.02849111664898</v>
      </c>
      <c r="U19" s="14">
        <v>1.0460260668254895</v>
      </c>
      <c r="V19" s="5">
        <v>90.965625382746822</v>
      </c>
      <c r="W19" s="5">
        <v>3.01</v>
      </c>
      <c r="X19" s="75">
        <v>1</v>
      </c>
      <c r="Y19" s="76">
        <v>0</v>
      </c>
      <c r="Z19" s="58" t="s">
        <v>1145</v>
      </c>
    </row>
    <row xmlns:x14ac="http://schemas.microsoft.com/office/spreadsheetml/2009/9/ac" r="20" x14ac:dyDescent="0.25">
      <c r="A20" s="13">
        <v>75</v>
      </c>
      <c r="B20" s="14" t="s">
        <v>760</v>
      </c>
      <c r="C20" s="14" t="s">
        <v>813</v>
      </c>
      <c r="D20" s="5" t="s">
        <v>866</v>
      </c>
      <c r="E20" s="5">
        <v>41.7378</v>
      </c>
      <c r="F20" s="5">
        <v>-108.78749999999999</v>
      </c>
      <c r="G20" s="14" t="s">
        <v>912</v>
      </c>
      <c r="H20" s="14" t="s">
        <v>926</v>
      </c>
      <c r="I20" s="106">
        <v>45192.841508567908</v>
      </c>
      <c r="J20" s="106">
        <v>45192.841508567908</v>
      </c>
      <c r="K20" s="5" t="s">
        <v>978</v>
      </c>
      <c r="L20" s="16" t="s">
        <v>1021</v>
      </c>
      <c r="M20" s="106">
        <v>45192.5498419012</v>
      </c>
      <c r="N20" s="5">
        <v>8066</v>
      </c>
      <c r="O20" s="16" t="s">
        <v>1038</v>
      </c>
      <c r="P20" s="16" t="s">
        <v>1090</v>
      </c>
      <c r="Q20" s="21">
        <v>460.9</v>
      </c>
      <c r="R20" s="21">
        <v>452.2</v>
      </c>
      <c r="S20" s="5">
        <v>416.67448700569997</v>
      </c>
      <c r="T20" s="5">
        <v>173.59110357723182</v>
      </c>
      <c r="U20" s="14">
        <v>0.58338917070567575</v>
      </c>
      <c r="V20" s="5">
        <v>14.832321117762289</v>
      </c>
      <c r="W20" s="5">
        <v>7.1</v>
      </c>
      <c r="X20" s="76">
        <v>-1</v>
      </c>
      <c r="Y20" s="76">
        <v>0</v>
      </c>
      <c r="Z20" s="56"/>
    </row>
    <row xmlns:x14ac="http://schemas.microsoft.com/office/spreadsheetml/2009/9/ac" r="21" x14ac:dyDescent="0.25">
      <c r="A21" s="13">
        <v>54</v>
      </c>
      <c r="B21" s="14" t="s">
        <v>1234</v>
      </c>
      <c r="C21" s="14" t="s">
        <v>1308</v>
      </c>
      <c r="D21" s="5" t="s">
        <v>1359</v>
      </c>
      <c r="E21" s="14">
        <v>40.462699999999998</v>
      </c>
      <c r="F21" s="14">
        <v>-107.5912</v>
      </c>
      <c r="G21" s="14" t="s">
        <v>1377</v>
      </c>
      <c r="H21" s="14" t="s">
        <v>1432</v>
      </c>
      <c r="I21" s="85">
        <v>45206.757638888899</v>
      </c>
      <c r="J21" s="85">
        <v>45206.757638888899</v>
      </c>
      <c r="K21" s="5" t="s">
        <v>1479</v>
      </c>
      <c r="L21" s="16" t="s">
        <v>1506</v>
      </c>
      <c r="M21" s="85">
        <v>45206.465972222199</v>
      </c>
      <c r="N21" s="5">
        <v>6021</v>
      </c>
      <c r="O21" s="16" t="s">
        <v>1568</v>
      </c>
      <c r="P21" s="16" t="s">
        <v>1635</v>
      </c>
      <c r="Q21" s="21">
        <v>487.2</v>
      </c>
      <c r="R21" s="21">
        <v>518.1</v>
      </c>
      <c r="S21" s="5">
        <v>447.11960688009998</v>
      </c>
      <c r="T21" s="5">
        <v>451.27013594975278</v>
      </c>
      <c r="U21" s="14">
        <v>9.2828160648428353E-3</v>
      </c>
      <c r="V21" s="5">
        <v>186.32173106495085</v>
      </c>
      <c r="W21" s="5">
        <v>1.36</v>
      </c>
      <c r="X21" s="75">
        <v>-1</v>
      </c>
      <c r="Y21" s="76">
        <v>1</v>
      </c>
      <c r="Z21" s="58" t="s">
        <v>1696</v>
      </c>
    </row>
    <row xmlns:x14ac="http://schemas.microsoft.com/office/spreadsheetml/2009/9/ac" r="22" x14ac:dyDescent="0.25">
      <c r="A22" s="13">
        <v>36</v>
      </c>
      <c r="B22" s="14" t="s">
        <v>1216</v>
      </c>
      <c r="C22" s="14" t="s">
        <v>1290</v>
      </c>
      <c r="D22" s="5" t="s">
        <v>1352</v>
      </c>
      <c r="E22" s="14">
        <v>42.110300000000002</v>
      </c>
      <c r="F22" s="14">
        <v>-104.8828</v>
      </c>
      <c r="G22" s="14" t="s">
        <v>1377</v>
      </c>
      <c r="H22" s="14" t="s">
        <v>1414</v>
      </c>
      <c r="I22" s="85">
        <v>44068.757534722201</v>
      </c>
      <c r="J22" s="85">
        <v>44068.757534722201</v>
      </c>
      <c r="K22" s="5" t="s">
        <v>1474</v>
      </c>
      <c r="L22" s="16" t="s">
        <v>1503</v>
      </c>
      <c r="M22" s="85">
        <v>44068.465868055602</v>
      </c>
      <c r="N22" s="5">
        <v>6204</v>
      </c>
      <c r="O22" s="16" t="s">
        <v>1550</v>
      </c>
      <c r="P22" s="16" t="s">
        <v>1618</v>
      </c>
      <c r="Q22" s="21">
        <v>520.29999999999995</v>
      </c>
      <c r="R22" s="21">
        <v>520.5</v>
      </c>
      <c r="S22" s="5">
        <v>472.038459713333</v>
      </c>
      <c r="T22" s="5">
        <v>562.20233424362959</v>
      </c>
      <c r="U22" s="14">
        <v>0.19100959397472134</v>
      </c>
      <c r="V22" s="5">
        <v>89.292804824819413</v>
      </c>
      <c r="W22" s="5">
        <v>3.13</v>
      </c>
      <c r="X22" s="75">
        <v>1</v>
      </c>
      <c r="Y22" s="76">
        <v>1</v>
      </c>
      <c r="Z22" s="56"/>
    </row>
    <row xmlns:x14ac="http://schemas.microsoft.com/office/spreadsheetml/2009/9/ac" r="23" x14ac:dyDescent="0.25">
      <c r="A23" s="13">
        <v>76</v>
      </c>
      <c r="B23" s="14" t="s">
        <v>761</v>
      </c>
      <c r="C23" s="14" t="s">
        <v>814</v>
      </c>
      <c r="D23" s="5" t="s">
        <v>867</v>
      </c>
      <c r="E23" s="14">
        <v>47.371037299999998</v>
      </c>
      <c r="F23" s="14">
        <v>-101.8356849</v>
      </c>
      <c r="G23" s="14" t="s">
        <v>913</v>
      </c>
      <c r="H23" s="14" t="s">
        <v>927</v>
      </c>
      <c r="I23" s="106">
        <v>44637.077025462997</v>
      </c>
      <c r="J23" s="106">
        <v>44636.74369212961</v>
      </c>
      <c r="K23" s="5" t="s">
        <v>979</v>
      </c>
      <c r="L23" s="16" t="s">
        <v>1022</v>
      </c>
      <c r="M23" s="106">
        <v>44636.49369212961</v>
      </c>
      <c r="N23" s="5">
        <v>6469</v>
      </c>
      <c r="O23" s="16" t="s">
        <v>1039</v>
      </c>
      <c r="P23" s="16" t="s">
        <v>1091</v>
      </c>
      <c r="Q23" s="21">
        <v>560.6</v>
      </c>
      <c r="R23" s="21">
        <v>524.1</v>
      </c>
      <c r="S23" s="5">
        <v>480.97422940233298</v>
      </c>
      <c r="T23" s="5">
        <v>502.30381740980687</v>
      </c>
      <c r="U23" s="14">
        <v>4.4346633776987193E-2</v>
      </c>
      <c r="V23" s="5">
        <v>26.001781147456157</v>
      </c>
      <c r="W23" s="5">
        <v>9.18</v>
      </c>
      <c r="X23" s="75">
        <v>-1</v>
      </c>
      <c r="Y23" s="76">
        <v>0</v>
      </c>
      <c r="Z23" s="56"/>
    </row>
    <row xmlns:x14ac="http://schemas.microsoft.com/office/spreadsheetml/2009/9/ac" r="24" x14ac:dyDescent="0.25">
      <c r="A24" s="13">
        <v>98</v>
      </c>
      <c r="B24" s="14" t="s">
        <v>783</v>
      </c>
      <c r="C24" s="14" t="s">
        <v>836</v>
      </c>
      <c r="D24" s="5" t="s">
        <v>885</v>
      </c>
      <c r="E24" s="5">
        <v>34.4236</v>
      </c>
      <c r="F24" s="5">
        <v>-92.139200000000002</v>
      </c>
      <c r="G24" s="14" t="s">
        <v>914</v>
      </c>
      <c r="H24" s="14" t="s">
        <v>949</v>
      </c>
      <c r="I24" s="106">
        <v>45234.710902777799</v>
      </c>
      <c r="J24" s="106">
        <v>45234.710902777799</v>
      </c>
      <c r="K24" s="5" t="s">
        <v>996</v>
      </c>
      <c r="L24" s="16" t="s">
        <v>1026</v>
      </c>
      <c r="M24" s="106">
        <v>45234.460902777799</v>
      </c>
      <c r="N24" s="5">
        <v>6009</v>
      </c>
      <c r="O24" s="16" t="s">
        <v>1061</v>
      </c>
      <c r="P24" s="16" t="s">
        <v>1111</v>
      </c>
      <c r="Q24" s="21">
        <v>537.29999999999995</v>
      </c>
      <c r="R24" s="21">
        <v>433.2</v>
      </c>
      <c r="S24" s="5">
        <v>482.70846423030002</v>
      </c>
      <c r="T24" s="5">
        <v>410.17310513947518</v>
      </c>
      <c r="U24" s="14">
        <v>0.15026742737251494</v>
      </c>
      <c r="V24" s="5">
        <v>66.760924384521687</v>
      </c>
      <c r="W24" s="5">
        <v>0.86</v>
      </c>
      <c r="X24" s="75">
        <v>-1</v>
      </c>
      <c r="Y24" s="76">
        <v>0</v>
      </c>
      <c r="Z24" s="58" t="s">
        <v>1153</v>
      </c>
    </row>
    <row xmlns:x14ac="http://schemas.microsoft.com/office/spreadsheetml/2009/9/ac" r="25" x14ac:dyDescent="0.25">
      <c r="A25" s="13">
        <v>32</v>
      </c>
      <c r="B25" s="14" t="s">
        <v>1212</v>
      </c>
      <c r="C25" s="14" t="s">
        <v>1286</v>
      </c>
      <c r="D25" s="14" t="s">
        <v>1350</v>
      </c>
      <c r="E25" s="14">
        <v>29.309100000000001</v>
      </c>
      <c r="F25" s="14">
        <v>-98.320499999999996</v>
      </c>
      <c r="G25" s="14" t="s">
        <v>1377</v>
      </c>
      <c r="H25" s="14" t="s">
        <v>1410</v>
      </c>
      <c r="I25" s="85">
        <v>44133.731388888897</v>
      </c>
      <c r="J25" s="85">
        <v>44133.731388888897</v>
      </c>
      <c r="K25" s="5" t="s">
        <v>1473</v>
      </c>
      <c r="L25" s="14" t="s">
        <v>1502</v>
      </c>
      <c r="M25" s="85">
        <v>44133.481388888897</v>
      </c>
      <c r="N25" s="14">
        <v>7097</v>
      </c>
      <c r="O25" s="14" t="s">
        <v>1546</v>
      </c>
      <c r="P25" s="16" t="s">
        <v>1615</v>
      </c>
      <c r="Q25" s="14">
        <v>508.1</v>
      </c>
      <c r="R25" s="14">
        <v>564.9</v>
      </c>
      <c r="S25" s="5">
        <v>489.28101767160001</v>
      </c>
      <c r="T25" s="5">
        <v>476.51344945093712</v>
      </c>
      <c r="U25" s="14">
        <v>2.6094550492519505E-2</v>
      </c>
      <c r="V25" s="5">
        <v>50.553903274578751</v>
      </c>
      <c r="W25" s="5">
        <v>7.17</v>
      </c>
      <c r="X25" s="75">
        <v>1</v>
      </c>
      <c r="Y25" s="76">
        <v>1</v>
      </c>
      <c r="Z25" s="58" t="s">
        <v>1680</v>
      </c>
    </row>
    <row xmlns:x14ac="http://schemas.microsoft.com/office/spreadsheetml/2009/9/ac" r="26" x14ac:dyDescent="0.25">
      <c r="A26" s="13">
        <v>9</v>
      </c>
      <c r="B26" s="14" t="s">
        <v>1189</v>
      </c>
      <c r="C26" s="14" t="s">
        <v>1263</v>
      </c>
      <c r="D26" s="5" t="s">
        <v>1337</v>
      </c>
      <c r="E26" s="14">
        <v>36.69</v>
      </c>
      <c r="F26" s="14">
        <v>-108.48139999999999</v>
      </c>
      <c r="G26" s="14" t="s">
        <v>1376</v>
      </c>
      <c r="H26" s="14" t="s">
        <v>1388</v>
      </c>
      <c r="I26" s="85">
        <v>44672.086921296293</v>
      </c>
      <c r="J26" s="85">
        <v>44671.753587962994</v>
      </c>
      <c r="K26" s="5" t="s">
        <v>1463</v>
      </c>
      <c r="L26" s="16" t="s">
        <v>1496</v>
      </c>
      <c r="M26" s="85">
        <v>44671.461921296293</v>
      </c>
      <c r="N26" s="5">
        <v>2442</v>
      </c>
      <c r="O26" s="16" t="s">
        <v>1524</v>
      </c>
      <c r="P26" s="16" t="s">
        <v>1597</v>
      </c>
      <c r="Q26" s="21">
        <v>539.29999999999995</v>
      </c>
      <c r="R26" s="21">
        <v>621.1</v>
      </c>
      <c r="S26" s="5">
        <v>495.42870625966702</v>
      </c>
      <c r="T26" s="5">
        <v>306.55036677070927</v>
      </c>
      <c r="U26" s="14">
        <v>0.38124221931936603</v>
      </c>
      <c r="V26" s="5">
        <v>68.268056854729409</v>
      </c>
      <c r="W26" s="5">
        <v>2.2999999999999998</v>
      </c>
      <c r="X26" s="75">
        <v>-1</v>
      </c>
      <c r="Y26" s="76">
        <v>1</v>
      </c>
      <c r="Z26" s="58" t="s">
        <v>1667</v>
      </c>
    </row>
    <row xmlns:x14ac="http://schemas.microsoft.com/office/spreadsheetml/2009/9/ac" r="27" x14ac:dyDescent="0.25">
      <c r="A27" s="13">
        <v>7</v>
      </c>
      <c r="B27" s="14" t="s">
        <v>1187</v>
      </c>
      <c r="C27" s="14" t="s">
        <v>1261</v>
      </c>
      <c r="D27" s="5" t="s">
        <v>1335</v>
      </c>
      <c r="E27" s="14">
        <v>47.371037299999998</v>
      </c>
      <c r="F27" s="14">
        <v>-101.8356849</v>
      </c>
      <c r="G27" s="14" t="s">
        <v>1376</v>
      </c>
      <c r="H27" s="14" t="s">
        <v>1386</v>
      </c>
      <c r="I27" s="85">
        <v>44732.077442129608</v>
      </c>
      <c r="J27" s="85">
        <v>44731.744108796294</v>
      </c>
      <c r="K27" s="5" t="s">
        <v>1461</v>
      </c>
      <c r="L27" s="16" t="s">
        <v>1495</v>
      </c>
      <c r="M27" s="85">
        <v>44731.494108796294</v>
      </c>
      <c r="N27" s="5">
        <v>6469</v>
      </c>
      <c r="O27" s="16" t="s">
        <v>1522</v>
      </c>
      <c r="P27" s="16" t="s">
        <v>1595</v>
      </c>
      <c r="Q27" s="21">
        <v>522.70000000000005</v>
      </c>
      <c r="R27" s="21">
        <v>565.6</v>
      </c>
      <c r="S27" s="5">
        <v>507.26595514209998</v>
      </c>
      <c r="T27" s="5">
        <v>771.87060320289709</v>
      </c>
      <c r="U27" s="14">
        <v>0.52162902985806259</v>
      </c>
      <c r="V27" s="5">
        <v>93.763786377035956</v>
      </c>
      <c r="W27" s="5">
        <v>4.53</v>
      </c>
      <c r="X27" s="75">
        <v>1</v>
      </c>
      <c r="Y27" s="76">
        <v>1</v>
      </c>
      <c r="Z27" s="56"/>
    </row>
    <row xmlns:x14ac="http://schemas.microsoft.com/office/spreadsheetml/2009/9/ac" r="28" x14ac:dyDescent="0.25">
      <c r="A28" s="13">
        <v>11</v>
      </c>
      <c r="B28" s="14" t="s">
        <v>1191</v>
      </c>
      <c r="C28" s="14" t="s">
        <v>1265</v>
      </c>
      <c r="D28" s="5" t="s">
        <v>1338</v>
      </c>
      <c r="E28" s="14">
        <v>41.7378</v>
      </c>
      <c r="F28" s="14">
        <v>-108.78749999999999</v>
      </c>
      <c r="G28" s="14" t="s">
        <v>1376</v>
      </c>
      <c r="H28" s="14" t="s">
        <v>1390</v>
      </c>
      <c r="I28" s="85">
        <v>44605.090347222198</v>
      </c>
      <c r="J28" s="85">
        <v>44604.757013888899</v>
      </c>
      <c r="K28" s="5" t="s">
        <v>1464</v>
      </c>
      <c r="L28" s="16" t="s">
        <v>1496</v>
      </c>
      <c r="M28" s="85">
        <v>44604.465347222198</v>
      </c>
      <c r="N28" s="5">
        <v>8066</v>
      </c>
      <c r="O28" s="16" t="s">
        <v>1526</v>
      </c>
      <c r="P28" s="16" t="s">
        <v>1599</v>
      </c>
      <c r="Q28" s="21">
        <v>580.1</v>
      </c>
      <c r="R28" s="21">
        <v>545</v>
      </c>
      <c r="S28" s="5">
        <v>520.95083694499999</v>
      </c>
      <c r="T28" s="5">
        <v>470.71712473549979</v>
      </c>
      <c r="U28" s="14">
        <v>9.642697284850256E-2</v>
      </c>
      <c r="V28" s="5">
        <v>57.16918529319755</v>
      </c>
      <c r="W28" s="5">
        <v>4.49</v>
      </c>
      <c r="X28" s="75">
        <v>-1</v>
      </c>
      <c r="Y28" s="76">
        <v>1</v>
      </c>
      <c r="Z28" s="58" t="s">
        <v>1669</v>
      </c>
    </row>
    <row xmlns:x14ac="http://schemas.microsoft.com/office/spreadsheetml/2009/9/ac" r="29" x14ac:dyDescent="0.25">
      <c r="A29" s="13">
        <v>59</v>
      </c>
      <c r="B29" s="14" t="s">
        <v>1239</v>
      </c>
      <c r="C29" s="14" t="s">
        <v>1313</v>
      </c>
      <c r="D29" s="5" t="s">
        <v>1361</v>
      </c>
      <c r="E29" s="14">
        <v>39.384399999999999</v>
      </c>
      <c r="F29" s="14">
        <v>-80.332499999999996</v>
      </c>
      <c r="G29" s="14" t="s">
        <v>1378</v>
      </c>
      <c r="H29" s="14" t="s">
        <v>1437</v>
      </c>
      <c r="I29" s="85">
        <v>45034.690598703703</v>
      </c>
      <c r="J29" s="85">
        <v>45034.690598703703</v>
      </c>
      <c r="K29" s="5" t="s">
        <v>1481</v>
      </c>
      <c r="L29" s="16" t="s">
        <v>1508</v>
      </c>
      <c r="M29" s="85">
        <v>45034.482265370403</v>
      </c>
      <c r="N29" s="5">
        <v>3944</v>
      </c>
      <c r="O29" s="16" t="s">
        <v>1573</v>
      </c>
      <c r="P29" s="16" t="s">
        <v>1640</v>
      </c>
      <c r="Q29" s="14">
        <v>631.6</v>
      </c>
      <c r="R29" s="14">
        <v>618</v>
      </c>
      <c r="S29" s="5">
        <v>565.986511387733</v>
      </c>
      <c r="T29" s="5">
        <v>593.5599021401423</v>
      </c>
      <c r="U29" s="14">
        <v>4.8717399085717705E-2</v>
      </c>
      <c r="V29" s="5">
        <v>59.750036819223567</v>
      </c>
      <c r="W29" s="5">
        <v>5.73</v>
      </c>
      <c r="X29" s="75">
        <v>-1</v>
      </c>
      <c r="Y29" s="77">
        <v>1</v>
      </c>
      <c r="Z29" s="58"/>
    </row>
    <row xmlns:x14ac="http://schemas.microsoft.com/office/spreadsheetml/2009/9/ac" r="30" x14ac:dyDescent="0.25">
      <c r="A30" s="13">
        <v>31</v>
      </c>
      <c r="B30" s="14" t="s">
        <v>1211</v>
      </c>
      <c r="C30" s="14" t="s">
        <v>1285</v>
      </c>
      <c r="D30" s="14" t="s">
        <v>1350</v>
      </c>
      <c r="E30" s="14">
        <v>29.309100000000001</v>
      </c>
      <c r="F30" s="14">
        <v>-98.320499999999996</v>
      </c>
      <c r="G30" s="14" t="s">
        <v>1377</v>
      </c>
      <c r="H30" s="14" t="s">
        <v>1409</v>
      </c>
      <c r="I30" s="85">
        <v>44669.731817129599</v>
      </c>
      <c r="J30" s="85">
        <v>44669.731817129599</v>
      </c>
      <c r="K30" s="5" t="s">
        <v>1473</v>
      </c>
      <c r="L30" s="14" t="s">
        <v>1502</v>
      </c>
      <c r="M30" s="85">
        <v>44669.481817129599</v>
      </c>
      <c r="N30" s="14">
        <v>7097</v>
      </c>
      <c r="O30" s="14" t="s">
        <v>1545</v>
      </c>
      <c r="P30" s="16" t="s">
        <v>1615</v>
      </c>
      <c r="Q30" s="14">
        <v>629.1</v>
      </c>
      <c r="R30" s="14">
        <v>628.9</v>
      </c>
      <c r="S30" s="5">
        <v>570.61012961259996</v>
      </c>
      <c r="T30" s="5">
        <v>694.91456098286858</v>
      </c>
      <c r="U30" s="14">
        <v>0.2178447681162998</v>
      </c>
      <c r="V30" s="5">
        <v>68.467966209007358</v>
      </c>
      <c r="W30" s="5">
        <v>6.44</v>
      </c>
      <c r="X30" s="75">
        <v>1</v>
      </c>
      <c r="Y30" s="76">
        <v>1</v>
      </c>
      <c r="Z30" s="56"/>
    </row>
    <row xmlns:x14ac="http://schemas.microsoft.com/office/spreadsheetml/2009/9/ac" r="31" x14ac:dyDescent="0.25">
      <c r="A31" s="13">
        <v>25</v>
      </c>
      <c r="B31" s="14" t="s">
        <v>1205</v>
      </c>
      <c r="C31" s="14" t="s">
        <v>1279</v>
      </c>
      <c r="D31" s="5" t="s">
        <v>1348</v>
      </c>
      <c r="E31" s="14">
        <v>35.297199999999997</v>
      </c>
      <c r="F31" s="14">
        <v>-101.7475</v>
      </c>
      <c r="G31" s="14" t="s">
        <v>1377</v>
      </c>
      <c r="H31" s="14" t="s">
        <v>1403</v>
      </c>
      <c r="I31" s="85">
        <v>44651.745925925905</v>
      </c>
      <c r="J31" s="85">
        <v>44651.745925925905</v>
      </c>
      <c r="K31" s="5" t="s">
        <v>1471</v>
      </c>
      <c r="L31" s="16" t="s">
        <v>1500</v>
      </c>
      <c r="M31" s="85">
        <v>44651.495925925905</v>
      </c>
      <c r="N31" s="5">
        <v>6193</v>
      </c>
      <c r="O31" s="16" t="s">
        <v>1539</v>
      </c>
      <c r="P31" s="16" t="s">
        <v>1611</v>
      </c>
      <c r="Q31" s="21">
        <v>641.9</v>
      </c>
      <c r="R31" s="21">
        <v>638.70000000000005</v>
      </c>
      <c r="S31" s="5">
        <v>579.70919255479998</v>
      </c>
      <c r="T31" s="5">
        <v>610.7722662863556</v>
      </c>
      <c r="U31" s="14">
        <v>5.3583890216850789E-2</v>
      </c>
      <c r="V31" s="5">
        <v>61.261011277700185</v>
      </c>
      <c r="W31" s="5">
        <v>5.28</v>
      </c>
      <c r="X31" s="75">
        <v>1</v>
      </c>
      <c r="Y31" s="76">
        <v>1</v>
      </c>
      <c r="Z31" s="56"/>
    </row>
    <row xmlns:x14ac="http://schemas.microsoft.com/office/spreadsheetml/2009/9/ac" r="32" x14ac:dyDescent="0.25">
      <c r="A32" s="13">
        <v>69</v>
      </c>
      <c r="B32" s="14" t="s">
        <v>1249</v>
      </c>
      <c r="C32" s="14" t="s">
        <v>1323</v>
      </c>
      <c r="D32" s="5" t="s">
        <v>1368</v>
      </c>
      <c r="E32" s="5">
        <v>31.184999999999999</v>
      </c>
      <c r="F32" s="5">
        <v>-96.485299999999995</v>
      </c>
      <c r="G32" s="14" t="s">
        <v>1378</v>
      </c>
      <c r="H32" s="14" t="s">
        <v>1447</v>
      </c>
      <c r="I32" s="85">
        <v>44989.729572756405</v>
      </c>
      <c r="J32" s="85">
        <v>44989.729572756405</v>
      </c>
      <c r="K32" s="5" t="s">
        <v>1487</v>
      </c>
      <c r="L32" s="16" t="s">
        <v>1512</v>
      </c>
      <c r="M32" s="85">
        <v>44989.479572756405</v>
      </c>
      <c r="N32" s="5">
        <v>6180</v>
      </c>
      <c r="O32" s="16" t="s">
        <v>1583</v>
      </c>
      <c r="P32" s="16" t="s">
        <v>1649</v>
      </c>
      <c r="Q32" s="21">
        <v>650.4</v>
      </c>
      <c r="R32" s="21">
        <v>654.29999999999995</v>
      </c>
      <c r="S32" s="5">
        <v>591.801965139</v>
      </c>
      <c r="T32" s="5">
        <v>771.46157995726685</v>
      </c>
      <c r="U32" s="14">
        <v>0.3035806323760164</v>
      </c>
      <c r="V32" s="5">
        <v>104.26739723687898</v>
      </c>
      <c r="W32" s="5">
        <v>3.8</v>
      </c>
      <c r="X32" s="75">
        <v>1</v>
      </c>
      <c r="Y32" s="76">
        <v>1</v>
      </c>
      <c r="Z32" s="58" t="s">
        <v>1706</v>
      </c>
    </row>
    <row xmlns:x14ac="http://schemas.microsoft.com/office/spreadsheetml/2009/9/ac" r="33" x14ac:dyDescent="0.25">
      <c r="A33" s="13">
        <v>60</v>
      </c>
      <c r="B33" s="14" t="s">
        <v>1240</v>
      </c>
      <c r="C33" s="14" t="s">
        <v>1314</v>
      </c>
      <c r="D33" s="14" t="s">
        <v>1362</v>
      </c>
      <c r="E33" s="14">
        <v>39.174700000000001</v>
      </c>
      <c r="F33" s="14">
        <v>-111.02889999999999</v>
      </c>
      <c r="G33" s="14" t="s">
        <v>1378</v>
      </c>
      <c r="H33" s="14" t="s">
        <v>1438</v>
      </c>
      <c r="I33" s="85">
        <v>45155.775600394292</v>
      </c>
      <c r="J33" s="85">
        <v>45155.775600394292</v>
      </c>
      <c r="K33" s="5" t="s">
        <v>1482</v>
      </c>
      <c r="L33" s="14" t="s">
        <v>1509</v>
      </c>
      <c r="M33" s="85">
        <v>45155.483933727592</v>
      </c>
      <c r="N33" s="14">
        <v>6165</v>
      </c>
      <c r="O33" s="14" t="s">
        <v>1574</v>
      </c>
      <c r="P33" s="16" t="s">
        <v>1641</v>
      </c>
      <c r="Q33" s="14">
        <v>654</v>
      </c>
      <c r="R33" s="14">
        <v>651.70000000000005</v>
      </c>
      <c r="S33" s="5">
        <v>592.04690501879998</v>
      </c>
      <c r="T33" s="5">
        <v>571.54654405659505</v>
      </c>
      <c r="U33" s="14">
        <v>3.4626244624239612E-2</v>
      </c>
      <c r="V33" s="5">
        <v>144.49146405521333</v>
      </c>
      <c r="W33" s="5">
        <v>2.06</v>
      </c>
      <c r="X33" s="75">
        <v>1</v>
      </c>
      <c r="Y33" s="76">
        <v>1</v>
      </c>
      <c r="Z33" s="58"/>
    </row>
    <row xmlns:x14ac="http://schemas.microsoft.com/office/spreadsheetml/2009/9/ac" r="34" x14ac:dyDescent="0.25">
      <c r="A34" s="13">
        <v>94</v>
      </c>
      <c r="B34" s="14" t="s">
        <v>779</v>
      </c>
      <c r="C34" s="14" t="s">
        <v>832</v>
      </c>
      <c r="D34" s="14" t="s">
        <v>881</v>
      </c>
      <c r="E34" s="14">
        <v>38.347189</v>
      </c>
      <c r="F34" s="14">
        <v>-94.646705900000001</v>
      </c>
      <c r="G34" s="14" t="s">
        <v>914</v>
      </c>
      <c r="H34" s="14" t="s">
        <v>945</v>
      </c>
      <c r="I34" s="106">
        <v>44452.727453703701</v>
      </c>
      <c r="J34" s="106">
        <v>44452.727453703701</v>
      </c>
      <c r="K34" s="5" t="s">
        <v>992</v>
      </c>
      <c r="L34" s="14" t="s">
        <v>1026</v>
      </c>
      <c r="M34" s="106">
        <v>44452.477453703701</v>
      </c>
      <c r="N34" s="14">
        <v>1241</v>
      </c>
      <c r="O34" s="14" t="s">
        <v>1057</v>
      </c>
      <c r="P34" s="16" t="s">
        <v>1107</v>
      </c>
      <c r="Q34" s="14">
        <v>662.6</v>
      </c>
      <c r="R34" s="14">
        <v>671</v>
      </c>
      <c r="S34" s="5">
        <v>604.52976704119999</v>
      </c>
      <c r="T34" s="5">
        <v>729.2386832780179</v>
      </c>
      <c r="U34" s="14">
        <v>0.20629077844618152</v>
      </c>
      <c r="V34" s="5">
        <v>75.736767599754828</v>
      </c>
      <c r="W34" s="5">
        <v>5.41</v>
      </c>
      <c r="X34" s="75">
        <v>-1</v>
      </c>
      <c r="Y34" s="76">
        <v>0</v>
      </c>
      <c r="Z34" s="58" t="s">
        <v>1149</v>
      </c>
    </row>
    <row xmlns:x14ac="http://schemas.microsoft.com/office/spreadsheetml/2009/9/ac" r="35" x14ac:dyDescent="0.25">
      <c r="A35" s="13">
        <v>27</v>
      </c>
      <c r="B35" s="14" t="s">
        <v>1207</v>
      </c>
      <c r="C35" s="14" t="s">
        <v>1281</v>
      </c>
      <c r="D35" s="14" t="s">
        <v>1349</v>
      </c>
      <c r="E35" s="14">
        <v>39.174700000000001</v>
      </c>
      <c r="F35" s="14">
        <v>-111.02889999999999</v>
      </c>
      <c r="G35" s="14" t="s">
        <v>1377</v>
      </c>
      <c r="H35" s="14" t="s">
        <v>1405</v>
      </c>
      <c r="I35" s="85">
        <v>44108.772638888899</v>
      </c>
      <c r="J35" s="85">
        <v>44108.772638888899</v>
      </c>
      <c r="K35" s="5" t="s">
        <v>1472</v>
      </c>
      <c r="L35" s="14" t="s">
        <v>1501</v>
      </c>
      <c r="M35" s="85">
        <v>44108.480972222198</v>
      </c>
      <c r="N35" s="14">
        <v>6165</v>
      </c>
      <c r="O35" s="14" t="s">
        <v>1541</v>
      </c>
      <c r="P35" s="16" t="s">
        <v>1612</v>
      </c>
      <c r="Q35" s="14">
        <v>656</v>
      </c>
      <c r="R35" s="14">
        <v>681.6</v>
      </c>
      <c r="S35" s="5">
        <v>607.49928509013296</v>
      </c>
      <c r="T35" s="5">
        <v>663.27497219972281</v>
      </c>
      <c r="U35" s="14">
        <v>9.1811938677943586E-2</v>
      </c>
      <c r="V35" s="5">
        <v>162.56235283200886</v>
      </c>
      <c r="W35" s="5">
        <v>2.13</v>
      </c>
      <c r="X35" s="75">
        <v>1</v>
      </c>
      <c r="Y35" s="76">
        <v>1</v>
      </c>
      <c r="Z35" s="58" t="s">
        <v>1678</v>
      </c>
    </row>
    <row xmlns:x14ac="http://schemas.microsoft.com/office/spreadsheetml/2009/9/ac" r="36" x14ac:dyDescent="0.25">
      <c r="A36" s="13">
        <v>57</v>
      </c>
      <c r="B36" s="14" t="s">
        <v>1237</v>
      </c>
      <c r="C36" s="14" t="s">
        <v>1311</v>
      </c>
      <c r="D36" s="5" t="s">
        <v>1360</v>
      </c>
      <c r="E36" s="14">
        <v>41.080800000000004</v>
      </c>
      <c r="F36" s="14">
        <v>-101.1408</v>
      </c>
      <c r="G36" s="14" t="s">
        <v>1378</v>
      </c>
      <c r="H36" s="14" t="s">
        <v>1435</v>
      </c>
      <c r="I36" s="85">
        <v>45101.750622500003</v>
      </c>
      <c r="J36" s="85">
        <v>45101.750622500003</v>
      </c>
      <c r="K36" s="5" t="s">
        <v>1480</v>
      </c>
      <c r="L36" s="16" t="s">
        <v>1507</v>
      </c>
      <c r="M36" s="85">
        <v>45101.500622500003</v>
      </c>
      <c r="N36" s="5">
        <v>6077</v>
      </c>
      <c r="O36" s="16" t="s">
        <v>1571</v>
      </c>
      <c r="P36" s="16" t="s">
        <v>1638</v>
      </c>
      <c r="Q36" s="21">
        <v>688</v>
      </c>
      <c r="R36" s="21">
        <v>687.2</v>
      </c>
      <c r="S36" s="5">
        <v>624.14310111999998</v>
      </c>
      <c r="T36" s="5">
        <v>581.18491213971151</v>
      </c>
      <c r="U36" s="14">
        <v>6.8827467456103741E-2</v>
      </c>
      <c r="V36" s="5">
        <v>48.701560342664045</v>
      </c>
      <c r="W36" s="5">
        <v>7.6</v>
      </c>
      <c r="X36" s="75">
        <v>1</v>
      </c>
      <c r="Y36" s="76">
        <v>1</v>
      </c>
      <c r="Z36" s="56" t="s">
        <v>1697</v>
      </c>
    </row>
    <row xmlns:x14ac="http://schemas.microsoft.com/office/spreadsheetml/2009/9/ac" r="37" x14ac:dyDescent="0.25">
      <c r="A37" s="13">
        <v>14</v>
      </c>
      <c r="B37" s="14" t="s">
        <v>1194</v>
      </c>
      <c r="C37" s="14" t="s">
        <v>1268</v>
      </c>
      <c r="D37" s="14" t="s">
        <v>1339</v>
      </c>
      <c r="E37" s="14">
        <v>38.347189</v>
      </c>
      <c r="F37" s="14">
        <v>-94.646705900000001</v>
      </c>
      <c r="G37" s="14" t="s">
        <v>1376</v>
      </c>
      <c r="H37" s="14" t="s">
        <v>1393</v>
      </c>
      <c r="I37" s="85">
        <v>44854.052465277804</v>
      </c>
      <c r="J37" s="85">
        <v>44853.719131944403</v>
      </c>
      <c r="K37" s="5" t="s">
        <v>1465</v>
      </c>
      <c r="L37" s="14" t="s">
        <v>1497</v>
      </c>
      <c r="M37" s="85">
        <v>44853.469131944403</v>
      </c>
      <c r="N37" s="14">
        <v>1241</v>
      </c>
      <c r="O37" s="14" t="s">
        <v>1529</v>
      </c>
      <c r="P37" s="16" t="s">
        <v>1601</v>
      </c>
      <c r="Q37" s="14">
        <v>708.8</v>
      </c>
      <c r="R37" s="14">
        <v>713.2</v>
      </c>
      <c r="S37" s="5">
        <v>644.01044692599999</v>
      </c>
      <c r="T37" s="5">
        <v>643.16282088242519</v>
      </c>
      <c r="U37" s="14">
        <v>1.3161681578624893E-3</v>
      </c>
      <c r="V37" s="5">
        <v>126.99493599640054</v>
      </c>
      <c r="W37" s="5">
        <v>2.6</v>
      </c>
      <c r="X37" s="75">
        <v>-1</v>
      </c>
      <c r="Y37" s="76">
        <v>1</v>
      </c>
      <c r="Z37" s="58" t="s">
        <v>1670</v>
      </c>
    </row>
    <row xmlns:x14ac="http://schemas.microsoft.com/office/spreadsheetml/2009/9/ac" r="38" x14ac:dyDescent="0.25">
      <c r="A38" s="13">
        <v>111</v>
      </c>
      <c r="B38" s="14" t="s">
        <v>796</v>
      </c>
      <c r="C38" s="14" t="s">
        <v>849</v>
      </c>
      <c r="D38" s="14" t="s">
        <v>896</v>
      </c>
      <c r="E38" s="14">
        <v>39.174700000000001</v>
      </c>
      <c r="F38" s="14">
        <v>-111.02889999999999</v>
      </c>
      <c r="G38" s="14" t="s">
        <v>918</v>
      </c>
      <c r="H38" s="14" t="s">
        <v>962</v>
      </c>
      <c r="I38" s="106">
        <v>45126.776510817304</v>
      </c>
      <c r="J38" s="106">
        <v>45126.776510817304</v>
      </c>
      <c r="K38" s="5" t="s">
        <v>1007</v>
      </c>
      <c r="L38" s="14" t="s">
        <v>1032</v>
      </c>
      <c r="M38" s="106">
        <v>45126.484844150698</v>
      </c>
      <c r="N38" s="14">
        <v>6165</v>
      </c>
      <c r="O38" s="14" t="s">
        <v>1074</v>
      </c>
      <c r="P38" s="16" t="s">
        <v>1124</v>
      </c>
      <c r="Q38" s="14">
        <v>656.41200000000003</v>
      </c>
      <c r="R38" s="14">
        <v>749.55200000000002</v>
      </c>
      <c r="S38" s="5">
        <v>649.000567785827</v>
      </c>
      <c r="T38" s="5">
        <v>132.05672321481501</v>
      </c>
      <c r="U38" s="14">
        <v>0.79652294655866196</v>
      </c>
      <c r="V38" s="5">
        <v>19.4657892634057</v>
      </c>
      <c r="W38" s="5">
        <v>0.5</v>
      </c>
      <c r="X38" s="75">
        <v>1</v>
      </c>
      <c r="Y38" s="76">
        <v>-2</v>
      </c>
      <c r="Z38" s="58" t="s">
        <v>1164</v>
      </c>
    </row>
    <row xmlns:x14ac="http://schemas.microsoft.com/office/spreadsheetml/2009/9/ac" r="39" x14ac:dyDescent="0.25">
      <c r="A39" s="13">
        <v>110</v>
      </c>
      <c r="B39" s="14" t="s">
        <v>795</v>
      </c>
      <c r="C39" s="14" t="s">
        <v>848</v>
      </c>
      <c r="D39" s="5" t="s">
        <v>895</v>
      </c>
      <c r="E39" s="5">
        <v>40.462699999999998</v>
      </c>
      <c r="F39" s="5">
        <v>-107.5912</v>
      </c>
      <c r="G39" s="14" t="s">
        <v>918</v>
      </c>
      <c r="H39" s="14" t="s">
        <v>961</v>
      </c>
      <c r="I39" s="106">
        <v>45219.768343020798</v>
      </c>
      <c r="J39" s="106">
        <v>45219.768343020798</v>
      </c>
      <c r="K39" s="5" t="s">
        <v>1006</v>
      </c>
      <c r="L39" s="16" t="s">
        <v>1032</v>
      </c>
      <c r="M39" s="106">
        <v>45219.476676354199</v>
      </c>
      <c r="N39" s="5">
        <v>6021</v>
      </c>
      <c r="O39" s="16" t="s">
        <v>1073</v>
      </c>
      <c r="P39" s="16" t="s">
        <v>1123</v>
      </c>
      <c r="Q39" s="21">
        <v>729.3</v>
      </c>
      <c r="R39" s="21">
        <v>742.5</v>
      </c>
      <c r="S39" s="5">
        <v>666.79892759480003</v>
      </c>
      <c r="T39" s="5">
        <v>80.926397371391502</v>
      </c>
      <c r="U39" s="14">
        <v>0.87863448181702997</v>
      </c>
      <c r="V39" s="5">
        <v>12.5454085444822</v>
      </c>
      <c r="W39" s="5">
        <v>0.42</v>
      </c>
      <c r="X39" s="75">
        <v>-1</v>
      </c>
      <c r="Y39" s="76">
        <v>-2</v>
      </c>
      <c r="Z39" s="56" t="s">
        <v>1163</v>
      </c>
    </row>
    <row xmlns:x14ac="http://schemas.microsoft.com/office/spreadsheetml/2009/9/ac" r="40" x14ac:dyDescent="0.25">
      <c r="A40" s="13">
        <v>62</v>
      </c>
      <c r="B40" s="14" t="s">
        <v>1242</v>
      </c>
      <c r="C40" s="14" t="s">
        <v>1316</v>
      </c>
      <c r="D40" s="14" t="s">
        <v>1364</v>
      </c>
      <c r="E40" s="14">
        <v>38.347189</v>
      </c>
      <c r="F40" s="14">
        <v>-94.646705900000001</v>
      </c>
      <c r="G40" s="14" t="s">
        <v>1378</v>
      </c>
      <c r="H40" s="14" t="s">
        <v>1440</v>
      </c>
      <c r="I40" s="85">
        <v>44824.72535969819</v>
      </c>
      <c r="J40" s="85">
        <v>44824.72535969819</v>
      </c>
      <c r="K40" s="5" t="s">
        <v>1484</v>
      </c>
      <c r="L40" s="14" t="s">
        <v>1510</v>
      </c>
      <c r="M40" s="85">
        <v>44824.47535969819</v>
      </c>
      <c r="N40" s="14">
        <v>1241</v>
      </c>
      <c r="O40" s="14" t="s">
        <v>1576</v>
      </c>
      <c r="P40" s="16" t="s">
        <v>1643</v>
      </c>
      <c r="Q40" s="14">
        <v>759.1</v>
      </c>
      <c r="R40" s="14">
        <v>765.6</v>
      </c>
      <c r="S40" s="5">
        <v>691.00261645800003</v>
      </c>
      <c r="T40" s="5">
        <v>518.87736233697376</v>
      </c>
      <c r="U40" s="14">
        <v>0.24909493831343293</v>
      </c>
      <c r="V40" s="5">
        <v>63.013900564829704</v>
      </c>
      <c r="W40" s="5">
        <v>5.01</v>
      </c>
      <c r="X40" s="75">
        <v>-1</v>
      </c>
      <c r="Y40" s="76">
        <v>1</v>
      </c>
      <c r="Z40" s="58" t="s">
        <v>1700</v>
      </c>
    </row>
    <row xmlns:x14ac="http://schemas.microsoft.com/office/spreadsheetml/2009/9/ac" r="41" x14ac:dyDescent="0.25">
      <c r="A41" s="13">
        <v>64</v>
      </c>
      <c r="B41" s="14" t="s">
        <v>1244</v>
      </c>
      <c r="C41" s="14" t="s">
        <v>1318</v>
      </c>
      <c r="D41" s="5" t="s">
        <v>1366</v>
      </c>
      <c r="E41" s="5">
        <v>42.110300000000002</v>
      </c>
      <c r="F41" s="5">
        <v>-104.8828</v>
      </c>
      <c r="G41" s="14" t="s">
        <v>1378</v>
      </c>
      <c r="H41" s="14" t="s">
        <v>1442</v>
      </c>
      <c r="I41" s="85">
        <v>45199.761611215901</v>
      </c>
      <c r="J41" s="85">
        <v>45199.761611215901</v>
      </c>
      <c r="K41" s="5" t="s">
        <v>1486</v>
      </c>
      <c r="L41" s="16" t="s">
        <v>1511</v>
      </c>
      <c r="M41" s="85">
        <v>45199.469944549201</v>
      </c>
      <c r="N41" s="5">
        <v>6204</v>
      </c>
      <c r="O41" s="16" t="s">
        <v>1578</v>
      </c>
      <c r="P41" s="16" t="s">
        <v>1644</v>
      </c>
      <c r="Q41" s="21">
        <v>798.9</v>
      </c>
      <c r="R41" s="21">
        <v>661.1</v>
      </c>
      <c r="S41" s="5">
        <v>691.41387354013295</v>
      </c>
      <c r="T41" s="5">
        <v>699.08567042021821</v>
      </c>
      <c r="U41" s="14">
        <v>1.1095809866823486E-2</v>
      </c>
      <c r="V41" s="5">
        <v>104.04564791965696</v>
      </c>
      <c r="W41" s="5">
        <v>3.4</v>
      </c>
      <c r="X41" s="75">
        <v>-1</v>
      </c>
      <c r="Y41" s="76">
        <v>1</v>
      </c>
      <c r="Z41" s="58" t="s">
        <v>1702</v>
      </c>
    </row>
    <row xmlns:x14ac="http://schemas.microsoft.com/office/spreadsheetml/2009/9/ac" r="42" x14ac:dyDescent="0.25">
      <c r="A42" s="13">
        <v>107</v>
      </c>
      <c r="B42" s="14" t="s">
        <v>792</v>
      </c>
      <c r="C42" s="14" t="s">
        <v>845</v>
      </c>
      <c r="D42" s="5" t="s">
        <v>892</v>
      </c>
      <c r="E42" s="14">
        <v>36.315600000000003</v>
      </c>
      <c r="F42" s="14">
        <v>-86.400599999999997</v>
      </c>
      <c r="G42" s="14" t="s">
        <v>917</v>
      </c>
      <c r="H42" s="14" t="s">
        <v>958</v>
      </c>
      <c r="I42" s="106">
        <v>44838.702465277798</v>
      </c>
      <c r="J42" s="106">
        <v>44838.702465277798</v>
      </c>
      <c r="K42" s="5" t="s">
        <v>1003</v>
      </c>
      <c r="L42" s="16" t="s">
        <v>1031</v>
      </c>
      <c r="M42" s="106">
        <v>44838.452465277798</v>
      </c>
      <c r="N42" s="5">
        <v>3403</v>
      </c>
      <c r="O42" s="16" t="s">
        <v>1070</v>
      </c>
      <c r="P42" s="16" t="s">
        <v>1120</v>
      </c>
      <c r="Q42" s="21">
        <v>758.6</v>
      </c>
      <c r="R42" s="21">
        <v>764.3</v>
      </c>
      <c r="S42" s="5">
        <v>692.58565382929999</v>
      </c>
      <c r="T42" s="5">
        <v>938.25561937733596</v>
      </c>
      <c r="U42" s="14">
        <v>0.35471419916038999</v>
      </c>
      <c r="V42" s="5">
        <v>146.428506774303</v>
      </c>
      <c r="W42" s="5">
        <v>1.48</v>
      </c>
      <c r="X42" s="75">
        <v>-1</v>
      </c>
      <c r="Y42" s="76">
        <v>-2</v>
      </c>
      <c r="Z42" s="58" t="s">
        <v>1160</v>
      </c>
    </row>
    <row xmlns:x14ac="http://schemas.microsoft.com/office/spreadsheetml/2009/9/ac" r="43" x14ac:dyDescent="0.25">
      <c r="A43" s="13">
        <v>72</v>
      </c>
      <c r="B43" s="14" t="s">
        <v>1252</v>
      </c>
      <c r="C43" s="14" t="s">
        <v>1326</v>
      </c>
      <c r="D43" s="5" t="s">
        <v>1369</v>
      </c>
      <c r="E43" s="5">
        <v>29.917200000000001</v>
      </c>
      <c r="F43" s="5">
        <v>-96.750600000000006</v>
      </c>
      <c r="G43" s="14" t="s">
        <v>1378</v>
      </c>
      <c r="H43" s="14" t="s">
        <v>1450</v>
      </c>
      <c r="I43" s="85">
        <v>44989.729833844402</v>
      </c>
      <c r="J43" s="85">
        <v>44989.729833844402</v>
      </c>
      <c r="K43" s="5" t="s">
        <v>1487</v>
      </c>
      <c r="L43" s="16" t="s">
        <v>1512</v>
      </c>
      <c r="M43" s="85">
        <v>44989.479833844402</v>
      </c>
      <c r="N43" s="5">
        <v>6179</v>
      </c>
      <c r="O43" s="16" t="s">
        <v>1586</v>
      </c>
      <c r="P43" s="16" t="s">
        <v>1652</v>
      </c>
      <c r="Q43" s="21">
        <v>672.8</v>
      </c>
      <c r="R43" s="21">
        <v>881.2</v>
      </c>
      <c r="S43" s="5">
        <v>704.88254298000004</v>
      </c>
      <c r="T43" s="5">
        <v>1118.8845812143725</v>
      </c>
      <c r="U43" s="14">
        <v>0.58733478699034702</v>
      </c>
      <c r="V43" s="5">
        <v>185.39627601689085</v>
      </c>
      <c r="W43" s="5">
        <v>3.01</v>
      </c>
      <c r="X43" s="75">
        <v>-1</v>
      </c>
      <c r="Y43" s="76">
        <v>1</v>
      </c>
      <c r="Z43" s="58"/>
    </row>
    <row xmlns:x14ac="http://schemas.microsoft.com/office/spreadsheetml/2009/9/ac" r="44" x14ac:dyDescent="0.25">
      <c r="A44" s="13">
        <v>82</v>
      </c>
      <c r="B44" s="14" t="s">
        <v>767</v>
      </c>
      <c r="C44" s="14" t="s">
        <v>820</v>
      </c>
      <c r="D44" s="5" t="s">
        <v>872</v>
      </c>
      <c r="E44" s="5">
        <v>37.151699999999998</v>
      </c>
      <c r="F44" s="5">
        <v>-88.775000000000006</v>
      </c>
      <c r="G44" s="14" t="s">
        <v>913</v>
      </c>
      <c r="H44" s="14" t="s">
        <v>933</v>
      </c>
      <c r="I44" s="106">
        <v>44647.032268518509</v>
      </c>
      <c r="J44" s="106">
        <v>44646.698935185195</v>
      </c>
      <c r="K44" s="5" t="s">
        <v>983</v>
      </c>
      <c r="L44" s="16" t="s">
        <v>1024</v>
      </c>
      <c r="M44" s="106">
        <v>44646.448935185195</v>
      </c>
      <c r="N44" s="5">
        <v>1379</v>
      </c>
      <c r="O44" s="16" t="s">
        <v>1045</v>
      </c>
      <c r="P44" s="16" t="s">
        <v>1097</v>
      </c>
      <c r="Q44" s="21">
        <v>811.40099999999995</v>
      </c>
      <c r="R44" s="21">
        <v>780.99800000000005</v>
      </c>
      <c r="S44" s="5">
        <v>714.94506635557104</v>
      </c>
      <c r="T44" s="5">
        <v>1996.5400840397356</v>
      </c>
      <c r="U44" s="14">
        <v>1.7925783084525484</v>
      </c>
      <c r="V44" s="5">
        <v>137.99235753894558</v>
      </c>
      <c r="W44" s="5">
        <v>5.61</v>
      </c>
      <c r="X44" s="75">
        <v>-1</v>
      </c>
      <c r="Y44" s="76">
        <v>0</v>
      </c>
      <c r="Z44" s="58" t="s">
        <v>1143</v>
      </c>
    </row>
    <row xmlns:x14ac="http://schemas.microsoft.com/office/spreadsheetml/2009/9/ac" r="45" x14ac:dyDescent="0.25">
      <c r="A45" s="13">
        <v>20</v>
      </c>
      <c r="B45" s="14" t="s">
        <v>1200</v>
      </c>
      <c r="C45" s="14" t="s">
        <v>1274</v>
      </c>
      <c r="D45" s="5" t="s">
        <v>1345</v>
      </c>
      <c r="E45" s="14">
        <v>40.462699999999998</v>
      </c>
      <c r="F45" s="14">
        <v>-107.5912</v>
      </c>
      <c r="G45" s="14" t="s">
        <v>1376</v>
      </c>
      <c r="H45" s="14" t="s">
        <v>1398</v>
      </c>
      <c r="I45" s="85">
        <v>45196.092118055603</v>
      </c>
      <c r="J45" s="85">
        <v>45195.758784722202</v>
      </c>
      <c r="K45" s="5" t="s">
        <v>1468</v>
      </c>
      <c r="L45" s="16" t="s">
        <v>1499</v>
      </c>
      <c r="M45" s="85">
        <v>45195.467118055603</v>
      </c>
      <c r="N45" s="5">
        <v>6021</v>
      </c>
      <c r="O45" s="16" t="s">
        <v>1534</v>
      </c>
      <c r="P45" s="16" t="s">
        <v>1606</v>
      </c>
      <c r="Q45" s="21">
        <v>761.2</v>
      </c>
      <c r="R45" s="21">
        <v>909.1</v>
      </c>
      <c r="S45" s="5">
        <v>717.38354869720001</v>
      </c>
      <c r="T45" s="5">
        <v>661.15412580461839</v>
      </c>
      <c r="U45" s="14">
        <v>7.8381255040900683E-2</v>
      </c>
      <c r="V45" s="5">
        <v>310.93789092591595</v>
      </c>
      <c r="W45" s="5">
        <v>1.1000000000000001</v>
      </c>
      <c r="X45" s="75">
        <v>-1</v>
      </c>
      <c r="Y45" s="76">
        <v>1</v>
      </c>
      <c r="Z45" s="56"/>
    </row>
    <row xmlns:x14ac="http://schemas.microsoft.com/office/spreadsheetml/2009/9/ac" r="46" x14ac:dyDescent="0.25">
      <c r="A46" s="13">
        <v>3</v>
      </c>
      <c r="B46" s="14" t="s">
        <v>1183</v>
      </c>
      <c r="C46" s="14" t="s">
        <v>1257</v>
      </c>
      <c r="D46" s="5" t="s">
        <v>1331</v>
      </c>
      <c r="E46" s="5">
        <v>36.69</v>
      </c>
      <c r="F46" s="5">
        <v>-108.48139999999999</v>
      </c>
      <c r="G46" s="14" t="s">
        <v>1375</v>
      </c>
      <c r="H46" s="14" t="s">
        <v>1382</v>
      </c>
      <c r="I46" s="85">
        <v>45287.842355950103</v>
      </c>
      <c r="J46" s="85">
        <v>45287.842355950103</v>
      </c>
      <c r="K46" s="5" t="s">
        <v>1457</v>
      </c>
      <c r="L46" s="16" t="s">
        <v>1492</v>
      </c>
      <c r="M46" s="85">
        <v>45287.550689283489</v>
      </c>
      <c r="N46" s="5">
        <v>2442</v>
      </c>
      <c r="O46" s="16" t="s">
        <v>1518</v>
      </c>
      <c r="P46" s="16" t="s">
        <v>1591</v>
      </c>
      <c r="Q46" s="21">
        <v>797</v>
      </c>
      <c r="R46" s="21">
        <v>796.8</v>
      </c>
      <c r="S46" s="5">
        <v>722.98995039040005</v>
      </c>
      <c r="T46" s="5">
        <v>611.3581804034211</v>
      </c>
      <c r="U46" s="14">
        <v>0.15440293454521745</v>
      </c>
      <c r="V46" s="5">
        <v>79.604132038731763</v>
      </c>
      <c r="W46" s="5">
        <v>4.38</v>
      </c>
      <c r="X46" s="76">
        <v>-1</v>
      </c>
      <c r="Y46" s="76">
        <v>1</v>
      </c>
      <c r="Z46" s="56"/>
    </row>
    <row xmlns:x14ac="http://schemas.microsoft.com/office/spreadsheetml/2009/9/ac" r="47" x14ac:dyDescent="0.25">
      <c r="A47" s="13">
        <v>41</v>
      </c>
      <c r="B47" s="14" t="s">
        <v>1221</v>
      </c>
      <c r="C47" s="14" t="s">
        <v>1295</v>
      </c>
      <c r="D47" s="5" t="s">
        <v>1354</v>
      </c>
      <c r="E47" s="5">
        <v>31.184999999999999</v>
      </c>
      <c r="F47" s="5">
        <v>-96.485299999999995</v>
      </c>
      <c r="G47" s="14" t="s">
        <v>1377</v>
      </c>
      <c r="H47" s="14" t="s">
        <v>1419</v>
      </c>
      <c r="I47" s="85">
        <v>44646.727719907409</v>
      </c>
      <c r="J47" s="85">
        <v>44646.727719907409</v>
      </c>
      <c r="K47" s="5" t="s">
        <v>1475</v>
      </c>
      <c r="L47" s="16" t="s">
        <v>1504</v>
      </c>
      <c r="M47" s="85">
        <v>44646.477719907409</v>
      </c>
      <c r="N47" s="5">
        <v>6180</v>
      </c>
      <c r="O47" s="16" t="s">
        <v>1555</v>
      </c>
      <c r="P47" s="16" t="s">
        <v>1622</v>
      </c>
      <c r="Q47" s="21">
        <v>767.3</v>
      </c>
      <c r="R47" s="21">
        <v>835.6</v>
      </c>
      <c r="S47" s="5">
        <v>723.96517398590004</v>
      </c>
      <c r="T47" s="5">
        <v>713.37482096732708</v>
      </c>
      <c r="U47" s="14">
        <v>1.4628263069984652E-2</v>
      </c>
      <c r="V47" s="5">
        <v>113.14608138129648</v>
      </c>
      <c r="W47" s="5">
        <v>3.3</v>
      </c>
      <c r="X47" s="75">
        <v>1</v>
      </c>
      <c r="Y47" s="76">
        <v>1</v>
      </c>
      <c r="Z47" s="56"/>
      <c r="AA47" s="9"/>
    </row>
    <row xmlns:x14ac="http://schemas.microsoft.com/office/spreadsheetml/2009/9/ac" r="48" x14ac:dyDescent="0.25">
      <c r="A48" s="13">
        <v>77</v>
      </c>
      <c r="B48" s="14" t="s">
        <v>762</v>
      </c>
      <c r="C48" s="14" t="s">
        <v>815</v>
      </c>
      <c r="D48" s="5" t="s">
        <v>867</v>
      </c>
      <c r="E48" s="14">
        <v>47.371037299999998</v>
      </c>
      <c r="F48" s="14">
        <v>-101.8356849</v>
      </c>
      <c r="G48" s="14" t="s">
        <v>913</v>
      </c>
      <c r="H48" s="14" t="s">
        <v>928</v>
      </c>
      <c r="I48" s="106">
        <v>44739.078784722202</v>
      </c>
      <c r="J48" s="106">
        <v>44738.745451388902</v>
      </c>
      <c r="K48" s="5" t="s">
        <v>979</v>
      </c>
      <c r="L48" s="16" t="s">
        <v>1022</v>
      </c>
      <c r="M48" s="106">
        <v>44738.495451388902</v>
      </c>
      <c r="N48" s="5">
        <v>6469</v>
      </c>
      <c r="O48" s="16" t="s">
        <v>1040</v>
      </c>
      <c r="P48" s="16" t="s">
        <v>1092</v>
      </c>
      <c r="Q48" s="21">
        <v>667</v>
      </c>
      <c r="R48" s="21">
        <v>827.8</v>
      </c>
      <c r="S48" s="5">
        <v>733.94874204960001</v>
      </c>
      <c r="T48" s="5">
        <v>605.42790036405404</v>
      </c>
      <c r="U48" s="14">
        <v>0.17510874305287735</v>
      </c>
      <c r="V48" s="5">
        <v>54.793711838777362</v>
      </c>
      <c r="W48" s="5">
        <v>6.59</v>
      </c>
      <c r="X48" s="75">
        <v>1</v>
      </c>
      <c r="Y48" s="76">
        <v>0</v>
      </c>
      <c r="Z48" s="58" t="s">
        <v>1140</v>
      </c>
      <c r="AA48" s="9"/>
    </row>
    <row xmlns:x14ac="http://schemas.microsoft.com/office/spreadsheetml/2009/9/ac" r="49" x14ac:dyDescent="0.25">
      <c r="A49" s="13">
        <v>8</v>
      </c>
      <c r="B49" s="14" t="s">
        <v>1188</v>
      </c>
      <c r="C49" s="14" t="s">
        <v>1262</v>
      </c>
      <c r="D49" s="5" t="s">
        <v>1336</v>
      </c>
      <c r="E49" s="14">
        <v>40.462699999999998</v>
      </c>
      <c r="F49" s="14">
        <v>-107.5912</v>
      </c>
      <c r="G49" s="14" t="s">
        <v>1376</v>
      </c>
      <c r="H49" s="14" t="s">
        <v>1387</v>
      </c>
      <c r="I49" s="85">
        <v>44853.090995370403</v>
      </c>
      <c r="J49" s="85">
        <v>44852.757662037002</v>
      </c>
      <c r="K49" s="5" t="s">
        <v>1462</v>
      </c>
      <c r="L49" s="16" t="s">
        <v>1496</v>
      </c>
      <c r="M49" s="85">
        <v>44852.465995370403</v>
      </c>
      <c r="N49" s="5">
        <v>6021</v>
      </c>
      <c r="O49" s="16" t="s">
        <v>1523</v>
      </c>
      <c r="P49" s="16" t="s">
        <v>1596</v>
      </c>
      <c r="Q49" s="21">
        <v>830.6</v>
      </c>
      <c r="R49" s="21">
        <v>831.6</v>
      </c>
      <c r="S49" s="5">
        <v>753.67396224633296</v>
      </c>
      <c r="T49" s="5">
        <v>782.13030364657141</v>
      </c>
      <c r="U49" s="14">
        <v>3.7756832298443781E-2</v>
      </c>
      <c r="V49" s="5">
        <v>276.72147423157372</v>
      </c>
      <c r="W49" s="5">
        <v>1.63</v>
      </c>
      <c r="X49" s="75">
        <v>1</v>
      </c>
      <c r="Y49" s="76">
        <v>1</v>
      </c>
      <c r="Z49" s="58" t="s">
        <v>1666</v>
      </c>
      <c r="AA49" s="9"/>
    </row>
    <row xmlns:x14ac="http://schemas.microsoft.com/office/spreadsheetml/2009/9/ac" r="50" x14ac:dyDescent="0.25">
      <c r="A50" s="13">
        <v>50</v>
      </c>
      <c r="B50" s="14" t="s">
        <v>1230</v>
      </c>
      <c r="C50" s="14" t="s">
        <v>1304</v>
      </c>
      <c r="D50" s="5" t="s">
        <v>1356</v>
      </c>
      <c r="E50" s="5">
        <v>37.151699999999998</v>
      </c>
      <c r="F50" s="5">
        <v>-88.775000000000006</v>
      </c>
      <c r="G50" s="14" t="s">
        <v>1377</v>
      </c>
      <c r="H50" s="14" t="s">
        <v>1428</v>
      </c>
      <c r="I50" s="85">
        <v>44215.710335648102</v>
      </c>
      <c r="J50" s="85">
        <v>44215.710335648102</v>
      </c>
      <c r="K50" s="5" t="s">
        <v>1476</v>
      </c>
      <c r="L50" s="16" t="s">
        <v>1504</v>
      </c>
      <c r="M50" s="85">
        <v>44215.460335648102</v>
      </c>
      <c r="N50" s="5">
        <v>1379</v>
      </c>
      <c r="O50" s="16" t="s">
        <v>1564</v>
      </c>
      <c r="P50" s="16" t="s">
        <v>1631</v>
      </c>
      <c r="Q50" s="21">
        <v>868.50099999999998</v>
      </c>
      <c r="R50" s="21">
        <v>669.40099999999995</v>
      </c>
      <c r="S50" s="5">
        <v>781.87017115027299</v>
      </c>
      <c r="T50" s="5">
        <v>715.53712664133991</v>
      </c>
      <c r="U50" s="14">
        <v>8.4838950194691704E-2</v>
      </c>
      <c r="V50" s="5">
        <v>274.90966521258002</v>
      </c>
      <c r="W50" s="5">
        <v>1.57</v>
      </c>
      <c r="X50" s="75">
        <v>1</v>
      </c>
      <c r="Y50" s="76">
        <v>1</v>
      </c>
      <c r="Z50" s="58" t="s">
        <v>1693</v>
      </c>
      <c r="AA50" s="9"/>
    </row>
    <row xmlns:x14ac="http://schemas.microsoft.com/office/spreadsheetml/2009/9/ac" r="51" x14ac:dyDescent="0.25">
      <c r="A51" s="13">
        <v>104</v>
      </c>
      <c r="B51" s="14" t="s">
        <v>789</v>
      </c>
      <c r="C51" s="14" t="s">
        <v>842</v>
      </c>
      <c r="D51" s="5" t="s">
        <v>889</v>
      </c>
      <c r="E51" s="5">
        <v>37.151699999999998</v>
      </c>
      <c r="F51" s="5">
        <v>-88.775000000000006</v>
      </c>
      <c r="G51" s="14" t="s">
        <v>915</v>
      </c>
      <c r="H51" s="14" t="s">
        <v>955</v>
      </c>
      <c r="I51" s="106">
        <v>45230.713437286708</v>
      </c>
      <c r="J51" s="106">
        <v>45230.713437286708</v>
      </c>
      <c r="K51" s="5" t="s">
        <v>1000</v>
      </c>
      <c r="L51" s="16" t="s">
        <v>1028</v>
      </c>
      <c r="M51" s="106">
        <v>45230.463437286708</v>
      </c>
      <c r="N51" s="5">
        <v>1379</v>
      </c>
      <c r="O51" s="16" t="s">
        <v>1067</v>
      </c>
      <c r="P51" s="16" t="s">
        <v>1117</v>
      </c>
      <c r="Q51" s="21">
        <v>879.1</v>
      </c>
      <c r="R51" s="21">
        <v>888.79899999999998</v>
      </c>
      <c r="S51" s="5">
        <v>798.53262982654701</v>
      </c>
      <c r="T51" s="5">
        <v>624.52547856471995</v>
      </c>
      <c r="U51" s="14">
        <v>0.217908629857271</v>
      </c>
      <c r="V51" s="5">
        <v>60.401039308274903</v>
      </c>
      <c r="W51" s="5">
        <v>3.57</v>
      </c>
      <c r="X51" s="75">
        <v>-1</v>
      </c>
      <c r="Y51" s="76">
        <v>0</v>
      </c>
      <c r="Z51" s="58" t="s">
        <v>1158</v>
      </c>
      <c r="AA51" s="9"/>
    </row>
    <row xmlns:x14ac="http://schemas.microsoft.com/office/spreadsheetml/2009/9/ac" r="52" x14ac:dyDescent="0.25">
      <c r="A52" s="13">
        <v>74</v>
      </c>
      <c r="B52" s="14" t="s">
        <v>759</v>
      </c>
      <c r="C52" s="14" t="s">
        <v>812</v>
      </c>
      <c r="D52" s="5" t="s">
        <v>865</v>
      </c>
      <c r="E52" s="5">
        <v>39.174700000000001</v>
      </c>
      <c r="F52" s="5">
        <v>-111.02889999999999</v>
      </c>
      <c r="G52" s="14" t="s">
        <v>911</v>
      </c>
      <c r="H52" s="14" t="s">
        <v>925</v>
      </c>
      <c r="I52" s="106">
        <v>43787.180891203701</v>
      </c>
      <c r="J52" s="106">
        <v>43786.847557870402</v>
      </c>
      <c r="K52" s="5" t="s">
        <v>977</v>
      </c>
      <c r="L52" s="16" t="s">
        <v>1021</v>
      </c>
      <c r="M52" s="106">
        <v>43786.555891203701</v>
      </c>
      <c r="N52" s="5">
        <v>6165</v>
      </c>
      <c r="O52" s="16" t="s">
        <v>1037</v>
      </c>
      <c r="P52" s="16" t="s">
        <v>1089</v>
      </c>
      <c r="Q52" s="21">
        <v>889</v>
      </c>
      <c r="R52" s="21">
        <v>885.7</v>
      </c>
      <c r="S52" s="5">
        <v>805.48933064599998</v>
      </c>
      <c r="T52" s="5">
        <v>168.02592305607536</v>
      </c>
      <c r="U52" s="14">
        <v>0.79139894637546704</v>
      </c>
      <c r="V52" s="5">
        <v>29.53852769363198</v>
      </c>
      <c r="W52" s="5">
        <v>0.91</v>
      </c>
      <c r="X52" s="76">
        <v>1</v>
      </c>
      <c r="Y52" s="76">
        <v>0</v>
      </c>
      <c r="Z52" s="56"/>
      <c r="AA52" s="9"/>
    </row>
    <row xmlns:x14ac="http://schemas.microsoft.com/office/spreadsheetml/2009/9/ac" r="53" x14ac:dyDescent="0.25">
      <c r="A53" s="13">
        <v>21</v>
      </c>
      <c r="B53" s="14" t="s">
        <v>1201</v>
      </c>
      <c r="C53" s="14" t="s">
        <v>1275</v>
      </c>
      <c r="D53" s="5" t="s">
        <v>1345</v>
      </c>
      <c r="E53" s="14">
        <v>40.462699999999998</v>
      </c>
      <c r="F53" s="14">
        <v>-107.5912</v>
      </c>
      <c r="G53" s="14" t="s">
        <v>1377</v>
      </c>
      <c r="H53" s="14" t="s">
        <v>1399</v>
      </c>
      <c r="I53" s="85">
        <v>45122.759722222203</v>
      </c>
      <c r="J53" s="85">
        <v>45122.759722222203</v>
      </c>
      <c r="K53" s="5" t="s">
        <v>1468</v>
      </c>
      <c r="L53" s="16" t="s">
        <v>1499</v>
      </c>
      <c r="M53" s="85">
        <v>45122.468055555604</v>
      </c>
      <c r="N53" s="5">
        <v>6021</v>
      </c>
      <c r="O53" s="16" t="s">
        <v>1535</v>
      </c>
      <c r="P53" s="16" t="s">
        <v>1607</v>
      </c>
      <c r="Q53" s="21">
        <v>892.4</v>
      </c>
      <c r="R53" s="21">
        <v>903.4</v>
      </c>
      <c r="S53" s="5">
        <v>811.90010280866704</v>
      </c>
      <c r="T53" s="5">
        <v>780.77888578197997</v>
      </c>
      <c r="U53" s="14">
        <v>3.8331337708946103E-2</v>
      </c>
      <c r="V53" s="5">
        <v>138.63321595018778</v>
      </c>
      <c r="W53" s="5">
        <v>2.81</v>
      </c>
      <c r="X53" s="75">
        <v>-1</v>
      </c>
      <c r="Y53" s="76">
        <v>1</v>
      </c>
      <c r="Z53" s="56" t="s">
        <v>1674</v>
      </c>
      <c r="AA53" s="9"/>
    </row>
    <row xmlns:x14ac="http://schemas.microsoft.com/office/spreadsheetml/2009/9/ac" r="54" x14ac:dyDescent="0.25">
      <c r="A54" s="13">
        <v>44</v>
      </c>
      <c r="B54" s="14" t="s">
        <v>1224</v>
      </c>
      <c r="C54" s="14" t="s">
        <v>1298</v>
      </c>
      <c r="D54" s="5" t="s">
        <v>1354</v>
      </c>
      <c r="E54" s="5">
        <v>31.184999999999999</v>
      </c>
      <c r="F54" s="5">
        <v>-96.485299999999995</v>
      </c>
      <c r="G54" s="14" t="s">
        <v>1377</v>
      </c>
      <c r="H54" s="14" t="s">
        <v>1422</v>
      </c>
      <c r="I54" s="85">
        <v>44310.727731481507</v>
      </c>
      <c r="J54" s="85">
        <v>44310.727731481507</v>
      </c>
      <c r="K54" s="5" t="s">
        <v>1475</v>
      </c>
      <c r="L54" s="16" t="s">
        <v>1504</v>
      </c>
      <c r="M54" s="85">
        <v>44310.477731481507</v>
      </c>
      <c r="N54" s="5">
        <v>6180</v>
      </c>
      <c r="O54" s="16" t="s">
        <v>1558</v>
      </c>
      <c r="P54" s="16" t="s">
        <v>1625</v>
      </c>
      <c r="Q54" s="21">
        <v>893.6</v>
      </c>
      <c r="R54" s="21">
        <v>900.9</v>
      </c>
      <c r="S54" s="5">
        <v>813.64038553490002</v>
      </c>
      <c r="T54" s="5">
        <v>888.5040546839441</v>
      </c>
      <c r="U54" s="14">
        <v>9.2010758659462968E-2</v>
      </c>
      <c r="V54" s="5">
        <v>94.149273584496612</v>
      </c>
      <c r="W54" s="5">
        <v>5.95</v>
      </c>
      <c r="X54" s="75">
        <v>1</v>
      </c>
      <c r="Y54" s="76">
        <v>1</v>
      </c>
      <c r="Z54" s="58" t="s">
        <v>1689</v>
      </c>
      <c r="AA54" s="9"/>
    </row>
    <row xmlns:x14ac="http://schemas.microsoft.com/office/spreadsheetml/2009/9/ac" r="55" x14ac:dyDescent="0.25">
      <c r="A55" s="13">
        <v>99</v>
      </c>
      <c r="B55" s="14" t="s">
        <v>784</v>
      </c>
      <c r="C55" s="14" t="s">
        <v>837</v>
      </c>
      <c r="D55" s="5" t="s">
        <v>885</v>
      </c>
      <c r="E55" s="5">
        <v>34.4236</v>
      </c>
      <c r="F55" s="5">
        <v>-92.139200000000002</v>
      </c>
      <c r="G55" s="14" t="s">
        <v>914</v>
      </c>
      <c r="H55" s="14" t="s">
        <v>950</v>
      </c>
      <c r="I55" s="106">
        <v>44574.718368055597</v>
      </c>
      <c r="J55" s="106">
        <v>44574.718368055597</v>
      </c>
      <c r="K55" s="5" t="s">
        <v>996</v>
      </c>
      <c r="L55" s="16" t="s">
        <v>1026</v>
      </c>
      <c r="M55" s="106">
        <v>44574.468368055597</v>
      </c>
      <c r="N55" s="5">
        <v>6009</v>
      </c>
      <c r="O55" s="16" t="s">
        <v>1062</v>
      </c>
      <c r="P55" s="16" t="s">
        <v>1112</v>
      </c>
      <c r="Q55" s="21">
        <v>901.3</v>
      </c>
      <c r="R55" s="21">
        <v>897.1</v>
      </c>
      <c r="S55" s="5">
        <v>816.75656511679995</v>
      </c>
      <c r="T55" s="5">
        <v>311.62218102692259</v>
      </c>
      <c r="U55" s="14">
        <v>0.61846381855239918</v>
      </c>
      <c r="V55" s="5">
        <v>55.069193730179521</v>
      </c>
      <c r="W55" s="5">
        <v>2.2799999999999998</v>
      </c>
      <c r="X55" s="75">
        <v>1</v>
      </c>
      <c r="Y55" s="76">
        <v>0</v>
      </c>
      <c r="Z55" s="58" t="s">
        <v>1154</v>
      </c>
      <c r="AA55" s="9"/>
    </row>
    <row xmlns:x14ac="http://schemas.microsoft.com/office/spreadsheetml/2009/9/ac" r="56" x14ac:dyDescent="0.25">
      <c r="A56" s="13">
        <v>119</v>
      </c>
      <c r="B56" s="14" t="s">
        <v>804</v>
      </c>
      <c r="C56" s="14" t="s">
        <v>857</v>
      </c>
      <c r="D56" s="5" t="s">
        <v>903</v>
      </c>
      <c r="E56" s="14">
        <v>39.174700000000001</v>
      </c>
      <c r="F56" s="14">
        <v>-111.02889999999999</v>
      </c>
      <c r="G56" s="14" t="s">
        <v>922</v>
      </c>
      <c r="H56" s="14" t="s">
        <v>970</v>
      </c>
      <c r="I56" s="106">
        <v>44670.095821759292</v>
      </c>
      <c r="J56" s="106">
        <v>44669.762488425906</v>
      </c>
      <c r="K56" s="5" t="s">
        <v>1014</v>
      </c>
      <c r="L56" s="16" t="s">
        <v>1034</v>
      </c>
      <c r="M56" s="106">
        <v>44669.470821759292</v>
      </c>
      <c r="N56" s="5">
        <v>6165</v>
      </c>
      <c r="O56" s="16" t="s">
        <v>1082</v>
      </c>
      <c r="P56" s="16" t="s">
        <v>1132</v>
      </c>
      <c r="Q56" s="21">
        <v>909.6</v>
      </c>
      <c r="R56" s="21">
        <v>899.7</v>
      </c>
      <c r="S56" s="5">
        <v>822.63058630830005</v>
      </c>
      <c r="T56" s="5">
        <v>660.68099468967398</v>
      </c>
      <c r="U56" s="14">
        <v>0.19686794329567001</v>
      </c>
      <c r="V56" s="5">
        <v>60.2758227603168</v>
      </c>
      <c r="W56" s="5">
        <v>3.45</v>
      </c>
      <c r="X56" s="75">
        <v>1</v>
      </c>
      <c r="Y56" s="76">
        <v>-10</v>
      </c>
      <c r="Z56" s="58" t="s">
        <v>1172</v>
      </c>
      <c r="AA56" s="9"/>
    </row>
    <row xmlns:x14ac="http://schemas.microsoft.com/office/spreadsheetml/2009/9/ac" r="57" x14ac:dyDescent="0.25">
      <c r="A57" s="13">
        <v>83</v>
      </c>
      <c r="B57" s="14" t="s">
        <v>768</v>
      </c>
      <c r="C57" s="14" t="s">
        <v>821</v>
      </c>
      <c r="D57" s="5" t="s">
        <v>872</v>
      </c>
      <c r="E57" s="5">
        <v>37.151699999999998</v>
      </c>
      <c r="F57" s="5">
        <v>-88.775000000000006</v>
      </c>
      <c r="G57" s="14" t="s">
        <v>913</v>
      </c>
      <c r="H57" s="14" t="s">
        <v>934</v>
      </c>
      <c r="I57" s="106">
        <v>45273.037743055589</v>
      </c>
      <c r="J57" s="106">
        <v>45272.704409722202</v>
      </c>
      <c r="K57" s="5" t="s">
        <v>983</v>
      </c>
      <c r="L57" s="16" t="s">
        <v>1024</v>
      </c>
      <c r="M57" s="106">
        <v>45272.454409722202</v>
      </c>
      <c r="N57" s="5">
        <v>1379</v>
      </c>
      <c r="O57" s="16" t="s">
        <v>1046</v>
      </c>
      <c r="P57" s="16" t="s">
        <v>1098</v>
      </c>
      <c r="Q57" s="21">
        <v>943.29899999999998</v>
      </c>
      <c r="R57" s="21">
        <v>928</v>
      </c>
      <c r="S57" s="5">
        <v>843.25534065372597</v>
      </c>
      <c r="T57" s="5">
        <v>558.93559249811904</v>
      </c>
      <c r="U57" s="14">
        <v>0.33716922318593401</v>
      </c>
      <c r="V57" s="5">
        <v>83.158613598152655</v>
      </c>
      <c r="W57" s="5">
        <v>1.77</v>
      </c>
      <c r="X57" s="75">
        <v>1</v>
      </c>
      <c r="Y57" s="76">
        <v>0</v>
      </c>
      <c r="Z57" s="58" t="s">
        <v>1143</v>
      </c>
      <c r="AA57" s="9"/>
    </row>
    <row xmlns:x14ac="http://schemas.microsoft.com/office/spreadsheetml/2009/9/ac" r="58" x14ac:dyDescent="0.25">
      <c r="A58" s="13">
        <v>30</v>
      </c>
      <c r="B58" s="14" t="s">
        <v>1210</v>
      </c>
      <c r="C58" s="14" t="s">
        <v>1284</v>
      </c>
      <c r="D58" s="14" t="s">
        <v>1350</v>
      </c>
      <c r="E58" s="14">
        <v>29.309100000000001</v>
      </c>
      <c r="F58" s="14">
        <v>-98.320499999999996</v>
      </c>
      <c r="G58" s="14" t="s">
        <v>1377</v>
      </c>
      <c r="H58" s="14" t="s">
        <v>1408</v>
      </c>
      <c r="I58" s="85">
        <v>44104.731284722198</v>
      </c>
      <c r="J58" s="85">
        <v>44104.731284722198</v>
      </c>
      <c r="K58" s="5" t="s">
        <v>1473</v>
      </c>
      <c r="L58" s="14" t="s">
        <v>1502</v>
      </c>
      <c r="M58" s="85">
        <v>44104.481284722198</v>
      </c>
      <c r="N58" s="14">
        <v>7097</v>
      </c>
      <c r="O58" s="14" t="s">
        <v>1544</v>
      </c>
      <c r="P58" s="16" t="s">
        <v>1615</v>
      </c>
      <c r="Q58" s="14">
        <v>914.9</v>
      </c>
      <c r="R58" s="14">
        <v>958.2</v>
      </c>
      <c r="S58" s="5">
        <v>851.58792320910004</v>
      </c>
      <c r="T58" s="5">
        <v>1197.9059634473278</v>
      </c>
      <c r="U58" s="14">
        <v>0.40667326391052216</v>
      </c>
      <c r="V58" s="5">
        <v>190.03908403287346</v>
      </c>
      <c r="W58" s="5">
        <v>3.18</v>
      </c>
      <c r="X58" s="75">
        <v>1</v>
      </c>
      <c r="Y58" s="76">
        <v>1</v>
      </c>
      <c r="Z58" s="56"/>
      <c r="AA58" s="9"/>
    </row>
    <row xmlns:x14ac="http://schemas.microsoft.com/office/spreadsheetml/2009/9/ac" r="59" x14ac:dyDescent="0.25">
      <c r="A59" s="13">
        <v>13</v>
      </c>
      <c r="B59" s="14" t="s">
        <v>1193</v>
      </c>
      <c r="C59" s="14" t="s">
        <v>1267</v>
      </c>
      <c r="D59" s="5" t="s">
        <v>1338</v>
      </c>
      <c r="E59" s="5">
        <v>41.7378</v>
      </c>
      <c r="F59" s="5">
        <v>-108.78749999999999</v>
      </c>
      <c r="G59" s="14" t="s">
        <v>1376</v>
      </c>
      <c r="H59" s="14" t="s">
        <v>1392</v>
      </c>
      <c r="I59" s="85">
        <v>45282.097650462994</v>
      </c>
      <c r="J59" s="85">
        <v>45281.764317129608</v>
      </c>
      <c r="K59" s="5" t="s">
        <v>1464</v>
      </c>
      <c r="L59" s="16" t="s">
        <v>1496</v>
      </c>
      <c r="M59" s="85">
        <v>45281.472650462994</v>
      </c>
      <c r="N59" s="5">
        <v>8066</v>
      </c>
      <c r="O59" s="16" t="s">
        <v>1528</v>
      </c>
      <c r="P59" s="16" t="s">
        <v>1600</v>
      </c>
      <c r="Q59" s="21">
        <v>994.7</v>
      </c>
      <c r="R59" s="21">
        <v>868</v>
      </c>
      <c r="S59" s="5">
        <v>864.06322535866695</v>
      </c>
      <c r="T59" s="5">
        <v>813.20471325104575</v>
      </c>
      <c r="U59" s="14">
        <v>5.8859711436637263E-2</v>
      </c>
      <c r="V59" s="5">
        <v>137.53513211020027</v>
      </c>
      <c r="W59" s="5">
        <v>3.18</v>
      </c>
      <c r="X59" s="76">
        <v>-1</v>
      </c>
      <c r="Y59" s="76">
        <v>1</v>
      </c>
      <c r="Z59" s="56"/>
      <c r="AA59" s="9"/>
    </row>
    <row xmlns:x14ac="http://schemas.microsoft.com/office/spreadsheetml/2009/9/ac" r="60" x14ac:dyDescent="0.25">
      <c r="A60" s="13">
        <v>17</v>
      </c>
      <c r="B60" s="14" t="s">
        <v>1197</v>
      </c>
      <c r="C60" s="14" t="s">
        <v>1271</v>
      </c>
      <c r="D60" s="5" t="s">
        <v>1342</v>
      </c>
      <c r="E60" s="14">
        <v>29.917200000000001</v>
      </c>
      <c r="F60" s="14">
        <v>-96.750600000000006</v>
      </c>
      <c r="G60" s="14" t="s">
        <v>1376</v>
      </c>
      <c r="H60" s="14" t="s">
        <v>1395</v>
      </c>
      <c r="I60" s="85">
        <v>44854.054085648102</v>
      </c>
      <c r="J60" s="85">
        <v>44853.720752314803</v>
      </c>
      <c r="K60" s="5" t="s">
        <v>1466</v>
      </c>
      <c r="L60" s="16" t="s">
        <v>1497</v>
      </c>
      <c r="M60" s="85">
        <v>44853.470752314803</v>
      </c>
      <c r="N60" s="5">
        <v>6179</v>
      </c>
      <c r="O60" s="16" t="s">
        <v>1531</v>
      </c>
      <c r="P60" s="16" t="s">
        <v>1603</v>
      </c>
      <c r="Q60" s="21">
        <v>964.3</v>
      </c>
      <c r="R60" s="21">
        <v>979</v>
      </c>
      <c r="S60" s="5">
        <v>878.57666922409999</v>
      </c>
      <c r="T60" s="5">
        <v>1006.2098149330237</v>
      </c>
      <c r="U60" s="14">
        <v>0.14527263263391774</v>
      </c>
      <c r="V60" s="5">
        <v>191.10888149244414</v>
      </c>
      <c r="W60" s="5">
        <v>2.61</v>
      </c>
      <c r="X60" s="75">
        <v>-1</v>
      </c>
      <c r="Y60" s="76">
        <v>1</v>
      </c>
      <c r="Z60" s="56"/>
      <c r="AA60" s="9"/>
    </row>
    <row xmlns:x14ac="http://schemas.microsoft.com/office/spreadsheetml/2009/9/ac" r="61" x14ac:dyDescent="0.25">
      <c r="A61" s="13">
        <v>66</v>
      </c>
      <c r="B61" s="14" t="s">
        <v>1246</v>
      </c>
      <c r="C61" s="14" t="s">
        <v>1320</v>
      </c>
      <c r="D61" s="5" t="s">
        <v>1367</v>
      </c>
      <c r="E61" s="5">
        <v>32.259700000000002</v>
      </c>
      <c r="F61" s="5">
        <v>-94.570300000000003</v>
      </c>
      <c r="G61" s="14" t="s">
        <v>1378</v>
      </c>
      <c r="H61" s="14" t="s">
        <v>1444</v>
      </c>
      <c r="I61" s="85">
        <v>45270.727184496202</v>
      </c>
      <c r="J61" s="85">
        <v>45270.727184496202</v>
      </c>
      <c r="K61" s="5" t="s">
        <v>1487</v>
      </c>
      <c r="L61" s="16" t="s">
        <v>1512</v>
      </c>
      <c r="M61" s="85">
        <v>45270.477184496202</v>
      </c>
      <c r="N61" s="5">
        <v>6146</v>
      </c>
      <c r="O61" s="16" t="s">
        <v>1580</v>
      </c>
      <c r="P61" s="16" t="s">
        <v>1646</v>
      </c>
      <c r="Q61" s="21">
        <v>1027.5999999999999</v>
      </c>
      <c r="R61" s="21">
        <v>1026.4000000000001</v>
      </c>
      <c r="S61" s="5">
        <v>931.73315906439996</v>
      </c>
      <c r="T61" s="5">
        <v>1044.0101376504683</v>
      </c>
      <c r="U61" s="14">
        <v>0.12050336246357414</v>
      </c>
      <c r="V61" s="5">
        <v>125.71884535309347</v>
      </c>
      <c r="W61" s="5">
        <v>4.79</v>
      </c>
      <c r="X61" s="75">
        <v>-1</v>
      </c>
      <c r="Y61" s="76">
        <v>1</v>
      </c>
      <c r="Z61" s="58" t="s">
        <v>1704</v>
      </c>
      <c r="AA61" s="9"/>
    </row>
    <row xmlns:x14ac="http://schemas.microsoft.com/office/spreadsheetml/2009/9/ac" r="62" x14ac:dyDescent="0.25">
      <c r="A62" s="13">
        <v>29</v>
      </c>
      <c r="B62" s="14" t="s">
        <v>1209</v>
      </c>
      <c r="C62" s="14" t="s">
        <v>1283</v>
      </c>
      <c r="D62" s="5" t="s">
        <v>1350</v>
      </c>
      <c r="E62" s="14">
        <v>29.309100000000001</v>
      </c>
      <c r="F62" s="14">
        <v>-98.320499999999996</v>
      </c>
      <c r="G62" s="14" t="s">
        <v>1377</v>
      </c>
      <c r="H62" s="14" t="s">
        <v>1407</v>
      </c>
      <c r="I62" s="85">
        <v>44695.732824074097</v>
      </c>
      <c r="J62" s="85">
        <v>44695.732824074097</v>
      </c>
      <c r="K62" s="5" t="s">
        <v>1473</v>
      </c>
      <c r="L62" s="16" t="s">
        <v>1502</v>
      </c>
      <c r="M62" s="85">
        <v>44695.482824074097</v>
      </c>
      <c r="N62" s="5">
        <v>7097</v>
      </c>
      <c r="O62" s="16" t="s">
        <v>1543</v>
      </c>
      <c r="P62" s="16" t="s">
        <v>1614</v>
      </c>
      <c r="Q62" s="21">
        <v>1041</v>
      </c>
      <c r="R62" s="21">
        <v>1035.2</v>
      </c>
      <c r="S62" s="5">
        <v>941.31000596966703</v>
      </c>
      <c r="T62" s="5">
        <v>1389.1472747731766</v>
      </c>
      <c r="U62" s="14">
        <v>0.4757595966933138</v>
      </c>
      <c r="V62" s="5">
        <v>339.26624715877608</v>
      </c>
      <c r="W62" s="5">
        <v>2.12</v>
      </c>
      <c r="X62" s="75">
        <v>1</v>
      </c>
      <c r="Y62" s="76">
        <v>1</v>
      </c>
      <c r="Z62" s="56"/>
      <c r="AA62" s="9"/>
    </row>
    <row xmlns:x14ac="http://schemas.microsoft.com/office/spreadsheetml/2009/9/ac" r="63" x14ac:dyDescent="0.25">
      <c r="A63" s="13">
        <v>35</v>
      </c>
      <c r="B63" s="14" t="s">
        <v>1215</v>
      </c>
      <c r="C63" s="14" t="s">
        <v>1289</v>
      </c>
      <c r="D63" s="5" t="s">
        <v>1352</v>
      </c>
      <c r="E63" s="5">
        <v>42.110300000000002</v>
      </c>
      <c r="F63" s="5">
        <v>-104.8828</v>
      </c>
      <c r="G63" s="14" t="s">
        <v>1377</v>
      </c>
      <c r="H63" s="14" t="s">
        <v>1413</v>
      </c>
      <c r="I63" s="85">
        <v>45102.753564814804</v>
      </c>
      <c r="J63" s="85">
        <v>45102.753564814804</v>
      </c>
      <c r="K63" s="5" t="s">
        <v>1474</v>
      </c>
      <c r="L63" s="16" t="s">
        <v>1503</v>
      </c>
      <c r="M63" s="85">
        <v>45102.461898148104</v>
      </c>
      <c r="N63" s="5">
        <v>6204</v>
      </c>
      <c r="O63" s="16" t="s">
        <v>1549</v>
      </c>
      <c r="P63" s="16" t="s">
        <v>1617</v>
      </c>
      <c r="Q63" s="21">
        <v>1043.4000000000001</v>
      </c>
      <c r="R63" s="21">
        <v>1114.7</v>
      </c>
      <c r="S63" s="5">
        <v>951.94674704616705</v>
      </c>
      <c r="T63" s="5">
        <v>1081.4200054589405</v>
      </c>
      <c r="U63" s="14">
        <v>0.13600892992651231</v>
      </c>
      <c r="V63" s="5">
        <v>217.06776740444809</v>
      </c>
      <c r="W63" s="5">
        <v>2.52</v>
      </c>
      <c r="X63" s="75">
        <v>1</v>
      </c>
      <c r="Y63" s="76">
        <v>1</v>
      </c>
      <c r="Z63" s="58" t="s">
        <v>1683</v>
      </c>
    </row>
    <row xmlns:x14ac="http://schemas.microsoft.com/office/spreadsheetml/2009/9/ac" r="64" x14ac:dyDescent="0.25">
      <c r="A64" s="13">
        <v>52</v>
      </c>
      <c r="B64" s="14" t="s">
        <v>1232</v>
      </c>
      <c r="C64" s="14" t="s">
        <v>1306</v>
      </c>
      <c r="D64" s="5" t="s">
        <v>1357</v>
      </c>
      <c r="E64" s="5">
        <v>45.379199999999997</v>
      </c>
      <c r="F64" s="5">
        <v>-93.895799999999994</v>
      </c>
      <c r="G64" s="14" t="s">
        <v>1377</v>
      </c>
      <c r="H64" s="14" t="s">
        <v>1430</v>
      </c>
      <c r="I64" s="85">
        <v>44831.729953703703</v>
      </c>
      <c r="J64" s="85">
        <v>44831.729953703703</v>
      </c>
      <c r="K64" s="5" t="s">
        <v>1477</v>
      </c>
      <c r="L64" s="16" t="s">
        <v>1504</v>
      </c>
      <c r="M64" s="85">
        <v>44831.479953703703</v>
      </c>
      <c r="N64" s="5">
        <v>6090</v>
      </c>
      <c r="O64" s="16" t="s">
        <v>1566</v>
      </c>
      <c r="P64" s="16" t="s">
        <v>1633</v>
      </c>
      <c r="Q64" s="21">
        <v>1052.9000000000001</v>
      </c>
      <c r="R64" s="21">
        <v>1052.9000000000001</v>
      </c>
      <c r="S64" s="5">
        <v>955.17481274600004</v>
      </c>
      <c r="T64" s="5">
        <v>1517.5157841448965</v>
      </c>
      <c r="U64" s="14">
        <v>0.58873094630944178</v>
      </c>
      <c r="V64" s="5">
        <v>245.73953213051595</v>
      </c>
      <c r="W64" s="5">
        <v>3.34</v>
      </c>
      <c r="X64" s="75">
        <v>1</v>
      </c>
      <c r="Y64" s="76">
        <v>1</v>
      </c>
      <c r="Z64" s="58" t="s">
        <v>1695</v>
      </c>
    </row>
    <row xmlns:x14ac="http://schemas.microsoft.com/office/spreadsheetml/2009/9/ac" r="65" x14ac:dyDescent="0.25">
      <c r="A65" s="13">
        <v>2</v>
      </c>
      <c r="B65" s="14" t="s">
        <v>1182</v>
      </c>
      <c r="C65" s="14" t="s">
        <v>1256</v>
      </c>
      <c r="D65" s="5" t="s">
        <v>1330</v>
      </c>
      <c r="E65" s="5">
        <v>38.584699999999998</v>
      </c>
      <c r="F65" s="5">
        <v>-85.411699999999996</v>
      </c>
      <c r="G65" s="14" t="s">
        <v>1374</v>
      </c>
      <c r="H65" s="14" t="s">
        <v>1381</v>
      </c>
      <c r="I65" s="85">
        <v>43824.108831018508</v>
      </c>
      <c r="J65" s="85">
        <v>43823.775497685194</v>
      </c>
      <c r="K65" s="5" t="s">
        <v>1456</v>
      </c>
      <c r="L65" s="16" t="s">
        <v>1491</v>
      </c>
      <c r="M65" s="85">
        <v>43823.567164351894</v>
      </c>
      <c r="N65" s="5">
        <v>6071</v>
      </c>
      <c r="O65" s="16" t="s">
        <v>1517</v>
      </c>
      <c r="P65" s="16" t="s">
        <v>1590</v>
      </c>
      <c r="Q65" s="21">
        <v>1037.4000000000001</v>
      </c>
      <c r="R65" s="21">
        <v>1080.8</v>
      </c>
      <c r="S65" s="5">
        <v>964.73653990560001</v>
      </c>
      <c r="T65" s="5">
        <v>830.11767162371973</v>
      </c>
      <c r="U65" s="14">
        <v>0.13953951437876791</v>
      </c>
      <c r="V65" s="5">
        <v>403.98725432540454</v>
      </c>
      <c r="W65" s="5">
        <v>1.06</v>
      </c>
      <c r="X65" s="75">
        <v>-1</v>
      </c>
      <c r="Y65" s="76">
        <v>1</v>
      </c>
      <c r="Z65" s="56"/>
    </row>
    <row xmlns:x14ac="http://schemas.microsoft.com/office/spreadsheetml/2009/9/ac" r="66" x14ac:dyDescent="0.25">
      <c r="A66" s="13">
        <v>49</v>
      </c>
      <c r="B66" s="14" t="s">
        <v>1229</v>
      </c>
      <c r="C66" s="14" t="s">
        <v>1303</v>
      </c>
      <c r="D66" s="5" t="s">
        <v>1355</v>
      </c>
      <c r="E66" s="14">
        <v>29.917200000000001</v>
      </c>
      <c r="F66" s="14">
        <v>-96.750600000000006</v>
      </c>
      <c r="G66" s="14" t="s">
        <v>1377</v>
      </c>
      <c r="H66" s="14" t="s">
        <v>1427</v>
      </c>
      <c r="I66" s="85">
        <v>44310.727997685193</v>
      </c>
      <c r="J66" s="85">
        <v>44310.727997685193</v>
      </c>
      <c r="K66" s="5" t="s">
        <v>1475</v>
      </c>
      <c r="L66" s="16" t="s">
        <v>1504</v>
      </c>
      <c r="M66" s="85">
        <v>44310.477997685193</v>
      </c>
      <c r="N66" s="5">
        <v>6179</v>
      </c>
      <c r="O66" s="16" t="s">
        <v>1563</v>
      </c>
      <c r="P66" s="16" t="s">
        <v>1630</v>
      </c>
      <c r="Q66" s="21">
        <v>1037.5</v>
      </c>
      <c r="R66" s="21">
        <v>1164.7</v>
      </c>
      <c r="S66" s="5">
        <v>995.05465391639996</v>
      </c>
      <c r="T66" s="5">
        <v>1060.4106504055424</v>
      </c>
      <c r="U66" s="14">
        <v>6.5680810829746958E-2</v>
      </c>
      <c r="V66" s="5">
        <v>101.99904446545798</v>
      </c>
      <c r="W66" s="5">
        <v>6.15</v>
      </c>
      <c r="X66" s="75">
        <v>-1</v>
      </c>
      <c r="Y66" s="76">
        <v>1</v>
      </c>
      <c r="Z66" s="58"/>
    </row>
    <row xmlns:x14ac="http://schemas.microsoft.com/office/spreadsheetml/2009/9/ac" r="67" x14ac:dyDescent="0.25">
      <c r="A67" s="13">
        <v>26</v>
      </c>
      <c r="B67" s="14" t="s">
        <v>1206</v>
      </c>
      <c r="C67" s="14" t="s">
        <v>1280</v>
      </c>
      <c r="D67" s="5" t="s">
        <v>1349</v>
      </c>
      <c r="E67" s="14">
        <v>39.174700000000001</v>
      </c>
      <c r="F67" s="14">
        <v>-111.02889999999999</v>
      </c>
      <c r="G67" s="14" t="s">
        <v>1377</v>
      </c>
      <c r="H67" s="14" t="s">
        <v>1404</v>
      </c>
      <c r="I67" s="85">
        <v>44079.772592592592</v>
      </c>
      <c r="J67" s="85">
        <v>44079.772592592592</v>
      </c>
      <c r="K67" s="5" t="s">
        <v>1472</v>
      </c>
      <c r="L67" s="16" t="s">
        <v>1501</v>
      </c>
      <c r="M67" s="85">
        <v>44079.480925925905</v>
      </c>
      <c r="N67" s="5">
        <v>6165</v>
      </c>
      <c r="O67" s="16" t="s">
        <v>1540</v>
      </c>
      <c r="P67" s="16" t="s">
        <v>1612</v>
      </c>
      <c r="Q67" s="21">
        <v>1057.9000000000001</v>
      </c>
      <c r="R67" s="21">
        <v>1295.5999999999999</v>
      </c>
      <c r="S67" s="5">
        <v>1074.7175698849301</v>
      </c>
      <c r="T67" s="5">
        <v>488.64546739959388</v>
      </c>
      <c r="U67" s="14">
        <v>0.54532662246145924</v>
      </c>
      <c r="V67" s="5">
        <v>138.43463851351603</v>
      </c>
      <c r="W67" s="5">
        <v>1.91</v>
      </c>
      <c r="X67" s="75">
        <v>1</v>
      </c>
      <c r="Y67" s="76">
        <v>1</v>
      </c>
      <c r="Z67" s="58" t="s">
        <v>1677</v>
      </c>
    </row>
    <row xmlns:x14ac="http://schemas.microsoft.com/office/spreadsheetml/2009/9/ac" r="68" x14ac:dyDescent="0.25">
      <c r="A68" s="13">
        <v>38</v>
      </c>
      <c r="B68" s="14" t="s">
        <v>1218</v>
      </c>
      <c r="C68" s="14" t="s">
        <v>1292</v>
      </c>
      <c r="D68" s="5" t="s">
        <v>1353</v>
      </c>
      <c r="E68" s="5">
        <v>32.259700000000002</v>
      </c>
      <c r="F68" s="5">
        <v>-94.570300000000003</v>
      </c>
      <c r="G68" s="14" t="s">
        <v>1377</v>
      </c>
      <c r="H68" s="14" t="s">
        <v>1416</v>
      </c>
      <c r="I68" s="85">
        <v>44287.722905092603</v>
      </c>
      <c r="J68" s="85">
        <v>44287.722905092603</v>
      </c>
      <c r="K68" s="5" t="s">
        <v>1475</v>
      </c>
      <c r="L68" s="16" t="s">
        <v>1504</v>
      </c>
      <c r="M68" s="85">
        <v>44287.472905092603</v>
      </c>
      <c r="N68" s="5">
        <v>6146</v>
      </c>
      <c r="O68" s="16" t="s">
        <v>1552</v>
      </c>
      <c r="P68" s="16" t="s">
        <v>1620</v>
      </c>
      <c r="Q68" s="21">
        <v>1201.3</v>
      </c>
      <c r="R68" s="21">
        <v>1170.4000000000001</v>
      </c>
      <c r="S68" s="5">
        <v>1080.45702534</v>
      </c>
      <c r="T68" s="5">
        <v>1106.0808013077296</v>
      </c>
      <c r="U68" s="14">
        <v>2.3715682684988179E-2</v>
      </c>
      <c r="V68" s="5">
        <v>186.8167796529909</v>
      </c>
      <c r="W68" s="5">
        <v>3.06</v>
      </c>
      <c r="X68" s="75">
        <v>-1</v>
      </c>
      <c r="Y68" s="76">
        <v>1</v>
      </c>
      <c r="Z68" s="58" t="s">
        <v>1685</v>
      </c>
    </row>
    <row xmlns:x14ac="http://schemas.microsoft.com/office/spreadsheetml/2009/9/ac" r="69" x14ac:dyDescent="0.25">
      <c r="A69" s="13">
        <v>12</v>
      </c>
      <c r="B69" s="14" t="s">
        <v>1192</v>
      </c>
      <c r="C69" s="14" t="s">
        <v>1266</v>
      </c>
      <c r="D69" s="5" t="s">
        <v>1338</v>
      </c>
      <c r="E69" s="5">
        <v>41.7378</v>
      </c>
      <c r="F69" s="5">
        <v>-108.78749999999999</v>
      </c>
      <c r="G69" s="14" t="s">
        <v>1376</v>
      </c>
      <c r="H69" s="14" t="s">
        <v>1391</v>
      </c>
      <c r="I69" s="85">
        <v>45231.097268518497</v>
      </c>
      <c r="J69" s="85">
        <v>45230.763935185198</v>
      </c>
      <c r="K69" s="5" t="s">
        <v>1464</v>
      </c>
      <c r="L69" s="16" t="s">
        <v>1496</v>
      </c>
      <c r="M69" s="85">
        <v>45230.472268518497</v>
      </c>
      <c r="N69" s="5">
        <v>8066</v>
      </c>
      <c r="O69" s="16" t="s">
        <v>1527</v>
      </c>
      <c r="P69" s="16" t="s">
        <v>1600</v>
      </c>
      <c r="Q69" s="21">
        <v>1208.8</v>
      </c>
      <c r="R69" s="21">
        <v>1174.8</v>
      </c>
      <c r="S69" s="5">
        <v>1086.3234866586699</v>
      </c>
      <c r="T69" s="5">
        <v>993.15010202797407</v>
      </c>
      <c r="U69" s="14">
        <v>8.5769465334197978E-2</v>
      </c>
      <c r="V69" s="5">
        <v>94.349509080134467</v>
      </c>
      <c r="W69" s="5">
        <v>6.01</v>
      </c>
      <c r="X69" s="76">
        <v>-1</v>
      </c>
      <c r="Y69" s="76">
        <v>1</v>
      </c>
      <c r="Z69" s="56"/>
    </row>
    <row xmlns:x14ac="http://schemas.microsoft.com/office/spreadsheetml/2009/9/ac" r="70" x14ac:dyDescent="0.25">
      <c r="A70" s="13">
        <v>79</v>
      </c>
      <c r="B70" s="14" t="s">
        <v>764</v>
      </c>
      <c r="C70" s="14" t="s">
        <v>817</v>
      </c>
      <c r="D70" s="5" t="s">
        <v>869</v>
      </c>
      <c r="E70" s="14">
        <v>41.080800000000004</v>
      </c>
      <c r="F70" s="14">
        <v>-101.1408</v>
      </c>
      <c r="G70" s="14" t="s">
        <v>913</v>
      </c>
      <c r="H70" s="14" t="s">
        <v>930</v>
      </c>
      <c r="I70" s="106">
        <v>44551.067604166703</v>
      </c>
      <c r="J70" s="106">
        <v>44550.734270833302</v>
      </c>
      <c r="K70" s="5" t="s">
        <v>981</v>
      </c>
      <c r="L70" s="16" t="s">
        <v>1024</v>
      </c>
      <c r="M70" s="106">
        <v>44550.484270833302</v>
      </c>
      <c r="N70" s="5">
        <v>6077</v>
      </c>
      <c r="O70" s="16" t="s">
        <v>1042</v>
      </c>
      <c r="P70" s="16" t="s">
        <v>1094</v>
      </c>
      <c r="Q70" s="21">
        <v>1201.3</v>
      </c>
      <c r="R70" s="21">
        <v>1283</v>
      </c>
      <c r="S70" s="5">
        <v>1135.50650733777</v>
      </c>
      <c r="T70" s="5">
        <v>761.1866913277006</v>
      </c>
      <c r="U70" s="14">
        <v>0.32965008442591293</v>
      </c>
      <c r="V70" s="5">
        <v>67.084709898704745</v>
      </c>
      <c r="W70" s="5">
        <v>4.12</v>
      </c>
      <c r="X70" s="75">
        <v>-1</v>
      </c>
      <c r="Y70" s="76">
        <v>0</v>
      </c>
      <c r="Z70" s="56"/>
    </row>
    <row xmlns:x14ac="http://schemas.microsoft.com/office/spreadsheetml/2009/9/ac" r="71" x14ac:dyDescent="0.25">
      <c r="A71" s="13">
        <v>18</v>
      </c>
      <c r="B71" s="14" t="s">
        <v>1198</v>
      </c>
      <c r="C71" s="14" t="s">
        <v>1272</v>
      </c>
      <c r="D71" s="5" t="s">
        <v>1343</v>
      </c>
      <c r="E71" s="5">
        <v>37.151699999999998</v>
      </c>
      <c r="F71" s="5">
        <v>-88.775000000000006</v>
      </c>
      <c r="G71" s="14" t="s">
        <v>1376</v>
      </c>
      <c r="H71" s="14" t="s">
        <v>1396</v>
      </c>
      <c r="I71" s="85">
        <v>45164.037974537001</v>
      </c>
      <c r="J71" s="85">
        <v>45163.704641203702</v>
      </c>
      <c r="K71" s="5" t="s">
        <v>1467</v>
      </c>
      <c r="L71" s="16" t="s">
        <v>1497</v>
      </c>
      <c r="M71" s="85">
        <v>45163.454641203702</v>
      </c>
      <c r="N71" s="5">
        <v>1379</v>
      </c>
      <c r="O71" s="16" t="s">
        <v>1532</v>
      </c>
      <c r="P71" s="16" t="s">
        <v>1604</v>
      </c>
      <c r="Q71" s="21">
        <v>1266.6010000000001</v>
      </c>
      <c r="R71" s="21">
        <v>1261.202</v>
      </c>
      <c r="S71" s="5">
        <v>1144.6329974986099</v>
      </c>
      <c r="T71" s="5">
        <v>1068.1959066126669</v>
      </c>
      <c r="U71" s="14">
        <v>6.6778688936089167E-2</v>
      </c>
      <c r="V71" s="5">
        <v>211.85735552366788</v>
      </c>
      <c r="W71" s="5">
        <v>2.61</v>
      </c>
      <c r="X71" s="75">
        <v>1</v>
      </c>
      <c r="Y71" s="76">
        <v>1</v>
      </c>
      <c r="Z71" s="58" t="s">
        <v>1673</v>
      </c>
    </row>
    <row xmlns:x14ac="http://schemas.microsoft.com/office/spreadsheetml/2009/9/ac" r="72" x14ac:dyDescent="0.25">
      <c r="A72" s="13">
        <v>56</v>
      </c>
      <c r="B72" s="14" t="s">
        <v>1236</v>
      </c>
      <c r="C72" s="14" t="s">
        <v>1310</v>
      </c>
      <c r="D72" s="5" t="s">
        <v>1360</v>
      </c>
      <c r="E72" s="14">
        <v>41.080800000000004</v>
      </c>
      <c r="F72" s="14">
        <v>-101.1408</v>
      </c>
      <c r="G72" s="14" t="s">
        <v>1378</v>
      </c>
      <c r="H72" s="14" t="s">
        <v>1434</v>
      </c>
      <c r="I72" s="85">
        <v>45240.750776979199</v>
      </c>
      <c r="J72" s="85">
        <v>45240.750776979199</v>
      </c>
      <c r="K72" s="5" t="s">
        <v>1480</v>
      </c>
      <c r="L72" s="16" t="s">
        <v>1507</v>
      </c>
      <c r="M72" s="85">
        <v>45240.500776979199</v>
      </c>
      <c r="N72" s="5">
        <v>6077</v>
      </c>
      <c r="O72" s="16" t="s">
        <v>1570</v>
      </c>
      <c r="P72" s="16" t="s">
        <v>1637</v>
      </c>
      <c r="Q72" s="14">
        <v>1304.0999999999999</v>
      </c>
      <c r="R72" s="14">
        <v>1307.4000000000001</v>
      </c>
      <c r="S72" s="5">
        <v>1183.1095145946999</v>
      </c>
      <c r="T72" s="5">
        <v>797.50046220635897</v>
      </c>
      <c r="U72" s="14">
        <v>0.3259284517887085</v>
      </c>
      <c r="V72" s="5">
        <v>87.060203214379925</v>
      </c>
      <c r="W72" s="5">
        <v>4.88</v>
      </c>
      <c r="X72" s="75">
        <v>1</v>
      </c>
      <c r="Y72" s="76">
        <v>1</v>
      </c>
      <c r="Z72" s="56"/>
    </row>
    <row xmlns:x14ac="http://schemas.microsoft.com/office/spreadsheetml/2009/9/ac" r="73" x14ac:dyDescent="0.25">
      <c r="A73" s="13">
        <v>112</v>
      </c>
      <c r="B73" s="14" t="s">
        <v>797</v>
      </c>
      <c r="C73" s="14" t="s">
        <v>850</v>
      </c>
      <c r="D73" s="5" t="s">
        <v>897</v>
      </c>
      <c r="E73" s="14">
        <v>41.080800000000004</v>
      </c>
      <c r="F73" s="14">
        <v>-101.1408</v>
      </c>
      <c r="G73" s="14" t="s">
        <v>919</v>
      </c>
      <c r="H73" s="14" t="s">
        <v>963</v>
      </c>
      <c r="I73" s="106">
        <v>44741.070601851898</v>
      </c>
      <c r="J73" s="106">
        <v>44740.737268518496</v>
      </c>
      <c r="K73" s="5" t="s">
        <v>1008</v>
      </c>
      <c r="L73" s="16" t="s">
        <v>1033</v>
      </c>
      <c r="M73" s="106">
        <v>44740.487268518496</v>
      </c>
      <c r="N73" s="5">
        <v>6077</v>
      </c>
      <c r="O73" s="16" t="s">
        <v>1075</v>
      </c>
      <c r="P73" s="16" t="s">
        <v>1125</v>
      </c>
      <c r="Q73" s="21">
        <v>1314.5</v>
      </c>
      <c r="R73" s="21">
        <v>1320.1</v>
      </c>
      <c r="S73" s="5">
        <v>1195.96583433507</v>
      </c>
      <c r="T73" s="5">
        <v>354.332613288554</v>
      </c>
      <c r="U73" s="14">
        <v>0.70372680964957901</v>
      </c>
      <c r="V73" s="5">
        <v>44.255885392286899</v>
      </c>
      <c r="W73" s="5">
        <v>2</v>
      </c>
      <c r="X73" s="75">
        <v>1</v>
      </c>
      <c r="Y73" s="76">
        <v>-3</v>
      </c>
      <c r="Z73" s="58" t="s">
        <v>1165</v>
      </c>
    </row>
    <row xmlns:x14ac="http://schemas.microsoft.com/office/spreadsheetml/2009/9/ac" r="74" x14ac:dyDescent="0.25">
      <c r="A74" s="13">
        <v>78</v>
      </c>
      <c r="B74" s="14" t="s">
        <v>763</v>
      </c>
      <c r="C74" s="14" t="s">
        <v>816</v>
      </c>
      <c r="D74" s="5" t="s">
        <v>868</v>
      </c>
      <c r="E74" s="5">
        <v>36.69</v>
      </c>
      <c r="F74" s="5">
        <v>-108.48139999999999</v>
      </c>
      <c r="G74" s="14" t="s">
        <v>913</v>
      </c>
      <c r="H74" s="14" t="s">
        <v>929</v>
      </c>
      <c r="I74" s="106">
        <v>45298.092048611099</v>
      </c>
      <c r="J74" s="106">
        <v>45297.7587152778</v>
      </c>
      <c r="K74" s="5" t="s">
        <v>980</v>
      </c>
      <c r="L74" s="16" t="s">
        <v>1023</v>
      </c>
      <c r="M74" s="106">
        <v>45297.467048611099</v>
      </c>
      <c r="N74" s="5">
        <v>2442</v>
      </c>
      <c r="O74" s="16" t="s">
        <v>1041</v>
      </c>
      <c r="P74" s="16" t="s">
        <v>1093</v>
      </c>
      <c r="Q74" s="21">
        <v>1357.4</v>
      </c>
      <c r="R74" s="21">
        <v>1191</v>
      </c>
      <c r="S74" s="5">
        <v>1201.2214579288</v>
      </c>
      <c r="T74" s="5">
        <v>701.52411216624421</v>
      </c>
      <c r="U74" s="14">
        <v>0.4159910251887744</v>
      </c>
      <c r="V74" s="5">
        <v>111.43640652364218</v>
      </c>
      <c r="W74" s="5">
        <v>1.32</v>
      </c>
      <c r="X74" s="76">
        <v>1</v>
      </c>
      <c r="Y74" s="76">
        <v>0</v>
      </c>
      <c r="Z74" s="58" t="s">
        <v>1141</v>
      </c>
    </row>
    <row xmlns:x14ac="http://schemas.microsoft.com/office/spreadsheetml/2009/9/ac" r="75" x14ac:dyDescent="0.25">
      <c r="A75" s="13">
        <v>55</v>
      </c>
      <c r="B75" s="14" t="s">
        <v>1235</v>
      </c>
      <c r="C75" s="14" t="s">
        <v>1309</v>
      </c>
      <c r="D75" s="5" t="s">
        <v>1360</v>
      </c>
      <c r="E75" s="14">
        <v>41.080800000000004</v>
      </c>
      <c r="F75" s="14">
        <v>-101.1408</v>
      </c>
      <c r="G75" s="14" t="s">
        <v>1378</v>
      </c>
      <c r="H75" s="14" t="s">
        <v>1433</v>
      </c>
      <c r="I75" s="86">
        <v>45185.750300925902</v>
      </c>
      <c r="J75" s="86">
        <v>45185.750300925902</v>
      </c>
      <c r="K75" s="5" t="s">
        <v>1480</v>
      </c>
      <c r="L75" s="16" t="s">
        <v>1507</v>
      </c>
      <c r="M75" s="86">
        <v>45185.500300925902</v>
      </c>
      <c r="N75" s="5">
        <v>6077</v>
      </c>
      <c r="O75" s="16" t="s">
        <v>1569</v>
      </c>
      <c r="P75" s="16" t="s">
        <v>1636</v>
      </c>
      <c r="Q75" s="14">
        <v>1330.8</v>
      </c>
      <c r="R75" s="14">
        <v>1109.2</v>
      </c>
      <c r="S75" s="5">
        <v>1207.281451992</v>
      </c>
      <c r="T75" s="5">
        <v>812.02096216210441</v>
      </c>
      <c r="U75" s="14">
        <v>0.32739713608431614</v>
      </c>
      <c r="V75" s="5">
        <v>107.4783899751618</v>
      </c>
      <c r="W75" s="5">
        <v>3.96</v>
      </c>
      <c r="X75" s="75">
        <v>1</v>
      </c>
      <c r="Y75" s="76">
        <v>1</v>
      </c>
      <c r="Z75" s="56"/>
    </row>
    <row xmlns:x14ac="http://schemas.microsoft.com/office/spreadsheetml/2009/9/ac" r="76" x14ac:dyDescent="0.25">
      <c r="A76" s="13">
        <v>95</v>
      </c>
      <c r="B76" s="14" t="s">
        <v>780</v>
      </c>
      <c r="C76" s="14" t="s">
        <v>833</v>
      </c>
      <c r="D76" s="5" t="s">
        <v>882</v>
      </c>
      <c r="E76" s="5">
        <v>32.259700000000002</v>
      </c>
      <c r="F76" s="5">
        <v>-94.570300000000003</v>
      </c>
      <c r="G76" s="14" t="s">
        <v>914</v>
      </c>
      <c r="H76" s="14" t="s">
        <v>946</v>
      </c>
      <c r="I76" s="16">
        <v>44200.723379629599</v>
      </c>
      <c r="J76" s="16">
        <v>44200.723379629599</v>
      </c>
      <c r="K76" s="5" t="s">
        <v>993</v>
      </c>
      <c r="L76" s="16" t="s">
        <v>1026</v>
      </c>
      <c r="M76" s="16">
        <v>44200.473379629599</v>
      </c>
      <c r="N76" s="5">
        <v>6146</v>
      </c>
      <c r="O76" s="16" t="s">
        <v>1058</v>
      </c>
      <c r="P76" s="16" t="s">
        <v>1108</v>
      </c>
      <c r="Q76" s="21">
        <v>1286</v>
      </c>
      <c r="R76" s="21">
        <v>1418.3</v>
      </c>
      <c r="S76" s="5">
        <v>1208.6467650257</v>
      </c>
      <c r="T76" s="5">
        <v>673.89497366059163</v>
      </c>
      <c r="U76" s="14">
        <v>0.4424384417673411</v>
      </c>
      <c r="V76" s="5">
        <v>95.542450740651262</v>
      </c>
      <c r="W76" s="5">
        <v>1.96</v>
      </c>
      <c r="X76" s="75">
        <v>-1</v>
      </c>
      <c r="Y76" s="76">
        <v>0</v>
      </c>
      <c r="Z76" s="58" t="s">
        <v>1150</v>
      </c>
    </row>
    <row xmlns:x14ac="http://schemas.microsoft.com/office/spreadsheetml/2009/9/ac" r="77" x14ac:dyDescent="0.25">
      <c r="A77" s="13">
        <v>68</v>
      </c>
      <c r="B77" s="14" t="s">
        <v>1248</v>
      </c>
      <c r="C77" s="14" t="s">
        <v>1322</v>
      </c>
      <c r="D77" s="5" t="s">
        <v>1368</v>
      </c>
      <c r="E77" s="5">
        <v>31.184999999999999</v>
      </c>
      <c r="F77" s="5">
        <v>-96.485299999999995</v>
      </c>
      <c r="G77" s="14" t="s">
        <v>1378</v>
      </c>
      <c r="H77" s="14" t="s">
        <v>1446</v>
      </c>
      <c r="I77" s="86">
        <v>44769.725592004892</v>
      </c>
      <c r="J77" s="86">
        <v>44769.725592004892</v>
      </c>
      <c r="K77" s="5" t="s">
        <v>1487</v>
      </c>
      <c r="L77" s="16" t="s">
        <v>1512</v>
      </c>
      <c r="M77" s="86">
        <v>44769.475592004892</v>
      </c>
      <c r="N77" s="5">
        <v>6180</v>
      </c>
      <c r="O77" s="16" t="s">
        <v>1582</v>
      </c>
      <c r="P77" s="16" t="s">
        <v>1648</v>
      </c>
      <c r="Q77" s="21">
        <v>1241</v>
      </c>
      <c r="R77" s="21">
        <v>1493.7</v>
      </c>
      <c r="S77" s="5">
        <v>1217.5144958592</v>
      </c>
      <c r="T77" s="5">
        <v>983.8234430195821</v>
      </c>
      <c r="U77" s="14">
        <v>0.19194108459029238</v>
      </c>
      <c r="V77" s="5">
        <v>130.31408760262059</v>
      </c>
      <c r="W77" s="5">
        <v>3.79</v>
      </c>
      <c r="X77" s="75">
        <v>-1</v>
      </c>
      <c r="Y77" s="76">
        <v>1</v>
      </c>
      <c r="Z77" s="58"/>
    </row>
    <row xmlns:x14ac="http://schemas.microsoft.com/office/spreadsheetml/2009/9/ac" r="78" x14ac:dyDescent="0.25">
      <c r="A78" s="13">
        <v>24</v>
      </c>
      <c r="B78" s="14" t="s">
        <v>1204</v>
      </c>
      <c r="C78" s="14" t="s">
        <v>1278</v>
      </c>
      <c r="D78" s="5" t="s">
        <v>1347</v>
      </c>
      <c r="E78" s="14">
        <v>41.080800000000004</v>
      </c>
      <c r="F78" s="14">
        <v>-101.1408</v>
      </c>
      <c r="G78" s="14" t="s">
        <v>1377</v>
      </c>
      <c r="H78" s="14" t="s">
        <v>1402</v>
      </c>
      <c r="I78" s="86">
        <v>45143.741898148102</v>
      </c>
      <c r="J78" s="86">
        <v>45143.741898148102</v>
      </c>
      <c r="K78" s="5" t="s">
        <v>1470</v>
      </c>
      <c r="L78" s="16" t="s">
        <v>1500</v>
      </c>
      <c r="M78" s="86">
        <v>45143.491898148102</v>
      </c>
      <c r="N78" s="5">
        <v>6077</v>
      </c>
      <c r="O78" s="16" t="s">
        <v>1538</v>
      </c>
      <c r="P78" s="16" t="s">
        <v>1610</v>
      </c>
      <c r="Q78" s="14">
        <v>1358.5</v>
      </c>
      <c r="R78" s="14">
        <v>1357.1</v>
      </c>
      <c r="S78" s="5">
        <v>1231.3944223812</v>
      </c>
      <c r="T78" s="5">
        <v>777.05620641860367</v>
      </c>
      <c r="U78" s="14">
        <v>0.36896237931955478</v>
      </c>
      <c r="V78" s="5">
        <v>82.681612204912398</v>
      </c>
      <c r="W78" s="5">
        <v>6.02</v>
      </c>
      <c r="X78" s="75">
        <v>-1</v>
      </c>
      <c r="Y78" s="76">
        <v>1</v>
      </c>
      <c r="Z78" s="56"/>
    </row>
    <row xmlns:x14ac="http://schemas.microsoft.com/office/spreadsheetml/2009/9/ac" r="79" x14ac:dyDescent="0.25">
      <c r="A79" s="13">
        <v>1</v>
      </c>
      <c r="B79" s="14" t="s">
        <v>1181</v>
      </c>
      <c r="C79" s="14" t="s">
        <v>1255</v>
      </c>
      <c r="D79" s="5" t="s">
        <v>1329</v>
      </c>
      <c r="E79" s="14">
        <v>40.462699999999998</v>
      </c>
      <c r="F79" s="14">
        <v>-107.5912</v>
      </c>
      <c r="G79" s="14" t="s">
        <v>1374</v>
      </c>
      <c r="H79" s="14" t="s">
        <v>1380</v>
      </c>
      <c r="I79" s="86">
        <v>43680.1723263889</v>
      </c>
      <c r="J79" s="86">
        <v>43679.8389930556</v>
      </c>
      <c r="K79" s="5" t="s">
        <v>1455</v>
      </c>
      <c r="L79" s="16" t="s">
        <v>1490</v>
      </c>
      <c r="M79" s="86">
        <v>43679.5473263889</v>
      </c>
      <c r="N79" s="5">
        <v>6021</v>
      </c>
      <c r="O79" s="16" t="s">
        <v>1516</v>
      </c>
      <c r="P79" s="16" t="s">
        <v>1589</v>
      </c>
      <c r="Q79" s="21">
        <v>1356.3</v>
      </c>
      <c r="R79" s="21">
        <v>1381</v>
      </c>
      <c r="S79" s="5">
        <v>1233.40232460573</v>
      </c>
      <c r="T79" s="5">
        <v>1191.191299310422</v>
      </c>
      <c r="U79" s="14">
        <v>3.422324123541861E-2</v>
      </c>
      <c r="V79" s="5">
        <v>182.62716769563664</v>
      </c>
      <c r="W79" s="5">
        <v>3.26</v>
      </c>
      <c r="X79" s="75">
        <v>-1</v>
      </c>
      <c r="Y79" s="76">
        <v>1</v>
      </c>
      <c r="Z79" s="57"/>
    </row>
    <row xmlns:x14ac="http://schemas.microsoft.com/office/spreadsheetml/2009/9/ac" r="80" x14ac:dyDescent="0.25">
      <c r="A80" s="13">
        <v>71</v>
      </c>
      <c r="B80" s="14" t="s">
        <v>1251</v>
      </c>
      <c r="C80" s="14" t="s">
        <v>1325</v>
      </c>
      <c r="D80" s="5" t="s">
        <v>1369</v>
      </c>
      <c r="E80" s="5">
        <v>29.917200000000001</v>
      </c>
      <c r="F80" s="5">
        <v>-96.750600000000006</v>
      </c>
      <c r="G80" s="14" t="s">
        <v>1378</v>
      </c>
      <c r="H80" s="14" t="s">
        <v>1449</v>
      </c>
      <c r="I80" s="86">
        <v>45154.731782136398</v>
      </c>
      <c r="J80" s="86">
        <v>45154.731782136398</v>
      </c>
      <c r="K80" s="5" t="s">
        <v>1487</v>
      </c>
      <c r="L80" s="16" t="s">
        <v>1512</v>
      </c>
      <c r="M80" s="86">
        <v>45154.481782136398</v>
      </c>
      <c r="N80" s="5">
        <v>6179</v>
      </c>
      <c r="O80" s="16" t="s">
        <v>1585</v>
      </c>
      <c r="P80" s="16" t="s">
        <v>1651</v>
      </c>
      <c r="Q80" s="21">
        <v>1354.8</v>
      </c>
      <c r="R80" s="21">
        <v>1363.7</v>
      </c>
      <c r="S80" s="5">
        <v>1233.4945550543</v>
      </c>
      <c r="T80" s="5">
        <v>1192.336922978287</v>
      </c>
      <c r="U80" s="14">
        <v>3.3366691330227377E-2</v>
      </c>
      <c r="V80" s="5">
        <v>252.4504779785137</v>
      </c>
      <c r="W80" s="5">
        <v>2.37</v>
      </c>
      <c r="X80" s="75">
        <v>1</v>
      </c>
      <c r="Y80" s="76">
        <v>1</v>
      </c>
      <c r="Z80" s="56"/>
    </row>
    <row xmlns:x14ac="http://schemas.microsoft.com/office/spreadsheetml/2009/9/ac" r="81" x14ac:dyDescent="0.25">
      <c r="A81" s="13">
        <v>116</v>
      </c>
      <c r="B81" s="14" t="s">
        <v>801</v>
      </c>
      <c r="C81" s="14" t="s">
        <v>854</v>
      </c>
      <c r="D81" s="14" t="s">
        <v>901</v>
      </c>
      <c r="E81" s="14">
        <v>38.347189</v>
      </c>
      <c r="F81" s="14">
        <v>-94.646705900000001</v>
      </c>
      <c r="G81" s="14" t="s">
        <v>921</v>
      </c>
      <c r="H81" s="14" t="s">
        <v>967</v>
      </c>
      <c r="I81" s="16">
        <v>45154.730128475603</v>
      </c>
      <c r="J81" s="16">
        <v>45154.730128475603</v>
      </c>
      <c r="K81" s="5" t="s">
        <v>1012</v>
      </c>
      <c r="L81" s="14" t="s">
        <v>1033</v>
      </c>
      <c r="M81" s="16">
        <v>45154.480128475603</v>
      </c>
      <c r="N81" s="14">
        <v>1241</v>
      </c>
      <c r="O81" s="14" t="s">
        <v>1079</v>
      </c>
      <c r="P81" s="16" t="s">
        <v>1129</v>
      </c>
      <c r="Q81" s="14">
        <v>1273.7</v>
      </c>
      <c r="R81" s="14">
        <v>1441.1</v>
      </c>
      <c r="S81" s="5">
        <v>1233.9436115005999</v>
      </c>
      <c r="T81" s="5">
        <v>783.87168350006402</v>
      </c>
      <c r="U81" s="14">
        <v>0.36474270283161803</v>
      </c>
      <c r="V81" s="5">
        <v>80.827728532529804</v>
      </c>
      <c r="W81" s="5">
        <v>2.8</v>
      </c>
      <c r="X81" s="75">
        <v>-1</v>
      </c>
      <c r="Y81" s="76">
        <v>-3</v>
      </c>
      <c r="Z81" s="58" t="s">
        <v>1169</v>
      </c>
    </row>
    <row xmlns:x14ac="http://schemas.microsoft.com/office/spreadsheetml/2009/9/ac" r="82" x14ac:dyDescent="0.25">
      <c r="A82" s="13">
        <v>97</v>
      </c>
      <c r="B82" s="14" t="s">
        <v>782</v>
      </c>
      <c r="C82" s="14" t="s">
        <v>835</v>
      </c>
      <c r="D82" s="5" t="s">
        <v>884</v>
      </c>
      <c r="E82" s="5">
        <v>45.379199999999997</v>
      </c>
      <c r="F82" s="5">
        <v>-93.895799999999994</v>
      </c>
      <c r="G82" s="14" t="s">
        <v>914</v>
      </c>
      <c r="H82" s="14" t="s">
        <v>948</v>
      </c>
      <c r="I82" s="16">
        <v>44640.730023148106</v>
      </c>
      <c r="J82" s="16">
        <v>44640.730023148106</v>
      </c>
      <c r="K82" s="5" t="s">
        <v>995</v>
      </c>
      <c r="L82" s="16" t="s">
        <v>1026</v>
      </c>
      <c r="M82" s="16">
        <v>44640.480023148106</v>
      </c>
      <c r="N82" s="5">
        <v>6090</v>
      </c>
      <c r="O82" s="16" t="s">
        <v>1060</v>
      </c>
      <c r="P82" s="16" t="s">
        <v>1110</v>
      </c>
      <c r="Q82" s="21">
        <v>1451.2</v>
      </c>
      <c r="R82" s="21">
        <v>1311.2</v>
      </c>
      <c r="S82" s="5">
        <v>1250.8867984946701</v>
      </c>
      <c r="T82" s="5">
        <v>471.28706391608137</v>
      </c>
      <c r="U82" s="14">
        <v>0.62323763870301208</v>
      </c>
      <c r="V82" s="5">
        <v>71.585589223559836</v>
      </c>
      <c r="W82" s="5">
        <v>1.91</v>
      </c>
      <c r="X82" s="75">
        <v>-1</v>
      </c>
      <c r="Y82" s="76">
        <v>0</v>
      </c>
      <c r="Z82" s="58" t="s">
        <v>1152</v>
      </c>
    </row>
    <row xmlns:x14ac="http://schemas.microsoft.com/office/spreadsheetml/2009/9/ac" r="83" x14ac:dyDescent="0.25">
      <c r="A83" s="13">
        <v>34</v>
      </c>
      <c r="B83" s="14" t="s">
        <v>1214</v>
      </c>
      <c r="C83" s="14" t="s">
        <v>1288</v>
      </c>
      <c r="D83" s="14" t="s">
        <v>1351</v>
      </c>
      <c r="E83" s="14">
        <v>41.7378</v>
      </c>
      <c r="F83" s="14">
        <v>-108.78749999999999</v>
      </c>
      <c r="G83" s="14" t="s">
        <v>1377</v>
      </c>
      <c r="H83" s="14" t="s">
        <v>1412</v>
      </c>
      <c r="I83" s="86">
        <v>44085.767280092601</v>
      </c>
      <c r="J83" s="86">
        <v>44085.767280092601</v>
      </c>
      <c r="K83" s="5" t="s">
        <v>1474</v>
      </c>
      <c r="L83" s="14" t="s">
        <v>1503</v>
      </c>
      <c r="M83" s="86">
        <v>44085.475613425901</v>
      </c>
      <c r="N83" s="14">
        <v>8066</v>
      </c>
      <c r="O83" s="14" t="s">
        <v>1548</v>
      </c>
      <c r="P83" s="16" t="s">
        <v>1616</v>
      </c>
      <c r="Q83" s="14">
        <v>1437.4</v>
      </c>
      <c r="R83" s="14">
        <v>1314.4</v>
      </c>
      <c r="S83" s="5">
        <v>1259.3538560679999</v>
      </c>
      <c r="T83" s="5">
        <v>1240.0955183204494</v>
      </c>
      <c r="U83" s="14">
        <v>1.5292237090280242E-2</v>
      </c>
      <c r="V83" s="5">
        <v>104.40390611373144</v>
      </c>
      <c r="W83" s="5">
        <v>7.11</v>
      </c>
      <c r="X83" s="75">
        <v>-1</v>
      </c>
      <c r="Y83" s="76">
        <v>1</v>
      </c>
      <c r="Z83" s="58" t="s">
        <v>1682</v>
      </c>
    </row>
    <row xmlns:x14ac="http://schemas.microsoft.com/office/spreadsheetml/2009/9/ac" r="84" x14ac:dyDescent="0.25">
      <c r="A84" s="13">
        <v>19</v>
      </c>
      <c r="B84" s="28" t="s">
        <v>1199</v>
      </c>
      <c r="C84" s="28" t="s">
        <v>1273</v>
      </c>
      <c r="D84" s="29" t="s">
        <v>1344</v>
      </c>
      <c r="E84" s="28">
        <v>38.584699999999998</v>
      </c>
      <c r="F84" s="28">
        <v>-85.411699999999996</v>
      </c>
      <c r="G84" s="28" t="s">
        <v>1376</v>
      </c>
      <c r="H84" s="28" t="s">
        <v>1397</v>
      </c>
      <c r="I84" s="86">
        <v>45122.0292708333</v>
      </c>
      <c r="J84" s="86">
        <v>45121.695937500001</v>
      </c>
      <c r="K84" s="29" t="s">
        <v>1467</v>
      </c>
      <c r="L84" s="33" t="s">
        <v>1498</v>
      </c>
      <c r="M84" s="86">
        <v>45121.487604166701</v>
      </c>
      <c r="N84" s="29">
        <v>6071</v>
      </c>
      <c r="O84" s="33" t="s">
        <v>1533</v>
      </c>
      <c r="P84" s="33" t="s">
        <v>1605</v>
      </c>
      <c r="Q84" s="36">
        <v>1373.5</v>
      </c>
      <c r="R84" s="36">
        <v>1399.05</v>
      </c>
      <c r="S84" s="29">
        <v>1262.2432394648999</v>
      </c>
      <c r="T84" s="29">
        <v>1473.31652511275</v>
      </c>
      <c r="U84" s="13">
        <v>0.16722076937986208</v>
      </c>
      <c r="V84" s="29">
        <v>584.505385914572</v>
      </c>
      <c r="W84" s="29">
        <v>1.52</v>
      </c>
      <c r="X84" s="78">
        <v>1</v>
      </c>
      <c r="Y84" s="76">
        <v>1</v>
      </c>
      <c r="Z84" s="56"/>
    </row>
    <row xmlns:x14ac="http://schemas.microsoft.com/office/spreadsheetml/2009/9/ac" r="85" x14ac:dyDescent="0.25">
      <c r="A85" s="13">
        <v>47</v>
      </c>
      <c r="B85" s="28" t="s">
        <v>1227</v>
      </c>
      <c r="C85" s="28" t="s">
        <v>1301</v>
      </c>
      <c r="D85" s="29" t="s">
        <v>1355</v>
      </c>
      <c r="E85" s="29">
        <v>29.917200000000001</v>
      </c>
      <c r="F85" s="29">
        <v>-96.750600000000006</v>
      </c>
      <c r="G85" s="28" t="s">
        <v>1377</v>
      </c>
      <c r="H85" s="28" t="s">
        <v>1425</v>
      </c>
      <c r="I85" s="86">
        <v>44591.728101851899</v>
      </c>
      <c r="J85" s="86">
        <v>44591.728101851899</v>
      </c>
      <c r="K85" s="29" t="s">
        <v>1475</v>
      </c>
      <c r="L85" s="33" t="s">
        <v>1504</v>
      </c>
      <c r="M85" s="86">
        <v>44591.478101851899</v>
      </c>
      <c r="N85" s="29">
        <v>6179</v>
      </c>
      <c r="O85" s="33" t="s">
        <v>1561</v>
      </c>
      <c r="P85" s="33" t="s">
        <v>1628</v>
      </c>
      <c r="Q85" s="36">
        <v>1394.8</v>
      </c>
      <c r="R85" s="36">
        <v>1390.4</v>
      </c>
      <c r="S85" s="29">
        <v>1263.4785226858701</v>
      </c>
      <c r="T85" s="29">
        <v>812.82481555634627</v>
      </c>
      <c r="U85" s="13">
        <v>0.35667698266175174</v>
      </c>
      <c r="V85" s="29">
        <v>148.30132485957708</v>
      </c>
      <c r="W85" s="29">
        <v>2.83</v>
      </c>
      <c r="X85" s="78">
        <v>-1</v>
      </c>
      <c r="Y85" s="76">
        <v>1</v>
      </c>
      <c r="Z85" s="56"/>
    </row>
    <row xmlns:x14ac="http://schemas.microsoft.com/office/spreadsheetml/2009/9/ac" r="86" x14ac:dyDescent="0.25">
      <c r="A86" s="13">
        <v>43</v>
      </c>
      <c r="B86" s="28" t="s">
        <v>1223</v>
      </c>
      <c r="C86" s="28" t="s">
        <v>1297</v>
      </c>
      <c r="D86" s="29" t="s">
        <v>1354</v>
      </c>
      <c r="E86" s="29">
        <v>31.184999999999999</v>
      </c>
      <c r="F86" s="29">
        <v>-96.485299999999995</v>
      </c>
      <c r="G86" s="28" t="s">
        <v>1377</v>
      </c>
      <c r="H86" s="28" t="s">
        <v>1421</v>
      </c>
      <c r="I86" s="86">
        <v>44591.727835648104</v>
      </c>
      <c r="J86" s="86">
        <v>44591.727835648104</v>
      </c>
      <c r="K86" s="29" t="s">
        <v>1475</v>
      </c>
      <c r="L86" s="33" t="s">
        <v>1504</v>
      </c>
      <c r="M86" s="86">
        <v>44591.477835648104</v>
      </c>
      <c r="N86" s="29">
        <v>6180</v>
      </c>
      <c r="O86" s="33" t="s">
        <v>1557</v>
      </c>
      <c r="P86" s="33" t="s">
        <v>1624</v>
      </c>
      <c r="Q86" s="36">
        <v>1396</v>
      </c>
      <c r="R86" s="36">
        <v>1398.9</v>
      </c>
      <c r="S86" s="29">
        <v>1267.65762038813</v>
      </c>
      <c r="T86" s="29">
        <v>1161.990169829882</v>
      </c>
      <c r="U86" s="13">
        <v>8.3356459077566114E-2</v>
      </c>
      <c r="V86" s="29">
        <v>137.24427489911474</v>
      </c>
      <c r="W86" s="29">
        <v>4.62</v>
      </c>
      <c r="X86" s="78">
        <v>1</v>
      </c>
      <c r="Y86" s="76">
        <v>1</v>
      </c>
      <c r="Z86" s="58"/>
    </row>
    <row xmlns:x14ac="http://schemas.microsoft.com/office/spreadsheetml/2009/9/ac" r="87" x14ac:dyDescent="0.25">
      <c r="A87" s="13">
        <v>126</v>
      </c>
      <c r="B87" s="28" t="s">
        <v>811</v>
      </c>
      <c r="C87" s="28" t="s">
        <v>864</v>
      </c>
      <c r="D87" s="28" t="s">
        <v>910</v>
      </c>
      <c r="E87" s="28">
        <v>38.347189</v>
      </c>
      <c r="F87" s="28">
        <v>-94.646705900000001</v>
      </c>
      <c r="G87" s="28" t="s">
        <v>924</v>
      </c>
      <c r="H87" s="28" t="s">
        <v>976</v>
      </c>
      <c r="I87" s="16">
        <v>44934.727399562005</v>
      </c>
      <c r="J87" s="16">
        <v>44934.727399562005</v>
      </c>
      <c r="K87" s="29" t="s">
        <v>1020</v>
      </c>
      <c r="L87" s="28" t="s">
        <v>1036</v>
      </c>
      <c r="M87" s="16">
        <v>44934.477399562005</v>
      </c>
      <c r="N87" s="28">
        <v>1241</v>
      </c>
      <c r="O87" s="28" t="s">
        <v>1088</v>
      </c>
      <c r="P87" s="33" t="s">
        <v>1139</v>
      </c>
      <c r="Q87" s="28">
        <v>1406.5</v>
      </c>
      <c r="R87" s="28">
        <v>1398.2</v>
      </c>
      <c r="S87" s="29">
        <v>1272.5670018061001</v>
      </c>
      <c r="T87" s="29">
        <v>387.58473773871901</v>
      </c>
      <c r="U87" s="13">
        <v>0.69543078109943401</v>
      </c>
      <c r="V87" s="29">
        <v>60.511378484661599</v>
      </c>
      <c r="W87" s="29">
        <v>1.35</v>
      </c>
      <c r="X87" s="78">
        <v>-1</v>
      </c>
      <c r="Y87" s="76">
        <v>-10</v>
      </c>
      <c r="Z87" s="58" t="s">
        <v>1178</v>
      </c>
    </row>
    <row xmlns:x14ac="http://schemas.microsoft.com/office/spreadsheetml/2009/9/ac" r="88" x14ac:dyDescent="0.25">
      <c r="A88" s="13">
        <v>4</v>
      </c>
      <c r="B88" s="28" t="s">
        <v>1184</v>
      </c>
      <c r="C88" s="28" t="s">
        <v>1258</v>
      </c>
      <c r="D88" s="28" t="s">
        <v>1332</v>
      </c>
      <c r="E88" s="28">
        <v>29.309100000000001</v>
      </c>
      <c r="F88" s="28">
        <v>-98.320499999999996</v>
      </c>
      <c r="G88" s="28" t="s">
        <v>1375</v>
      </c>
      <c r="H88" s="28" t="s">
        <v>1383</v>
      </c>
      <c r="I88" s="86">
        <v>45152.821007391205</v>
      </c>
      <c r="J88" s="86">
        <v>45152.821007391205</v>
      </c>
      <c r="K88" s="29" t="s">
        <v>1458</v>
      </c>
      <c r="L88" s="28" t="s">
        <v>1493</v>
      </c>
      <c r="M88" s="86">
        <v>45152.571007391205</v>
      </c>
      <c r="N88" s="28">
        <v>7097</v>
      </c>
      <c r="O88" s="28" t="s">
        <v>1519</v>
      </c>
      <c r="P88" s="33" t="s">
        <v>1592</v>
      </c>
      <c r="Q88" s="28">
        <v>1389.2</v>
      </c>
      <c r="R88" s="28">
        <v>1408.7</v>
      </c>
      <c r="S88" s="29">
        <v>1272.644112509</v>
      </c>
      <c r="T88" s="29">
        <v>1259.8398690723327</v>
      </c>
      <c r="U88" s="13">
        <v>1.0061134382198912E-2</v>
      </c>
      <c r="V88" s="29">
        <v>415.91314144372666</v>
      </c>
      <c r="W88" s="29">
        <v>1.7</v>
      </c>
      <c r="X88" s="78">
        <v>1</v>
      </c>
      <c r="Y88" s="76">
        <v>1</v>
      </c>
      <c r="Z88" s="58" t="s">
        <v>1664</v>
      </c>
    </row>
    <row xmlns:x14ac="http://schemas.microsoft.com/office/spreadsheetml/2009/9/ac" r="89" x14ac:dyDescent="0.25">
      <c r="A89" s="13">
        <v>10</v>
      </c>
      <c r="B89" s="30" t="s">
        <v>1190</v>
      </c>
      <c r="C89" s="30" t="s">
        <v>1264</v>
      </c>
      <c r="D89" s="31" t="s">
        <v>1337</v>
      </c>
      <c r="E89" s="30">
        <v>36.69</v>
      </c>
      <c r="F89" s="30">
        <v>-108.48139999999999</v>
      </c>
      <c r="G89" s="30" t="s">
        <v>1376</v>
      </c>
      <c r="H89" s="30" t="s">
        <v>1389</v>
      </c>
      <c r="I89" s="86">
        <v>44723.08758101851</v>
      </c>
      <c r="J89" s="86">
        <v>44722.754247685196</v>
      </c>
      <c r="K89" s="31" t="s">
        <v>1463</v>
      </c>
      <c r="L89" s="35" t="s">
        <v>1496</v>
      </c>
      <c r="M89" s="86">
        <v>44722.46258101851</v>
      </c>
      <c r="N89" s="31">
        <v>2442</v>
      </c>
      <c r="O89" s="35" t="s">
        <v>1525</v>
      </c>
      <c r="P89" s="35" t="s">
        <v>1598</v>
      </c>
      <c r="Q89" s="37">
        <v>1471.5</v>
      </c>
      <c r="R89" s="37">
        <v>1052.8599999999999</v>
      </c>
      <c r="S89" s="31">
        <v>1296.94396295464</v>
      </c>
      <c r="T89" s="31">
        <v>1068.6977897007957</v>
      </c>
      <c r="U89" s="43">
        <v>0.17598769088979296</v>
      </c>
      <c r="V89" s="31">
        <v>175.63776650204269</v>
      </c>
      <c r="W89" s="31">
        <v>2.97</v>
      </c>
      <c r="X89" s="79">
        <v>1</v>
      </c>
      <c r="Y89" s="81">
        <v>1</v>
      </c>
      <c r="Z89" s="82" t="s">
        <v>1668</v>
      </c>
    </row>
    <row xmlns:x14ac="http://schemas.microsoft.com/office/spreadsheetml/2009/9/ac" r="90" x14ac:dyDescent="0.25">
      <c r="A90" s="13">
        <v>100</v>
      </c>
      <c r="B90" s="28" t="s">
        <v>785</v>
      </c>
      <c r="C90" s="28" t="s">
        <v>838</v>
      </c>
      <c r="D90" s="29" t="s">
        <v>885</v>
      </c>
      <c r="E90" s="29">
        <v>34.4236</v>
      </c>
      <c r="F90" s="29">
        <v>-92.139200000000002</v>
      </c>
      <c r="G90" s="28" t="s">
        <v>914</v>
      </c>
      <c r="H90" s="28" t="s">
        <v>951</v>
      </c>
      <c r="I90" s="16">
        <v>44768.716817129593</v>
      </c>
      <c r="J90" s="16">
        <v>44768.716817129593</v>
      </c>
      <c r="K90" s="29" t="s">
        <v>996</v>
      </c>
      <c r="L90" s="33" t="s">
        <v>1026</v>
      </c>
      <c r="M90" s="16">
        <v>44768.466817129593</v>
      </c>
      <c r="N90" s="29">
        <v>6009</v>
      </c>
      <c r="O90" s="33" t="s">
        <v>1063</v>
      </c>
      <c r="P90" s="33" t="s">
        <v>1113</v>
      </c>
      <c r="Q90" s="36">
        <v>1389.4</v>
      </c>
      <c r="R90" s="36">
        <v>1742.2</v>
      </c>
      <c r="S90" s="29">
        <v>1324.4534330104</v>
      </c>
      <c r="T90" s="29">
        <v>1342.8526737155601</v>
      </c>
      <c r="U90" s="13">
        <v>1.3891949876517099E-2</v>
      </c>
      <c r="V90" s="29">
        <v>119.211370676203</v>
      </c>
      <c r="W90" s="29">
        <v>3.47</v>
      </c>
      <c r="X90" s="78">
        <v>-1</v>
      </c>
      <c r="Y90" s="76">
        <v>0</v>
      </c>
      <c r="Z90" s="58" t="s">
        <v>1155</v>
      </c>
    </row>
    <row xmlns:x14ac="http://schemas.microsoft.com/office/spreadsheetml/2009/9/ac" r="91" x14ac:dyDescent="0.25">
      <c r="A91" s="13">
        <v>81</v>
      </c>
      <c r="B91" s="28" t="s">
        <v>766</v>
      </c>
      <c r="C91" s="28" t="s">
        <v>819</v>
      </c>
      <c r="D91" s="29" t="s">
        <v>871</v>
      </c>
      <c r="E91" s="29">
        <v>32.259700000000002</v>
      </c>
      <c r="F91" s="29">
        <v>-94.570300000000003</v>
      </c>
      <c r="G91" s="28" t="s">
        <v>913</v>
      </c>
      <c r="H91" s="28" t="s">
        <v>932</v>
      </c>
      <c r="I91" s="16">
        <v>44659.045717592591</v>
      </c>
      <c r="J91" s="16">
        <v>44658.712384259292</v>
      </c>
      <c r="K91" s="29" t="s">
        <v>982</v>
      </c>
      <c r="L91" s="33" t="s">
        <v>1024</v>
      </c>
      <c r="M91" s="16">
        <v>44658.462384259292</v>
      </c>
      <c r="N91" s="29">
        <v>6146</v>
      </c>
      <c r="O91" s="33" t="s">
        <v>1044</v>
      </c>
      <c r="P91" s="33" t="s">
        <v>1096</v>
      </c>
      <c r="Q91" s="36">
        <v>1469.4</v>
      </c>
      <c r="R91" s="36">
        <v>1514</v>
      </c>
      <c r="S91" s="29">
        <v>1336.38896023967</v>
      </c>
      <c r="T91" s="29">
        <v>838.30567369605023</v>
      </c>
      <c r="U91" s="13">
        <v>0.37270832172565449</v>
      </c>
      <c r="V91" s="29">
        <v>65.273545862999867</v>
      </c>
      <c r="W91" s="29">
        <v>6.16</v>
      </c>
      <c r="X91" s="78">
        <v>-1</v>
      </c>
      <c r="Y91" s="76">
        <v>0</v>
      </c>
      <c r="Z91" s="58" t="s">
        <v>1142</v>
      </c>
    </row>
    <row xmlns:x14ac="http://schemas.microsoft.com/office/spreadsheetml/2009/9/ac" r="92" x14ac:dyDescent="0.25">
      <c r="A92" s="13">
        <v>15</v>
      </c>
      <c r="B92" s="28" t="s">
        <v>1195</v>
      </c>
      <c r="C92" s="28" t="s">
        <v>1269</v>
      </c>
      <c r="D92" s="29" t="s">
        <v>1340</v>
      </c>
      <c r="E92" s="29">
        <v>32.259700000000002</v>
      </c>
      <c r="F92" s="29">
        <v>-94.570300000000003</v>
      </c>
      <c r="G92" s="28" t="s">
        <v>1376</v>
      </c>
      <c r="H92" s="28" t="s">
        <v>1394</v>
      </c>
      <c r="I92" s="86">
        <v>45234.050625000003</v>
      </c>
      <c r="J92" s="86">
        <v>45233.717291666704</v>
      </c>
      <c r="K92" s="29" t="s">
        <v>1466</v>
      </c>
      <c r="L92" s="33" t="s">
        <v>1497</v>
      </c>
      <c r="M92" s="86">
        <v>45233.467291666704</v>
      </c>
      <c r="N92" s="29">
        <v>6146</v>
      </c>
      <c r="O92" s="33" t="s">
        <v>1530</v>
      </c>
      <c r="P92" s="33" t="s">
        <v>1602</v>
      </c>
      <c r="Q92" s="36">
        <v>1488.1</v>
      </c>
      <c r="R92" s="36">
        <v>1487.9</v>
      </c>
      <c r="S92" s="29">
        <v>1349.9453242044001</v>
      </c>
      <c r="T92" s="29">
        <v>1131.3399424436063</v>
      </c>
      <c r="U92" s="13">
        <v>0.16193647093791033</v>
      </c>
      <c r="V92" s="29">
        <v>254.8060878014378</v>
      </c>
      <c r="W92" s="29">
        <v>2.34</v>
      </c>
      <c r="X92" s="78">
        <v>1</v>
      </c>
      <c r="Y92" s="76">
        <v>1</v>
      </c>
      <c r="Z92" s="58" t="s">
        <v>1671</v>
      </c>
    </row>
    <row xmlns:x14ac="http://schemas.microsoft.com/office/spreadsheetml/2009/9/ac" r="93" x14ac:dyDescent="0.25">
      <c r="A93" s="13">
        <v>61</v>
      </c>
      <c r="B93" s="28" t="s">
        <v>1241</v>
      </c>
      <c r="C93" s="28" t="s">
        <v>1315</v>
      </c>
      <c r="D93" s="28" t="s">
        <v>1363</v>
      </c>
      <c r="E93" s="28">
        <v>29.309100000000001</v>
      </c>
      <c r="F93" s="28">
        <v>-98.320499999999996</v>
      </c>
      <c r="G93" s="28" t="s">
        <v>1378</v>
      </c>
      <c r="H93" s="28" t="s">
        <v>1439</v>
      </c>
      <c r="I93" s="86">
        <v>44847.731281600303</v>
      </c>
      <c r="J93" s="86">
        <v>44847.731281600303</v>
      </c>
      <c r="K93" s="29" t="s">
        <v>1483</v>
      </c>
      <c r="L93" s="28" t="s">
        <v>1510</v>
      </c>
      <c r="M93" s="86">
        <v>44847.481281600303</v>
      </c>
      <c r="N93" s="28">
        <v>7097</v>
      </c>
      <c r="O93" s="28" t="s">
        <v>1575</v>
      </c>
      <c r="P93" s="33" t="s">
        <v>1642</v>
      </c>
      <c r="Q93" s="28">
        <v>1492.3</v>
      </c>
      <c r="R93" s="28">
        <v>1495.9</v>
      </c>
      <c r="S93" s="29">
        <v>1355.5880132872001</v>
      </c>
      <c r="T93" s="29">
        <v>1427.1056240007049</v>
      </c>
      <c r="U93" s="13">
        <v>5.2757629908573737E-2</v>
      </c>
      <c r="V93" s="29">
        <v>136.70653266509623</v>
      </c>
      <c r="W93" s="29">
        <v>5.76</v>
      </c>
      <c r="X93" s="78">
        <v>1</v>
      </c>
      <c r="Y93" s="76">
        <v>1</v>
      </c>
      <c r="Z93" s="56" t="s">
        <v>1699</v>
      </c>
    </row>
    <row xmlns:x14ac="http://schemas.microsoft.com/office/spreadsheetml/2009/9/ac" r="94" x14ac:dyDescent="0.25">
      <c r="A94" s="13">
        <v>28</v>
      </c>
      <c r="B94" s="28" t="s">
        <v>1208</v>
      </c>
      <c r="C94" s="28" t="s">
        <v>1282</v>
      </c>
      <c r="D94" s="29" t="s">
        <v>1350</v>
      </c>
      <c r="E94" s="28">
        <v>29.309100000000001</v>
      </c>
      <c r="F94" s="28">
        <v>-98.320499999999996</v>
      </c>
      <c r="G94" s="28" t="s">
        <v>1377</v>
      </c>
      <c r="H94" s="28" t="s">
        <v>1406</v>
      </c>
      <c r="I94" s="86">
        <v>44834.730474537006</v>
      </c>
      <c r="J94" s="86">
        <v>44834.730474537006</v>
      </c>
      <c r="K94" s="29" t="s">
        <v>1473</v>
      </c>
      <c r="L94" s="33" t="s">
        <v>1502</v>
      </c>
      <c r="M94" s="86">
        <v>44834.480474537006</v>
      </c>
      <c r="N94" s="29">
        <v>7097</v>
      </c>
      <c r="O94" s="33" t="s">
        <v>1542</v>
      </c>
      <c r="P94" s="33" t="s">
        <v>1613</v>
      </c>
      <c r="Q94" s="36">
        <v>1501.1</v>
      </c>
      <c r="R94" s="36">
        <v>1499.5</v>
      </c>
      <c r="S94" s="29">
        <v>1361.0250738289301</v>
      </c>
      <c r="T94" s="29">
        <v>1370.0013549551195</v>
      </c>
      <c r="U94" s="13">
        <v>6.5952356784557313E-3</v>
      </c>
      <c r="V94" s="29">
        <v>494.12627434738624</v>
      </c>
      <c r="W94" s="29">
        <v>1.61</v>
      </c>
      <c r="X94" s="78">
        <v>-1</v>
      </c>
      <c r="Y94" s="76">
        <v>1</v>
      </c>
      <c r="Z94" s="58" t="s">
        <v>1679</v>
      </c>
    </row>
    <row xmlns:x14ac="http://schemas.microsoft.com/office/spreadsheetml/2009/9/ac" r="95" x14ac:dyDescent="0.25">
      <c r="A95" s="13">
        <v>23</v>
      </c>
      <c r="B95" s="28" t="s">
        <v>1203</v>
      </c>
      <c r="C95" s="28" t="s">
        <v>1277</v>
      </c>
      <c r="D95" s="29" t="s">
        <v>1346</v>
      </c>
      <c r="E95" s="28">
        <v>36.69</v>
      </c>
      <c r="F95" s="28">
        <v>-108.48139999999999</v>
      </c>
      <c r="G95" s="28" t="s">
        <v>1377</v>
      </c>
      <c r="H95" s="28" t="s">
        <v>1401</v>
      </c>
      <c r="I95" s="86">
        <v>44091.763518518499</v>
      </c>
      <c r="J95" s="86">
        <v>44091.763518518499</v>
      </c>
      <c r="K95" s="29" t="s">
        <v>1469</v>
      </c>
      <c r="L95" s="33" t="s">
        <v>1499</v>
      </c>
      <c r="M95" s="86">
        <v>44091.471851851798</v>
      </c>
      <c r="N95" s="29">
        <v>2442</v>
      </c>
      <c r="O95" s="33" t="s">
        <v>1537</v>
      </c>
      <c r="P95" s="33" t="s">
        <v>1609</v>
      </c>
      <c r="Q95" s="36">
        <v>1507.6</v>
      </c>
      <c r="R95" s="36">
        <v>1506</v>
      </c>
      <c r="S95" s="29">
        <v>1367.21207375573</v>
      </c>
      <c r="T95" s="29">
        <v>882.04160322378777</v>
      </c>
      <c r="U95" s="13">
        <v>0.35486116590470085</v>
      </c>
      <c r="V95" s="29">
        <v>160.12765066742733</v>
      </c>
      <c r="W95" s="29">
        <v>2.71</v>
      </c>
      <c r="X95" s="78">
        <v>-1</v>
      </c>
      <c r="Y95" s="76">
        <v>1</v>
      </c>
      <c r="Z95" s="58" t="s">
        <v>1676</v>
      </c>
    </row>
    <row xmlns:x14ac="http://schemas.microsoft.com/office/spreadsheetml/2009/9/ac" r="96" x14ac:dyDescent="0.25">
      <c r="A96" s="13">
        <v>48</v>
      </c>
      <c r="B96" s="28" t="s">
        <v>1228</v>
      </c>
      <c r="C96" s="28" t="s">
        <v>1302</v>
      </c>
      <c r="D96" s="29" t="s">
        <v>1355</v>
      </c>
      <c r="E96" s="29">
        <v>29.917200000000001</v>
      </c>
      <c r="F96" s="29">
        <v>-96.750600000000006</v>
      </c>
      <c r="G96" s="28" t="s">
        <v>1377</v>
      </c>
      <c r="H96" s="28" t="s">
        <v>1426</v>
      </c>
      <c r="I96" s="86">
        <v>43994.726053240709</v>
      </c>
      <c r="J96" s="86">
        <v>43994.726053240709</v>
      </c>
      <c r="K96" s="29" t="s">
        <v>1475</v>
      </c>
      <c r="L96" s="33" t="s">
        <v>1504</v>
      </c>
      <c r="M96" s="86">
        <v>43994.476053240709</v>
      </c>
      <c r="N96" s="29">
        <v>6179</v>
      </c>
      <c r="O96" s="33" t="s">
        <v>1562</v>
      </c>
      <c r="P96" s="33" t="s">
        <v>1629</v>
      </c>
      <c r="Q96" s="36">
        <v>1467.5</v>
      </c>
      <c r="R96" s="36">
        <v>1562.8</v>
      </c>
      <c r="S96" s="29">
        <v>1367.3164000008301</v>
      </c>
      <c r="T96" s="29">
        <v>1639.8300490082124</v>
      </c>
      <c r="U96" s="13">
        <v>0.19930547823986966</v>
      </c>
      <c r="V96" s="29">
        <v>223.09641067741731</v>
      </c>
      <c r="W96" s="29">
        <v>3.64</v>
      </c>
      <c r="X96" s="78">
        <v>1</v>
      </c>
      <c r="Y96" s="76">
        <v>1</v>
      </c>
      <c r="Z96" s="56" t="s">
        <v>1692</v>
      </c>
    </row>
    <row xmlns:x14ac="http://schemas.microsoft.com/office/spreadsheetml/2009/9/ac" r="97" x14ac:dyDescent="0.25">
      <c r="A97" s="13">
        <v>123</v>
      </c>
      <c r="B97" s="28" t="s">
        <v>808</v>
      </c>
      <c r="C97" s="28" t="s">
        <v>861</v>
      </c>
      <c r="D97" s="28" t="s">
        <v>907</v>
      </c>
      <c r="E97" s="28">
        <v>38.347189</v>
      </c>
      <c r="F97" s="28">
        <v>-94.646705900000001</v>
      </c>
      <c r="G97" s="28" t="s">
        <v>923</v>
      </c>
      <c r="H97" s="28" t="s">
        <v>974</v>
      </c>
      <c r="I97" s="16">
        <v>44617.7276388889</v>
      </c>
      <c r="J97" s="16">
        <v>44617.7276388889</v>
      </c>
      <c r="K97" s="29" t="s">
        <v>1017</v>
      </c>
      <c r="L97" s="28" t="s">
        <v>1036</v>
      </c>
      <c r="M97" s="16">
        <v>44617.4776388889</v>
      </c>
      <c r="N97" s="28">
        <v>1241</v>
      </c>
      <c r="O97" s="28" t="s">
        <v>1086</v>
      </c>
      <c r="P97" s="33" t="s">
        <v>1136</v>
      </c>
      <c r="Q97" s="28">
        <v>1519.5</v>
      </c>
      <c r="R97" s="28">
        <v>1516.8</v>
      </c>
      <c r="S97" s="29">
        <v>1377.3649829709</v>
      </c>
      <c r="T97" s="29">
        <v>662.39487312721803</v>
      </c>
      <c r="U97" s="13">
        <v>0.51908544117444499</v>
      </c>
      <c r="V97" s="29">
        <v>89.539250213331002</v>
      </c>
      <c r="W97" s="29">
        <v>1.87</v>
      </c>
      <c r="X97" s="78">
        <v>1</v>
      </c>
      <c r="Y97" s="76">
        <v>-10</v>
      </c>
      <c r="Z97" s="58" t="s">
        <v>1175</v>
      </c>
    </row>
    <row xmlns:x14ac="http://schemas.microsoft.com/office/spreadsheetml/2009/9/ac" r="98" x14ac:dyDescent="0.25">
      <c r="A98" s="13">
        <v>22</v>
      </c>
      <c r="B98" s="28" t="s">
        <v>1202</v>
      </c>
      <c r="C98" s="28" t="s">
        <v>1276</v>
      </c>
      <c r="D98" s="29" t="s">
        <v>1346</v>
      </c>
      <c r="E98" s="28">
        <v>36.69</v>
      </c>
      <c r="F98" s="28">
        <v>-108.48139999999999</v>
      </c>
      <c r="G98" s="28" t="s">
        <v>1377</v>
      </c>
      <c r="H98" s="28" t="s">
        <v>1400</v>
      </c>
      <c r="I98" s="86">
        <v>45206.758414351898</v>
      </c>
      <c r="J98" s="86">
        <v>45206.758414351898</v>
      </c>
      <c r="K98" s="29" t="s">
        <v>1469</v>
      </c>
      <c r="L98" s="33" t="s">
        <v>1499</v>
      </c>
      <c r="M98" s="86">
        <v>45206.466747685197</v>
      </c>
      <c r="N98" s="29">
        <v>2442</v>
      </c>
      <c r="O98" s="33" t="s">
        <v>1536</v>
      </c>
      <c r="P98" s="33" t="s">
        <v>1608</v>
      </c>
      <c r="Q98" s="36">
        <v>1532.3</v>
      </c>
      <c r="R98" s="36">
        <v>1509.9</v>
      </c>
      <c r="S98" s="29">
        <v>1386.0149894668</v>
      </c>
      <c r="T98" s="29">
        <v>939.22651416283156</v>
      </c>
      <c r="U98" s="13">
        <v>0.32235472105236607</v>
      </c>
      <c r="V98" s="29">
        <v>309.6269892117021</v>
      </c>
      <c r="W98" s="29">
        <v>1.7</v>
      </c>
      <c r="X98" s="78">
        <v>-1</v>
      </c>
      <c r="Y98" s="76">
        <v>1</v>
      </c>
      <c r="Z98" s="58" t="s">
        <v>1675</v>
      </c>
    </row>
    <row xmlns:x14ac="http://schemas.microsoft.com/office/spreadsheetml/2009/9/ac" r="99" x14ac:dyDescent="0.25">
      <c r="A99" s="13">
        <v>120</v>
      </c>
      <c r="B99" s="30" t="s">
        <v>805</v>
      </c>
      <c r="C99" s="30" t="s">
        <v>858</v>
      </c>
      <c r="D99" s="31" t="s">
        <v>904</v>
      </c>
      <c r="E99" s="31">
        <v>41.7378</v>
      </c>
      <c r="F99" s="31">
        <v>-108.78749999999999</v>
      </c>
      <c r="G99" s="30" t="s">
        <v>922</v>
      </c>
      <c r="H99" s="30" t="s">
        <v>971</v>
      </c>
      <c r="I99" s="16">
        <v>45275.0961805556</v>
      </c>
      <c r="J99" s="16">
        <v>45274.762847222199</v>
      </c>
      <c r="K99" s="31" t="s">
        <v>1015</v>
      </c>
      <c r="L99" s="35" t="s">
        <v>1034</v>
      </c>
      <c r="M99" s="16">
        <v>45274.4711805556</v>
      </c>
      <c r="N99" s="31">
        <v>8066</v>
      </c>
      <c r="O99" s="35" t="s">
        <v>1083</v>
      </c>
      <c r="P99" s="35" t="s">
        <v>1133</v>
      </c>
      <c r="Q99" s="37">
        <v>1589.4</v>
      </c>
      <c r="R99" s="37">
        <v>1405.3</v>
      </c>
      <c r="S99" s="31">
        <v>1391.7756125658</v>
      </c>
      <c r="T99" s="31"/>
      <c r="U99" s="43"/>
      <c r="V99" s="31"/>
      <c r="W99" s="31"/>
      <c r="X99" s="107"/>
      <c r="Y99" s="81">
        <v>-10</v>
      </c>
      <c r="Z99" s="56" t="s">
        <v>1173</v>
      </c>
    </row>
    <row xmlns:x14ac="http://schemas.microsoft.com/office/spreadsheetml/2009/9/ac" r="100" x14ac:dyDescent="0.25">
      <c r="A100" s="13">
        <v>108</v>
      </c>
      <c r="B100" s="28" t="s">
        <v>793</v>
      </c>
      <c r="C100" s="28" t="s">
        <v>846</v>
      </c>
      <c r="D100" s="29" t="s">
        <v>893</v>
      </c>
      <c r="E100" s="28">
        <v>38.347189</v>
      </c>
      <c r="F100" s="28">
        <v>-94.646705900000001</v>
      </c>
      <c r="G100" s="28" t="s">
        <v>917</v>
      </c>
      <c r="H100" s="28" t="s">
        <v>959</v>
      </c>
      <c r="I100" s="16">
        <v>44023.724525462996</v>
      </c>
      <c r="J100" s="16">
        <v>44023.724525462996</v>
      </c>
      <c r="K100" s="29" t="s">
        <v>1004</v>
      </c>
      <c r="L100" s="33" t="s">
        <v>1031</v>
      </c>
      <c r="M100" s="16">
        <v>44023.474525462996</v>
      </c>
      <c r="N100" s="29">
        <v>1241</v>
      </c>
      <c r="O100" s="33" t="s">
        <v>1071</v>
      </c>
      <c r="P100" s="33" t="s">
        <v>1121</v>
      </c>
      <c r="Q100" s="36">
        <v>1601.4</v>
      </c>
      <c r="R100" s="36">
        <v>1598</v>
      </c>
      <c r="S100" s="29">
        <v>1451.5832785248699</v>
      </c>
      <c r="T100" s="29">
        <v>2518.88534777223</v>
      </c>
      <c r="U100" s="13">
        <v>0.73526754202623001</v>
      </c>
      <c r="V100" s="29">
        <v>251.74701380098199</v>
      </c>
      <c r="W100" s="29">
        <v>2.72</v>
      </c>
      <c r="X100" s="78">
        <v>1</v>
      </c>
      <c r="Y100" s="76">
        <v>-2</v>
      </c>
      <c r="Z100" s="58" t="s">
        <v>1161</v>
      </c>
    </row>
    <row xmlns:x14ac="http://schemas.microsoft.com/office/spreadsheetml/2009/9/ac" r="101" x14ac:dyDescent="0.25">
      <c r="A101" s="13">
        <v>37</v>
      </c>
      <c r="B101" s="28" t="s">
        <v>1217</v>
      </c>
      <c r="C101" s="28" t="s">
        <v>1291</v>
      </c>
      <c r="D101" s="29" t="s">
        <v>1352</v>
      </c>
      <c r="E101" s="29">
        <v>42.110300000000002</v>
      </c>
      <c r="F101" s="29">
        <v>-104.8828</v>
      </c>
      <c r="G101" s="28" t="s">
        <v>1377</v>
      </c>
      <c r="H101" s="28" t="s">
        <v>1415</v>
      </c>
      <c r="I101" s="86">
        <v>45186.751481481508</v>
      </c>
      <c r="J101" s="86">
        <v>45186.751481481508</v>
      </c>
      <c r="K101" s="29" t="s">
        <v>1474</v>
      </c>
      <c r="L101" s="33" t="s">
        <v>1503</v>
      </c>
      <c r="M101" s="86">
        <v>45186.459814814807</v>
      </c>
      <c r="N101" s="29">
        <v>6204</v>
      </c>
      <c r="O101" s="33" t="s">
        <v>1551</v>
      </c>
      <c r="P101" s="33" t="s">
        <v>1619</v>
      </c>
      <c r="Q101" s="36">
        <v>1667.1</v>
      </c>
      <c r="R101" s="36">
        <v>1881.6</v>
      </c>
      <c r="S101" s="29">
        <v>1518.8540509449999</v>
      </c>
      <c r="T101" s="29">
        <v>1375.4698285965733</v>
      </c>
      <c r="U101" s="13">
        <v>9.4402896880852974E-2</v>
      </c>
      <c r="V101" s="29">
        <v>113.88428838647265</v>
      </c>
      <c r="W101" s="29">
        <v>7.79</v>
      </c>
      <c r="X101" s="78">
        <v>-1</v>
      </c>
      <c r="Y101" s="76">
        <v>1</v>
      </c>
      <c r="Z101" s="58" t="s">
        <v>1684</v>
      </c>
    </row>
    <row xmlns:x14ac="http://schemas.microsoft.com/office/spreadsheetml/2009/9/ac" r="102" x14ac:dyDescent="0.25">
      <c r="A102" s="13">
        <v>87</v>
      </c>
      <c r="B102" s="28" t="s">
        <v>772</v>
      </c>
      <c r="C102" s="28" t="s">
        <v>825</v>
      </c>
      <c r="D102" s="29" t="s">
        <v>875</v>
      </c>
      <c r="E102" s="29">
        <v>38.558300000000003</v>
      </c>
      <c r="F102" s="29">
        <v>-90.836100000000002</v>
      </c>
      <c r="G102" s="28" t="s">
        <v>914</v>
      </c>
      <c r="H102" s="28" t="s">
        <v>938</v>
      </c>
      <c r="I102" s="16">
        <v>44464.717627314807</v>
      </c>
      <c r="J102" s="16">
        <v>44464.717627314807</v>
      </c>
      <c r="K102" s="29" t="s">
        <v>986</v>
      </c>
      <c r="L102" s="33" t="s">
        <v>1024</v>
      </c>
      <c r="M102" s="16">
        <v>44464.467627314807</v>
      </c>
      <c r="N102" s="29">
        <v>2103</v>
      </c>
      <c r="O102" s="33" t="s">
        <v>1050</v>
      </c>
      <c r="P102" s="33" t="s">
        <v>1101</v>
      </c>
      <c r="Q102" s="36">
        <v>1746.6</v>
      </c>
      <c r="R102" s="36">
        <v>1732.6</v>
      </c>
      <c r="S102" s="29">
        <v>1581.7370731726701</v>
      </c>
      <c r="T102" s="29">
        <v>510.64273742825935</v>
      </c>
      <c r="U102" s="13">
        <v>0.67716332499939125</v>
      </c>
      <c r="V102" s="29">
        <v>62.568248864212244</v>
      </c>
      <c r="W102" s="29">
        <v>2.94</v>
      </c>
      <c r="X102" s="78">
        <v>1</v>
      </c>
      <c r="Y102" s="76">
        <v>0</v>
      </c>
      <c r="Z102" s="58" t="s">
        <v>1144</v>
      </c>
    </row>
    <row xmlns:x14ac="http://schemas.microsoft.com/office/spreadsheetml/2009/9/ac" r="103" x14ac:dyDescent="0.25">
      <c r="A103" s="13">
        <v>42</v>
      </c>
      <c r="B103" s="28" t="s">
        <v>1222</v>
      </c>
      <c r="C103" s="28" t="s">
        <v>1296</v>
      </c>
      <c r="D103" s="29" t="s">
        <v>1354</v>
      </c>
      <c r="E103" s="28">
        <v>31.184999999999999</v>
      </c>
      <c r="F103" s="28">
        <v>-96.485299999999995</v>
      </c>
      <c r="G103" s="28" t="s">
        <v>1377</v>
      </c>
      <c r="H103" s="28" t="s">
        <v>1420</v>
      </c>
      <c r="I103" s="86">
        <v>43994.725833333301</v>
      </c>
      <c r="J103" s="86">
        <v>43994.725833333301</v>
      </c>
      <c r="K103" s="29" t="s">
        <v>1475</v>
      </c>
      <c r="L103" s="33" t="s">
        <v>1504</v>
      </c>
      <c r="M103" s="86">
        <v>43994.475833333301</v>
      </c>
      <c r="N103" s="29">
        <v>6180</v>
      </c>
      <c r="O103" s="33" t="s">
        <v>1556</v>
      </c>
      <c r="P103" s="33" t="s">
        <v>1623</v>
      </c>
      <c r="Q103" s="36">
        <v>1759.1</v>
      </c>
      <c r="R103" s="36">
        <v>1762.5</v>
      </c>
      <c r="S103" s="29">
        <v>1597.11385451567</v>
      </c>
      <c r="T103" s="29">
        <v>2295.7993804764519</v>
      </c>
      <c r="U103" s="13">
        <v>0.43746757564297789</v>
      </c>
      <c r="V103" s="29">
        <v>290.36447595290326</v>
      </c>
      <c r="W103" s="29">
        <v>4</v>
      </c>
      <c r="X103" s="78">
        <v>1</v>
      </c>
      <c r="Y103" s="76">
        <v>1</v>
      </c>
      <c r="Z103" s="58" t="s">
        <v>1688</v>
      </c>
    </row>
    <row xmlns:x14ac="http://schemas.microsoft.com/office/spreadsheetml/2009/9/ac" r="104" x14ac:dyDescent="0.25">
      <c r="A104" s="13">
        <v>115</v>
      </c>
      <c r="B104" s="28" t="s">
        <v>800</v>
      </c>
      <c r="C104" s="28" t="s">
        <v>853</v>
      </c>
      <c r="D104" s="29" t="s">
        <v>900</v>
      </c>
      <c r="E104" s="29">
        <v>29.917200000000001</v>
      </c>
      <c r="F104" s="29">
        <v>-96.750600000000006</v>
      </c>
      <c r="G104" s="28" t="s">
        <v>920</v>
      </c>
      <c r="H104" s="28" t="s">
        <v>966</v>
      </c>
      <c r="I104" s="16">
        <v>44646.727974537003</v>
      </c>
      <c r="J104" s="16">
        <v>44646.727974537003</v>
      </c>
      <c r="K104" s="29" t="s">
        <v>1011</v>
      </c>
      <c r="L104" s="33" t="s">
        <v>1033</v>
      </c>
      <c r="M104" s="16">
        <v>44646.477974537003</v>
      </c>
      <c r="N104" s="29">
        <v>6179</v>
      </c>
      <c r="O104" s="33" t="s">
        <v>1078</v>
      </c>
      <c r="P104" s="33" t="s">
        <v>1128</v>
      </c>
      <c r="Q104" s="36">
        <v>1765.4</v>
      </c>
      <c r="R104" s="36">
        <v>1773.9</v>
      </c>
      <c r="S104" s="29">
        <v>1605.1424394646699</v>
      </c>
      <c r="T104" s="29">
        <v>1222.6374463068901</v>
      </c>
      <c r="U104" s="13">
        <v>0.23829971954722301</v>
      </c>
      <c r="V104" s="29">
        <v>101.815778758484</v>
      </c>
      <c r="W104" s="29">
        <v>3.98</v>
      </c>
      <c r="X104" s="78">
        <v>-1</v>
      </c>
      <c r="Y104" s="76">
        <v>-3</v>
      </c>
      <c r="Z104" s="83" t="s">
        <v>1168</v>
      </c>
    </row>
    <row xmlns:x14ac="http://schemas.microsoft.com/office/spreadsheetml/2009/9/ac" r="105" x14ac:dyDescent="0.25">
      <c r="A105" s="13">
        <v>16</v>
      </c>
      <c r="B105" s="30" t="s">
        <v>1196</v>
      </c>
      <c r="C105" s="30" t="s">
        <v>1270</v>
      </c>
      <c r="D105" s="31" t="s">
        <v>1341</v>
      </c>
      <c r="E105" s="30">
        <v>31.184999999999999</v>
      </c>
      <c r="F105" s="30">
        <v>-96.485299999999995</v>
      </c>
      <c r="G105" s="30" t="s">
        <v>1376</v>
      </c>
      <c r="H105" s="30" t="s">
        <v>1395</v>
      </c>
      <c r="I105" s="86">
        <v>44854.053796296299</v>
      </c>
      <c r="J105" s="86">
        <v>44853.720462963</v>
      </c>
      <c r="K105" s="31" t="s">
        <v>1466</v>
      </c>
      <c r="L105" s="35" t="s">
        <v>1497</v>
      </c>
      <c r="M105" s="86">
        <v>44853.470462963</v>
      </c>
      <c r="N105" s="31">
        <v>6180</v>
      </c>
      <c r="O105" s="35" t="s">
        <v>1531</v>
      </c>
      <c r="P105" s="35" t="s">
        <v>1603</v>
      </c>
      <c r="Q105" s="37">
        <v>1788.5</v>
      </c>
      <c r="R105" s="37">
        <v>1803.2</v>
      </c>
      <c r="S105" s="31">
        <v>1626.2783319320999</v>
      </c>
      <c r="T105" s="31">
        <v>1754.8956240302998</v>
      </c>
      <c r="U105" s="43">
        <v>7.9086887879392762E-2</v>
      </c>
      <c r="V105" s="31">
        <v>667.96323359077689</v>
      </c>
      <c r="W105" s="31">
        <v>1.55</v>
      </c>
      <c r="X105" s="79">
        <v>-1</v>
      </c>
      <c r="Y105" s="81">
        <v>1</v>
      </c>
      <c r="Z105" s="82" t="s">
        <v>1672</v>
      </c>
    </row>
    <row xmlns:x14ac="http://schemas.microsoft.com/office/spreadsheetml/2009/9/ac" r="106" x14ac:dyDescent="0.25">
      <c r="A106" s="13">
        <v>45</v>
      </c>
      <c r="B106" s="28" t="s">
        <v>1225</v>
      </c>
      <c r="C106" s="28" t="s">
        <v>1299</v>
      </c>
      <c r="D106" s="29" t="s">
        <v>1354</v>
      </c>
      <c r="E106" s="29">
        <v>31.184999999999999</v>
      </c>
      <c r="F106" s="29">
        <v>-96.485299999999995</v>
      </c>
      <c r="G106" s="28" t="s">
        <v>1377</v>
      </c>
      <c r="H106" s="28" t="s">
        <v>1423</v>
      </c>
      <c r="I106" s="86">
        <v>44536.7285416667</v>
      </c>
      <c r="J106" s="86">
        <v>44536.7285416667</v>
      </c>
      <c r="K106" s="29" t="s">
        <v>1475</v>
      </c>
      <c r="L106" s="33" t="s">
        <v>1504</v>
      </c>
      <c r="M106" s="86">
        <v>44536.4785416667</v>
      </c>
      <c r="N106" s="29">
        <v>6180</v>
      </c>
      <c r="O106" s="33" t="s">
        <v>1559</v>
      </c>
      <c r="P106" s="33" t="s">
        <v>1626</v>
      </c>
      <c r="Q106" s="36">
        <v>1798.7</v>
      </c>
      <c r="R106" s="36">
        <v>1790.1</v>
      </c>
      <c r="S106" s="29">
        <v>1627.9823272687299</v>
      </c>
      <c r="T106" s="29">
        <v>1650.7843823788733</v>
      </c>
      <c r="U106" s="13">
        <v>1.4006328403084321E-2</v>
      </c>
      <c r="V106" s="29">
        <v>150.75505697613718</v>
      </c>
      <c r="W106" s="29">
        <v>7.76</v>
      </c>
      <c r="X106" s="78">
        <v>1</v>
      </c>
      <c r="Y106" s="76">
        <v>1</v>
      </c>
      <c r="Z106" s="58" t="s">
        <v>1690</v>
      </c>
    </row>
    <row xmlns:x14ac="http://schemas.microsoft.com/office/spreadsheetml/2009/9/ac" r="107" x14ac:dyDescent="0.25">
      <c r="A107" s="13">
        <v>33</v>
      </c>
      <c r="B107" s="28" t="s">
        <v>1213</v>
      </c>
      <c r="C107" s="28" t="s">
        <v>1287</v>
      </c>
      <c r="D107" s="28" t="s">
        <v>1351</v>
      </c>
      <c r="E107" s="28">
        <v>41.7378</v>
      </c>
      <c r="F107" s="28">
        <v>-108.78749999999999</v>
      </c>
      <c r="G107" s="28" t="s">
        <v>1377</v>
      </c>
      <c r="H107" s="28" t="s">
        <v>1411</v>
      </c>
      <c r="I107" s="86">
        <v>44056.7671990741</v>
      </c>
      <c r="J107" s="86">
        <v>44056.7671990741</v>
      </c>
      <c r="K107" s="29" t="s">
        <v>1474</v>
      </c>
      <c r="L107" s="28" t="s">
        <v>1503</v>
      </c>
      <c r="M107" s="86">
        <v>44056.475532407399</v>
      </c>
      <c r="N107" s="28">
        <v>8066</v>
      </c>
      <c r="O107" s="28" t="s">
        <v>1547</v>
      </c>
      <c r="P107" s="33" t="s">
        <v>1616</v>
      </c>
      <c r="Q107" s="28">
        <v>1902.1</v>
      </c>
      <c r="R107" s="28">
        <v>1640.8</v>
      </c>
      <c r="S107" s="29">
        <v>1630.7371449292</v>
      </c>
      <c r="T107" s="29">
        <v>941.4086054865312</v>
      </c>
      <c r="U107" s="13">
        <v>0.42270977979875268</v>
      </c>
      <c r="V107" s="29">
        <v>92.003408673125591</v>
      </c>
      <c r="W107" s="29">
        <v>5.41</v>
      </c>
      <c r="X107" s="78">
        <v>1</v>
      </c>
      <c r="Y107" s="76">
        <v>1</v>
      </c>
      <c r="Z107" s="58" t="s">
        <v>1681</v>
      </c>
    </row>
    <row xmlns:x14ac="http://schemas.microsoft.com/office/spreadsheetml/2009/9/ac" r="108" x14ac:dyDescent="0.25">
      <c r="A108" s="13">
        <v>5</v>
      </c>
      <c r="B108" s="28" t="s">
        <v>1185</v>
      </c>
      <c r="C108" s="28" t="s">
        <v>1259</v>
      </c>
      <c r="D108" s="29" t="s">
        <v>1333</v>
      </c>
      <c r="E108" s="29">
        <v>41.7378</v>
      </c>
      <c r="F108" s="29">
        <v>-108.78749999999999</v>
      </c>
      <c r="G108" s="28" t="s">
        <v>1375</v>
      </c>
      <c r="H108" s="28" t="s">
        <v>1384</v>
      </c>
      <c r="I108" s="86">
        <v>45273.839514928703</v>
      </c>
      <c r="J108" s="86">
        <v>45273.839514928703</v>
      </c>
      <c r="K108" s="29" t="s">
        <v>1459</v>
      </c>
      <c r="L108" s="33" t="s">
        <v>1494</v>
      </c>
      <c r="M108" s="86">
        <v>45273.547848262002</v>
      </c>
      <c r="N108" s="29">
        <v>8066</v>
      </c>
      <c r="O108" s="33" t="s">
        <v>1520</v>
      </c>
      <c r="P108" s="33" t="s">
        <v>1593</v>
      </c>
      <c r="Q108" s="36">
        <v>1825.9</v>
      </c>
      <c r="R108" s="36">
        <v>1677</v>
      </c>
      <c r="S108" s="29">
        <v>1638.41797572787</v>
      </c>
      <c r="T108" s="29">
        <v>1371.9339815568358</v>
      </c>
      <c r="U108" s="13">
        <v>0.16264713773824918</v>
      </c>
      <c r="V108" s="29">
        <v>185.01727401935656</v>
      </c>
      <c r="W108" s="29">
        <v>4</v>
      </c>
      <c r="X108" s="80">
        <v>-1</v>
      </c>
      <c r="Y108" s="76">
        <v>1</v>
      </c>
      <c r="Z108" s="56"/>
    </row>
    <row xmlns:x14ac="http://schemas.microsoft.com/office/spreadsheetml/2009/9/ac" r="109" x14ac:dyDescent="0.25">
      <c r="A109" s="13">
        <v>46</v>
      </c>
      <c r="B109" s="30" t="s">
        <v>1226</v>
      </c>
      <c r="C109" s="30" t="s">
        <v>1300</v>
      </c>
      <c r="D109" s="31" t="s">
        <v>1355</v>
      </c>
      <c r="E109" s="30">
        <v>29.917200000000001</v>
      </c>
      <c r="F109" s="30">
        <v>-96.750600000000006</v>
      </c>
      <c r="G109" s="30" t="s">
        <v>1377</v>
      </c>
      <c r="H109" s="30" t="s">
        <v>1424</v>
      </c>
      <c r="I109" s="86">
        <v>44023.726180555597</v>
      </c>
      <c r="J109" s="86">
        <v>44023.726180555597</v>
      </c>
      <c r="K109" s="31" t="s">
        <v>1475</v>
      </c>
      <c r="L109" s="35" t="s">
        <v>1504</v>
      </c>
      <c r="M109" s="86">
        <v>44023.476180555597</v>
      </c>
      <c r="N109" s="31">
        <v>6179</v>
      </c>
      <c r="O109" s="35" t="s">
        <v>1560</v>
      </c>
      <c r="P109" s="35" t="s">
        <v>1627</v>
      </c>
      <c r="Q109" s="37">
        <v>1793.1</v>
      </c>
      <c r="R109" s="37">
        <v>1824.9</v>
      </c>
      <c r="S109" s="31">
        <v>1638.693155099</v>
      </c>
      <c r="T109" s="31">
        <v>1225.1730263332965</v>
      </c>
      <c r="U109" s="43">
        <v>0.25234750476560153</v>
      </c>
      <c r="V109" s="31">
        <v>215.55254878585401</v>
      </c>
      <c r="W109" s="31">
        <v>2.82</v>
      </c>
      <c r="X109" s="79">
        <v>1</v>
      </c>
      <c r="Y109" s="81">
        <v>1</v>
      </c>
      <c r="Z109" s="82" t="s">
        <v>1691</v>
      </c>
    </row>
    <row xmlns:x14ac="http://schemas.microsoft.com/office/spreadsheetml/2009/9/ac" r="110" x14ac:dyDescent="0.25">
      <c r="A110" s="13">
        <v>67</v>
      </c>
      <c r="B110" s="28" t="s">
        <v>1247</v>
      </c>
      <c r="C110" s="28" t="s">
        <v>1321</v>
      </c>
      <c r="D110" s="29" t="s">
        <v>1368</v>
      </c>
      <c r="E110" s="29">
        <v>31.184999999999999</v>
      </c>
      <c r="F110" s="29">
        <v>-96.485299999999995</v>
      </c>
      <c r="G110" s="28" t="s">
        <v>1378</v>
      </c>
      <c r="H110" s="28" t="s">
        <v>1445</v>
      </c>
      <c r="I110" s="86">
        <v>45154.731520996895</v>
      </c>
      <c r="J110" s="86">
        <v>45154.731520996895</v>
      </c>
      <c r="K110" s="29" t="s">
        <v>1487</v>
      </c>
      <c r="L110" s="33" t="s">
        <v>1512</v>
      </c>
      <c r="M110" s="86">
        <v>45154.481520996895</v>
      </c>
      <c r="N110" s="29">
        <v>6180</v>
      </c>
      <c r="O110" s="33" t="s">
        <v>1581</v>
      </c>
      <c r="P110" s="33" t="s">
        <v>1647</v>
      </c>
      <c r="Q110" s="36">
        <v>1820.5</v>
      </c>
      <c r="R110" s="36">
        <v>1806.6</v>
      </c>
      <c r="S110" s="29">
        <v>1644.5943918327</v>
      </c>
      <c r="T110" s="29">
        <v>1819.7896665728858</v>
      </c>
      <c r="U110" s="13">
        <v>0.10652795340311969</v>
      </c>
      <c r="V110" s="29">
        <v>344.29700409894002</v>
      </c>
      <c r="W110" s="29">
        <v>2.6</v>
      </c>
      <c r="X110" s="78">
        <v>-1</v>
      </c>
      <c r="Y110" s="76">
        <v>1</v>
      </c>
      <c r="Z110" s="58" t="s">
        <v>1705</v>
      </c>
    </row>
    <row xmlns:x14ac="http://schemas.microsoft.com/office/spreadsheetml/2009/9/ac" r="111" x14ac:dyDescent="0.25">
      <c r="A111" s="13">
        <v>86</v>
      </c>
      <c r="B111" s="28" t="s">
        <v>771</v>
      </c>
      <c r="C111" s="28" t="s">
        <v>824</v>
      </c>
      <c r="D111" s="29" t="s">
        <v>875</v>
      </c>
      <c r="E111" s="29">
        <v>38.558300000000003</v>
      </c>
      <c r="F111" s="29">
        <v>-90.836100000000002</v>
      </c>
      <c r="G111" s="28" t="s">
        <v>914</v>
      </c>
      <c r="H111" s="28" t="s">
        <v>937</v>
      </c>
      <c r="I111" s="16">
        <v>44574.717581018493</v>
      </c>
      <c r="J111" s="16">
        <v>44574.717581018493</v>
      </c>
      <c r="K111" s="29" t="s">
        <v>986</v>
      </c>
      <c r="L111" s="33" t="s">
        <v>1024</v>
      </c>
      <c r="M111" s="16">
        <v>44574.467581018493</v>
      </c>
      <c r="N111" s="29">
        <v>2103</v>
      </c>
      <c r="O111" s="33" t="s">
        <v>1049</v>
      </c>
      <c r="P111" s="33" t="s">
        <v>1101</v>
      </c>
      <c r="Q111" s="36">
        <v>1841.4</v>
      </c>
      <c r="R111" s="36">
        <v>1849.6</v>
      </c>
      <c r="S111" s="29">
        <v>1672.10174512407</v>
      </c>
      <c r="T111" s="29">
        <v>435.15721826851922</v>
      </c>
      <c r="U111" s="13">
        <v>0.73975434237930859</v>
      </c>
      <c r="V111" s="29">
        <v>72.944233173748387</v>
      </c>
      <c r="W111" s="29">
        <v>1.73</v>
      </c>
      <c r="X111" s="78">
        <v>1</v>
      </c>
      <c r="Y111" s="76">
        <v>0</v>
      </c>
      <c r="Z111" s="58" t="s">
        <v>1144</v>
      </c>
    </row>
    <row xmlns:x14ac="http://schemas.microsoft.com/office/spreadsheetml/2009/9/ac" r="112" x14ac:dyDescent="0.25">
      <c r="A112" s="13">
        <v>109</v>
      </c>
      <c r="B112" s="30" t="s">
        <v>794</v>
      </c>
      <c r="C112" s="30" t="s">
        <v>847</v>
      </c>
      <c r="D112" s="31" t="s">
        <v>894</v>
      </c>
      <c r="E112" s="31">
        <v>32.259700000000002</v>
      </c>
      <c r="F112" s="31">
        <v>-94.570300000000003</v>
      </c>
      <c r="G112" s="30" t="s">
        <v>917</v>
      </c>
      <c r="H112" s="30" t="s">
        <v>960</v>
      </c>
      <c r="I112" s="16">
        <v>44623.723784722199</v>
      </c>
      <c r="J112" s="16">
        <v>44623.723784722199</v>
      </c>
      <c r="K112" s="31" t="s">
        <v>1005</v>
      </c>
      <c r="L112" s="35" t="s">
        <v>1031</v>
      </c>
      <c r="M112" s="16">
        <v>44623.473784722199</v>
      </c>
      <c r="N112" s="31">
        <v>6146</v>
      </c>
      <c r="O112" s="35" t="s">
        <v>1072</v>
      </c>
      <c r="P112" s="35" t="s">
        <v>1122</v>
      </c>
      <c r="Q112" s="37">
        <v>1866.9</v>
      </c>
      <c r="R112" s="37">
        <v>1838.5</v>
      </c>
      <c r="S112" s="31">
        <v>1684.17637401347</v>
      </c>
      <c r="T112" s="31">
        <v>520.40635326080803</v>
      </c>
      <c r="U112" s="43">
        <v>0.69100246192110204</v>
      </c>
      <c r="V112" s="31">
        <v>77.036989942254905</v>
      </c>
      <c r="W112" s="31">
        <v>0.57999999999999996</v>
      </c>
      <c r="X112" s="79">
        <v>-1</v>
      </c>
      <c r="Y112" s="81">
        <v>-2</v>
      </c>
      <c r="Z112" s="82" t="s">
        <v>1162</v>
      </c>
    </row>
    <row xmlns:x14ac="http://schemas.microsoft.com/office/spreadsheetml/2009/9/ac" r="113" x14ac:dyDescent="0.25">
      <c r="A113" s="13">
        <v>40</v>
      </c>
      <c r="B113" s="28" t="s">
        <v>1220</v>
      </c>
      <c r="C113" s="28" t="s">
        <v>1294</v>
      </c>
      <c r="D113" s="29" t="s">
        <v>1354</v>
      </c>
      <c r="E113" s="29">
        <v>31.184999999999999</v>
      </c>
      <c r="F113" s="29">
        <v>-96.485299999999995</v>
      </c>
      <c r="G113" s="28" t="s">
        <v>1377</v>
      </c>
      <c r="H113" s="28" t="s">
        <v>1418</v>
      </c>
      <c r="I113" s="86">
        <v>44023.725914351897</v>
      </c>
      <c r="J113" s="86">
        <v>44023.725914351897</v>
      </c>
      <c r="K113" s="29" t="s">
        <v>1475</v>
      </c>
      <c r="L113" s="33" t="s">
        <v>1504</v>
      </c>
      <c r="M113" s="86">
        <v>44023.475914351897</v>
      </c>
      <c r="N113" s="29">
        <v>6180</v>
      </c>
      <c r="O113" s="33" t="s">
        <v>1554</v>
      </c>
      <c r="P113" s="33" t="s">
        <v>1621</v>
      </c>
      <c r="Q113" s="36">
        <v>1869.6</v>
      </c>
      <c r="R113" s="36">
        <v>1875.6</v>
      </c>
      <c r="S113" s="29">
        <v>1698.340551754</v>
      </c>
      <c r="T113" s="29">
        <v>1969.3174581911217</v>
      </c>
      <c r="U113" s="13">
        <v>0.15955392819023492</v>
      </c>
      <c r="V113" s="29">
        <v>300.15325940893979</v>
      </c>
      <c r="W113" s="29">
        <v>3.26</v>
      </c>
      <c r="X113" s="78">
        <v>-1</v>
      </c>
      <c r="Y113" s="76">
        <v>1</v>
      </c>
      <c r="Z113" s="58" t="s">
        <v>1687</v>
      </c>
    </row>
    <row xmlns:x14ac="http://schemas.microsoft.com/office/spreadsheetml/2009/9/ac" r="114" x14ac:dyDescent="0.25">
      <c r="A114" s="13">
        <v>39</v>
      </c>
      <c r="B114" s="28" t="s">
        <v>1219</v>
      </c>
      <c r="C114" s="28" t="s">
        <v>1293</v>
      </c>
      <c r="D114" s="29" t="s">
        <v>1354</v>
      </c>
      <c r="E114" s="28">
        <v>31.184999999999999</v>
      </c>
      <c r="F114" s="28">
        <v>-96.485299999999995</v>
      </c>
      <c r="G114" s="28" t="s">
        <v>1377</v>
      </c>
      <c r="H114" s="28" t="s">
        <v>1417</v>
      </c>
      <c r="I114" s="86">
        <v>44110.72613425929</v>
      </c>
      <c r="J114" s="86">
        <v>44110.72613425929</v>
      </c>
      <c r="K114" s="29" t="s">
        <v>1475</v>
      </c>
      <c r="L114" s="33" t="s">
        <v>1504</v>
      </c>
      <c r="M114" s="86">
        <v>44110.47613425929</v>
      </c>
      <c r="N114" s="29">
        <v>6180</v>
      </c>
      <c r="O114" s="33" t="s">
        <v>1553</v>
      </c>
      <c r="P114" s="33" t="s">
        <v>1621</v>
      </c>
      <c r="Q114" s="36">
        <v>1874.4</v>
      </c>
      <c r="R114" s="36">
        <v>1879.2</v>
      </c>
      <c r="S114" s="29">
        <v>1702.2414461359999</v>
      </c>
      <c r="T114" s="29">
        <v>1531.0939952540789</v>
      </c>
      <c r="U114" s="13">
        <v>0.10054240617300025</v>
      </c>
      <c r="V114" s="29">
        <v>429.01988493555382</v>
      </c>
      <c r="W114" s="29">
        <v>1.93</v>
      </c>
      <c r="X114" s="78">
        <v>-1</v>
      </c>
      <c r="Y114" s="76">
        <v>1</v>
      </c>
      <c r="Z114" s="58" t="s">
        <v>1686</v>
      </c>
    </row>
    <row xmlns:x14ac="http://schemas.microsoft.com/office/spreadsheetml/2009/9/ac" r="115" x14ac:dyDescent="0.25">
      <c r="A115" s="13">
        <v>58</v>
      </c>
      <c r="B115" s="28" t="s">
        <v>1238</v>
      </c>
      <c r="C115" s="28" t="s">
        <v>1312</v>
      </c>
      <c r="D115" s="29" t="s">
        <v>1361</v>
      </c>
      <c r="E115" s="28">
        <v>39.384399999999999</v>
      </c>
      <c r="F115" s="28">
        <v>-80.332499999999996</v>
      </c>
      <c r="G115" s="28" t="s">
        <v>1378</v>
      </c>
      <c r="H115" s="28" t="s">
        <v>1436</v>
      </c>
      <c r="I115" s="86">
        <v>44733.683845671294</v>
      </c>
      <c r="J115" s="86">
        <v>44733.683845671294</v>
      </c>
      <c r="K115" s="29" t="s">
        <v>1481</v>
      </c>
      <c r="L115" s="33" t="s">
        <v>1508</v>
      </c>
      <c r="M115" s="86">
        <v>44733.475512337995</v>
      </c>
      <c r="N115" s="29">
        <v>3944</v>
      </c>
      <c r="O115" s="33" t="s">
        <v>1572</v>
      </c>
      <c r="P115" s="33" t="s">
        <v>1639</v>
      </c>
      <c r="Q115" s="28">
        <v>1900.6</v>
      </c>
      <c r="R115" s="28">
        <v>2008.4</v>
      </c>
      <c r="S115" s="29">
        <v>1763.3131228328</v>
      </c>
      <c r="T115" s="29">
        <v>1597.7515886671283</v>
      </c>
      <c r="U115" s="13">
        <v>9.3892305355099695E-2</v>
      </c>
      <c r="V115" s="29">
        <v>347.52972718127552</v>
      </c>
      <c r="W115" s="29">
        <v>2.33</v>
      </c>
      <c r="X115" s="78">
        <v>1</v>
      </c>
      <c r="Y115" s="76">
        <v>1</v>
      </c>
      <c r="Z115" s="56" t="s">
        <v>1698</v>
      </c>
    </row>
    <row xmlns:x14ac="http://schemas.microsoft.com/office/spreadsheetml/2009/9/ac" r="116" x14ac:dyDescent="0.25">
      <c r="A116" s="13">
        <v>70</v>
      </c>
      <c r="B116" s="28" t="s">
        <v>1250</v>
      </c>
      <c r="C116" s="28" t="s">
        <v>1324</v>
      </c>
      <c r="D116" s="29" t="s">
        <v>1368</v>
      </c>
      <c r="E116" s="29">
        <v>31.184999999999999</v>
      </c>
      <c r="F116" s="29">
        <v>-96.485299999999995</v>
      </c>
      <c r="G116" s="28" t="s">
        <v>1378</v>
      </c>
      <c r="H116" s="28" t="s">
        <v>1448</v>
      </c>
      <c r="I116" s="86">
        <v>44934.728792083399</v>
      </c>
      <c r="J116" s="86">
        <v>44934.728792083399</v>
      </c>
      <c r="K116" s="29" t="s">
        <v>1487</v>
      </c>
      <c r="L116" s="33" t="s">
        <v>1512</v>
      </c>
      <c r="M116" s="86">
        <v>44934.478792083399</v>
      </c>
      <c r="N116" s="29">
        <v>6180</v>
      </c>
      <c r="O116" s="33" t="s">
        <v>1584</v>
      </c>
      <c r="P116" s="33" t="s">
        <v>1650</v>
      </c>
      <c r="Q116" s="36">
        <v>1957.3</v>
      </c>
      <c r="R116" s="36">
        <v>1974.5</v>
      </c>
      <c r="S116" s="29">
        <v>1783.17442074053</v>
      </c>
      <c r="T116" s="29">
        <v>1804.2587133581951</v>
      </c>
      <c r="U116" s="13">
        <v>1.1824021459947312E-2</v>
      </c>
      <c r="V116" s="29">
        <v>208.76329931565559</v>
      </c>
      <c r="W116" s="29">
        <v>4.4000000000000004</v>
      </c>
      <c r="X116" s="78">
        <v>1</v>
      </c>
      <c r="Y116" s="76">
        <v>1</v>
      </c>
      <c r="Z116" s="56" t="s">
        <v>1707</v>
      </c>
    </row>
    <row xmlns:x14ac="http://schemas.microsoft.com/office/spreadsheetml/2009/9/ac" r="117" x14ac:dyDescent="0.25">
      <c r="A117" s="13">
        <v>92</v>
      </c>
      <c r="B117" s="28" t="s">
        <v>777</v>
      </c>
      <c r="C117" s="28" t="s">
        <v>830</v>
      </c>
      <c r="D117" s="29" t="s">
        <v>880</v>
      </c>
      <c r="E117" s="28">
        <v>39.384399999999999</v>
      </c>
      <c r="F117" s="28">
        <v>-80.332499999999996</v>
      </c>
      <c r="G117" s="28" t="s">
        <v>914</v>
      </c>
      <c r="H117" s="28" t="s">
        <v>943</v>
      </c>
      <c r="I117" s="16">
        <v>44801.687430555598</v>
      </c>
      <c r="J117" s="16">
        <v>44801.687430555598</v>
      </c>
      <c r="K117" s="29" t="s">
        <v>991</v>
      </c>
      <c r="L117" s="33" t="s">
        <v>1025</v>
      </c>
      <c r="M117" s="16">
        <v>44801.479097222196</v>
      </c>
      <c r="N117" s="29">
        <v>3944</v>
      </c>
      <c r="O117" s="33" t="s">
        <v>1055</v>
      </c>
      <c r="P117" s="33" t="s">
        <v>1106</v>
      </c>
      <c r="Q117" s="36">
        <v>2026.3</v>
      </c>
      <c r="R117" s="36">
        <v>2030.1</v>
      </c>
      <c r="S117" s="29">
        <v>1839.8946346344701</v>
      </c>
      <c r="T117" s="29">
        <v>242.12672343290953</v>
      </c>
      <c r="U117" s="13">
        <v>0.86840185363059519</v>
      </c>
      <c r="V117" s="29">
        <v>34.211531044640935</v>
      </c>
      <c r="W117" s="29">
        <v>2.02</v>
      </c>
      <c r="X117" s="78">
        <v>1</v>
      </c>
      <c r="Y117" s="76">
        <v>0</v>
      </c>
      <c r="Z117" s="58" t="s">
        <v>1148</v>
      </c>
    </row>
    <row xmlns:x14ac="http://schemas.microsoft.com/office/spreadsheetml/2009/9/ac" r="118" x14ac:dyDescent="0.25">
      <c r="A118" s="13">
        <v>121</v>
      </c>
      <c r="B118" s="28" t="s">
        <v>806</v>
      </c>
      <c r="C118" s="28" t="s">
        <v>859</v>
      </c>
      <c r="D118" s="29" t="s">
        <v>905</v>
      </c>
      <c r="E118" s="29">
        <v>42.110300000000002</v>
      </c>
      <c r="F118" s="29">
        <v>-104.8828</v>
      </c>
      <c r="G118" s="28" t="s">
        <v>922</v>
      </c>
      <c r="H118" s="28" t="s">
        <v>972</v>
      </c>
      <c r="I118" s="16">
        <v>45168.0868402778</v>
      </c>
      <c r="J118" s="16">
        <v>45167.753506944398</v>
      </c>
      <c r="K118" s="29" t="s">
        <v>1015</v>
      </c>
      <c r="L118" s="33" t="s">
        <v>1034</v>
      </c>
      <c r="M118" s="16">
        <v>45167.4618402778</v>
      </c>
      <c r="N118" s="29">
        <v>6204</v>
      </c>
      <c r="O118" s="33" t="s">
        <v>1084</v>
      </c>
      <c r="P118" s="33" t="s">
        <v>1134</v>
      </c>
      <c r="Q118" s="36">
        <v>2053.8000000000002</v>
      </c>
      <c r="R118" s="36">
        <v>2054.1</v>
      </c>
      <c r="S118" s="29">
        <v>1863.1986986305001</v>
      </c>
      <c r="T118" s="29">
        <v>1349.20311732505</v>
      </c>
      <c r="U118" s="13">
        <v>0.27586729299631602</v>
      </c>
      <c r="V118" s="29">
        <v>134.83292682531999</v>
      </c>
      <c r="W118" s="29">
        <v>2.81</v>
      </c>
      <c r="X118" s="65">
        <v>-1</v>
      </c>
      <c r="Y118" s="76">
        <v>-10</v>
      </c>
      <c r="Z118" s="58" t="s">
        <v>1174</v>
      </c>
    </row>
    <row xmlns:x14ac="http://schemas.microsoft.com/office/spreadsheetml/2009/9/ac" r="119" x14ac:dyDescent="0.25">
      <c r="A119" s="13">
        <v>124</v>
      </c>
      <c r="B119" s="28" t="s">
        <v>809</v>
      </c>
      <c r="C119" s="28" t="s">
        <v>862</v>
      </c>
      <c r="D119" s="29" t="s">
        <v>908</v>
      </c>
      <c r="E119" s="28">
        <v>38.558300000000003</v>
      </c>
      <c r="F119" s="28">
        <v>-90.836100000000002</v>
      </c>
      <c r="G119" s="28" t="s">
        <v>923</v>
      </c>
      <c r="H119" s="28" t="s">
        <v>975</v>
      </c>
      <c r="I119" s="16">
        <v>44629.717407407399</v>
      </c>
      <c r="J119" s="16">
        <v>44629.717407407399</v>
      </c>
      <c r="K119" s="29" t="s">
        <v>1018</v>
      </c>
      <c r="L119" s="33" t="s">
        <v>1036</v>
      </c>
      <c r="M119" s="16">
        <v>44629.467407407399</v>
      </c>
      <c r="N119" s="29">
        <v>2103</v>
      </c>
      <c r="O119" s="33" t="s">
        <v>1087</v>
      </c>
      <c r="P119" s="33" t="s">
        <v>1137</v>
      </c>
      <c r="Q119" s="36">
        <v>2089.1999999999998</v>
      </c>
      <c r="R119" s="36">
        <v>2057.9</v>
      </c>
      <c r="S119" s="29">
        <v>1889.13813429623</v>
      </c>
      <c r="T119" s="29">
        <v>888.19516479967604</v>
      </c>
      <c r="U119" s="13">
        <v>0.52984106949354504</v>
      </c>
      <c r="V119" s="29">
        <v>131.258617667197</v>
      </c>
      <c r="W119" s="29">
        <v>1.39</v>
      </c>
      <c r="X119" s="65">
        <v>-1</v>
      </c>
      <c r="Y119" s="76">
        <v>-10</v>
      </c>
      <c r="Z119" s="58" t="s">
        <v>1176</v>
      </c>
    </row>
    <row xmlns:x14ac="http://schemas.microsoft.com/office/spreadsheetml/2009/9/ac" r="120" x14ac:dyDescent="0.25">
      <c r="A120" s="13">
        <v>103</v>
      </c>
      <c r="B120" s="28" t="s">
        <v>788</v>
      </c>
      <c r="C120" s="28" t="s">
        <v>841</v>
      </c>
      <c r="D120" s="29" t="s">
        <v>888</v>
      </c>
      <c r="E120" s="29">
        <v>38.558300000000003</v>
      </c>
      <c r="F120" s="29">
        <v>-90.836100000000002</v>
      </c>
      <c r="G120" s="28" t="s">
        <v>915</v>
      </c>
      <c r="H120" s="28" t="s">
        <v>954</v>
      </c>
      <c r="I120" s="16">
        <v>45221.7206478269</v>
      </c>
      <c r="J120" s="16">
        <v>45221.7206478269</v>
      </c>
      <c r="K120" s="29" t="s">
        <v>999</v>
      </c>
      <c r="L120" s="33" t="s">
        <v>1028</v>
      </c>
      <c r="M120" s="16">
        <v>45221.4706478269</v>
      </c>
      <c r="N120" s="29">
        <v>2103</v>
      </c>
      <c r="O120" s="33" t="s">
        <v>1066</v>
      </c>
      <c r="P120" s="33" t="s">
        <v>1116</v>
      </c>
      <c r="Q120" s="36">
        <v>2197.6999999999998</v>
      </c>
      <c r="R120" s="36">
        <v>2194</v>
      </c>
      <c r="S120" s="29">
        <v>1992.7688710955699</v>
      </c>
      <c r="T120" s="29">
        <v>322.28631235755802</v>
      </c>
      <c r="U120" s="13">
        <v>0.83827210619745696</v>
      </c>
      <c r="V120" s="29">
        <v>53.630872018738302</v>
      </c>
      <c r="W120" s="29">
        <v>1.63</v>
      </c>
      <c r="X120" s="65">
        <v>1</v>
      </c>
      <c r="Y120" s="76">
        <v>0</v>
      </c>
      <c r="Z120" s="58" t="s">
        <v>1157</v>
      </c>
    </row>
    <row xmlns:x14ac="http://schemas.microsoft.com/office/spreadsheetml/2009/9/ac" r="121" x14ac:dyDescent="0.25">
      <c r="A121" s="13">
        <v>117</v>
      </c>
      <c r="B121" s="28" t="s">
        <v>802</v>
      </c>
      <c r="C121" s="28" t="s">
        <v>855</v>
      </c>
      <c r="D121" s="29" t="s">
        <v>902</v>
      </c>
      <c r="E121" s="29">
        <v>32.259700000000002</v>
      </c>
      <c r="F121" s="29">
        <v>-94.570300000000003</v>
      </c>
      <c r="G121" s="28" t="s">
        <v>921</v>
      </c>
      <c r="H121" s="28" t="s">
        <v>968</v>
      </c>
      <c r="I121" s="16">
        <v>44775.720485155711</v>
      </c>
      <c r="J121" s="16">
        <v>44775.720485155711</v>
      </c>
      <c r="K121" s="29" t="s">
        <v>1013</v>
      </c>
      <c r="L121" s="33" t="s">
        <v>1033</v>
      </c>
      <c r="M121" s="16">
        <v>44775.470485155711</v>
      </c>
      <c r="N121" s="29">
        <v>6146</v>
      </c>
      <c r="O121" s="33" t="s">
        <v>1080</v>
      </c>
      <c r="P121" s="33" t="s">
        <v>1130</v>
      </c>
      <c r="Q121" s="36">
        <v>2263.6</v>
      </c>
      <c r="R121" s="36">
        <v>2623.6</v>
      </c>
      <c r="S121" s="29">
        <v>2146.036220944</v>
      </c>
      <c r="T121" s="29">
        <v>1252.9449216191499</v>
      </c>
      <c r="U121" s="13">
        <v>0.41615853945465903</v>
      </c>
      <c r="V121" s="29">
        <v>114.815706734176</v>
      </c>
      <c r="W121" s="29">
        <v>3.39</v>
      </c>
      <c r="X121" s="65">
        <v>1</v>
      </c>
      <c r="Y121" s="76">
        <v>-3</v>
      </c>
      <c r="Z121" s="58" t="s">
        <v>1170</v>
      </c>
    </row>
    <row xmlns:x14ac="http://schemas.microsoft.com/office/spreadsheetml/2009/9/ac" r="122" x14ac:dyDescent="0.25">
      <c r="A122" s="13">
        <v>73</v>
      </c>
      <c r="B122" s="28" t="s">
        <v>1253</v>
      </c>
      <c r="C122" s="28" t="s">
        <v>1327</v>
      </c>
      <c r="D122" s="29" t="s">
        <v>1370</v>
      </c>
      <c r="E122" s="29">
        <v>45.379199999999997</v>
      </c>
      <c r="F122" s="29">
        <v>-93.895799999999994</v>
      </c>
      <c r="G122" s="28" t="s">
        <v>1378</v>
      </c>
      <c r="H122" s="28" t="s">
        <v>1451</v>
      </c>
      <c r="I122" s="86">
        <v>44763.727737987007</v>
      </c>
      <c r="J122" s="86">
        <v>44763.727737987007</v>
      </c>
      <c r="K122" s="29" t="s">
        <v>1488</v>
      </c>
      <c r="L122" s="33" t="s">
        <v>1512</v>
      </c>
      <c r="M122" s="86">
        <v>44763.477737987007</v>
      </c>
      <c r="N122" s="29">
        <v>6090</v>
      </c>
      <c r="O122" s="33" t="s">
        <v>1587</v>
      </c>
      <c r="P122" s="33" t="s">
        <v>1653</v>
      </c>
      <c r="Q122" s="36">
        <v>2400.9</v>
      </c>
      <c r="R122" s="36">
        <v>2419.9</v>
      </c>
      <c r="S122" s="29">
        <v>2185.8162717929999</v>
      </c>
      <c r="T122" s="29">
        <v>2593.1147551097924</v>
      </c>
      <c r="U122" s="13">
        <v>0.18633701678077921</v>
      </c>
      <c r="V122" s="29">
        <v>242.87637513200099</v>
      </c>
      <c r="W122" s="29">
        <v>5.9</v>
      </c>
      <c r="X122" s="65">
        <v>1</v>
      </c>
      <c r="Y122" s="76">
        <v>1</v>
      </c>
      <c r="Z122" s="56" t="s">
        <v>1708</v>
      </c>
    </row>
    <row xmlns:x14ac="http://schemas.microsoft.com/office/spreadsheetml/2009/9/ac" r="123" x14ac:dyDescent="0.25">
      <c r="A123" s="13">
        <v>114</v>
      </c>
      <c r="B123" s="28" t="s">
        <v>799</v>
      </c>
      <c r="C123" s="28" t="s">
        <v>852</v>
      </c>
      <c r="D123" s="29" t="s">
        <v>899</v>
      </c>
      <c r="E123" s="29">
        <v>38.558300000000003</v>
      </c>
      <c r="F123" s="29">
        <v>-90.836100000000002</v>
      </c>
      <c r="G123" s="28" t="s">
        <v>920</v>
      </c>
      <c r="H123" s="28" t="s">
        <v>965</v>
      </c>
      <c r="I123" s="16">
        <v>45014.713842592602</v>
      </c>
      <c r="J123" s="16">
        <v>45014.713842592602</v>
      </c>
      <c r="K123" s="29" t="s">
        <v>1010</v>
      </c>
      <c r="L123" s="33" t="s">
        <v>1033</v>
      </c>
      <c r="M123" s="16">
        <v>45014.463842592602</v>
      </c>
      <c r="N123" s="29">
        <v>2103</v>
      </c>
      <c r="O123" s="33" t="s">
        <v>1077</v>
      </c>
      <c r="P123" s="33" t="s">
        <v>1127</v>
      </c>
      <c r="Q123" s="36">
        <v>2464.5</v>
      </c>
      <c r="R123" s="36">
        <v>2453.1999999999998</v>
      </c>
      <c r="S123" s="29">
        <v>2234.5608198477698</v>
      </c>
      <c r="T123" s="29">
        <v>1526.3847359737699</v>
      </c>
      <c r="U123" s="13">
        <v>0.31691958329523001</v>
      </c>
      <c r="V123" s="29">
        <v>222.63071913952299</v>
      </c>
      <c r="W123" s="29">
        <v>1.58</v>
      </c>
      <c r="X123" s="65">
        <v>1</v>
      </c>
      <c r="Y123" s="8">
        <v>-3</v>
      </c>
      <c r="Z123" s="58" t="s">
        <v>1167</v>
      </c>
    </row>
    <row xmlns:x14ac="http://schemas.microsoft.com/office/spreadsheetml/2009/9/ac" r="124" x14ac:dyDescent="0.25">
      <c r="A124" s="13">
        <v>63</v>
      </c>
      <c r="B124" s="28" t="s">
        <v>1243</v>
      </c>
      <c r="C124" s="28" t="s">
        <v>1317</v>
      </c>
      <c r="D124" s="28" t="s">
        <v>1365</v>
      </c>
      <c r="E124" s="28">
        <v>38.558300000000003</v>
      </c>
      <c r="F124" s="28">
        <v>-90.836100000000002</v>
      </c>
      <c r="G124" s="28" t="s">
        <v>1378</v>
      </c>
      <c r="H124" s="28" t="s">
        <v>1441</v>
      </c>
      <c r="I124" s="86">
        <v>45111.719464238296</v>
      </c>
      <c r="J124" s="86">
        <v>45111.719464238296</v>
      </c>
      <c r="K124" s="29" t="s">
        <v>1485</v>
      </c>
      <c r="L124" s="28" t="s">
        <v>1510</v>
      </c>
      <c r="M124" s="86">
        <v>45111.469464238296</v>
      </c>
      <c r="N124" s="28">
        <v>2103</v>
      </c>
      <c r="O124" s="28" t="s">
        <v>1577</v>
      </c>
      <c r="P124" s="33" t="s">
        <v>1644</v>
      </c>
      <c r="Q124" s="28">
        <v>2560.6999999999998</v>
      </c>
      <c r="R124" s="28">
        <v>2558.1</v>
      </c>
      <c r="S124" s="29">
        <v>2322.3989822982699</v>
      </c>
      <c r="T124" s="29">
        <v>2258.1338801346051</v>
      </c>
      <c r="U124" s="13">
        <v>2.7671861145954935E-2</v>
      </c>
      <c r="V124" s="29">
        <v>467.36362780655958</v>
      </c>
      <c r="W124" s="29">
        <v>2.41</v>
      </c>
      <c r="X124" s="65">
        <v>-1</v>
      </c>
      <c r="Y124" s="8">
        <v>1</v>
      </c>
      <c r="Z124" s="56" t="s">
        <v>1701</v>
      </c>
    </row>
    <row xmlns:x14ac="http://schemas.microsoft.com/office/spreadsheetml/2009/9/ac" r="125" x14ac:dyDescent="0.25">
      <c r="A125" s="13">
        <v>65</v>
      </c>
      <c r="B125" s="28" t="s">
        <v>1245</v>
      </c>
      <c r="C125" s="28" t="s">
        <v>1319</v>
      </c>
      <c r="D125" s="29" t="s">
        <v>1367</v>
      </c>
      <c r="E125" s="29">
        <v>32.259700000000002</v>
      </c>
      <c r="F125" s="29">
        <v>-94.570300000000003</v>
      </c>
      <c r="G125" s="28" t="s">
        <v>1378</v>
      </c>
      <c r="H125" s="28" t="s">
        <v>1443</v>
      </c>
      <c r="I125" s="86">
        <v>44885.722747714608</v>
      </c>
      <c r="J125" s="86">
        <v>44885.722747714608</v>
      </c>
      <c r="K125" s="29" t="s">
        <v>1487</v>
      </c>
      <c r="L125" s="33" t="s">
        <v>1512</v>
      </c>
      <c r="M125" s="86">
        <v>44885.472747714608</v>
      </c>
      <c r="N125" s="29">
        <v>6146</v>
      </c>
      <c r="O125" s="33" t="s">
        <v>1579</v>
      </c>
      <c r="P125" s="33" t="s">
        <v>1645</v>
      </c>
      <c r="Q125" s="36">
        <v>2635.2</v>
      </c>
      <c r="R125" s="36">
        <v>2664.4</v>
      </c>
      <c r="S125" s="29">
        <v>2399.44315831733</v>
      </c>
      <c r="T125" s="29">
        <v>2206.7526519489625</v>
      </c>
      <c r="U125" s="13">
        <v>8.0306343453243806E-2</v>
      </c>
      <c r="V125" s="29">
        <v>375.25103183401279</v>
      </c>
      <c r="W125" s="29">
        <v>2.97</v>
      </c>
      <c r="X125" s="65">
        <v>-1</v>
      </c>
      <c r="Y125" s="8">
        <v>1</v>
      </c>
      <c r="Z125" s="58" t="s">
        <v>1703</v>
      </c>
    </row>
    <row xmlns:x14ac="http://schemas.microsoft.com/office/spreadsheetml/2009/9/ac" r="126" x14ac:dyDescent="0.25">
      <c r="A126" s="13">
        <v>113</v>
      </c>
      <c r="B126" s="28" t="s">
        <v>798</v>
      </c>
      <c r="C126" s="28" t="s">
        <v>851</v>
      </c>
      <c r="D126" s="29" t="s">
        <v>898</v>
      </c>
      <c r="E126" s="29">
        <v>32.259700000000002</v>
      </c>
      <c r="F126" s="29">
        <v>-94.570300000000003</v>
      </c>
      <c r="G126" s="28" t="s">
        <v>919</v>
      </c>
      <c r="H126" s="28" t="s">
        <v>964</v>
      </c>
      <c r="I126" s="16">
        <v>45176.050949074095</v>
      </c>
      <c r="J126" s="16">
        <v>45175.717615740708</v>
      </c>
      <c r="K126" s="29" t="s">
        <v>1009</v>
      </c>
      <c r="L126" s="33" t="s">
        <v>1033</v>
      </c>
      <c r="M126" s="16">
        <v>45175.467615740708</v>
      </c>
      <c r="N126" s="29">
        <v>6146</v>
      </c>
      <c r="O126" s="33" t="s">
        <v>1076</v>
      </c>
      <c r="P126" s="33" t="s">
        <v>1126</v>
      </c>
      <c r="Q126" s="36">
        <v>2665.3</v>
      </c>
      <c r="R126" s="36">
        <v>2675.5</v>
      </c>
      <c r="S126" s="29">
        <v>2419.9243657973998</v>
      </c>
      <c r="T126" s="29">
        <v>1261.43720403563</v>
      </c>
      <c r="U126" s="13">
        <v>0.47872866529860902</v>
      </c>
      <c r="V126" s="29">
        <v>130.485686777448</v>
      </c>
      <c r="W126" s="29">
        <v>2.72</v>
      </c>
      <c r="X126" s="65">
        <v>-1</v>
      </c>
      <c r="Y126" s="8">
        <v>-3</v>
      </c>
      <c r="Z126" s="58" t="s">
        <v>1166</v>
      </c>
    </row>
    <row xmlns:x14ac="http://schemas.microsoft.com/office/spreadsheetml/2009/9/ac" r="127" x14ac:dyDescent="0.25">
      <c r="A127" s="13">
        <v>6</v>
      </c>
      <c r="B127" s="30" t="s">
        <v>1186</v>
      </c>
      <c r="C127" s="30" t="s">
        <v>1260</v>
      </c>
      <c r="D127" s="31" t="s">
        <v>1334</v>
      </c>
      <c r="E127" s="31">
        <v>32.259700000000002</v>
      </c>
      <c r="F127" s="31">
        <v>-94.570300000000003</v>
      </c>
      <c r="G127" s="30" t="s">
        <v>1375</v>
      </c>
      <c r="H127" s="30" t="s">
        <v>1385</v>
      </c>
      <c r="I127" s="86">
        <v>45177.807373213298</v>
      </c>
      <c r="J127" s="86">
        <v>45177.807373213298</v>
      </c>
      <c r="K127" s="31" t="s">
        <v>1460</v>
      </c>
      <c r="L127" s="35" t="s">
        <v>1495</v>
      </c>
      <c r="M127" s="86">
        <v>45177.557373213298</v>
      </c>
      <c r="N127" s="31">
        <v>6146</v>
      </c>
      <c r="O127" s="35" t="s">
        <v>1521</v>
      </c>
      <c r="P127" s="35" t="s">
        <v>1594</v>
      </c>
      <c r="Q127" s="37">
        <v>2712.1</v>
      </c>
      <c r="R127" s="37">
        <v>2709.3</v>
      </c>
      <c r="S127" s="31">
        <v>2459.4443570209301</v>
      </c>
      <c r="T127" s="31">
        <v>2659.588414004651</v>
      </c>
      <c r="U127" s="43">
        <v>8.1377753642758135E-2</v>
      </c>
      <c r="V127" s="31">
        <v>374.01744559662376</v>
      </c>
      <c r="W127" s="31">
        <v>3.48</v>
      </c>
      <c r="X127" s="65">
        <v>1</v>
      </c>
      <c r="Y127" s="8">
        <v>1</v>
      </c>
      <c r="Z127" s="82" t="s">
        <v>1665</v>
      </c>
    </row>
  </sheetData>
  <phoneticPr fontId="10" type="noConversion"/>
  <conditionalFormatting sqref="G2:G127">
    <cfRule type="cellIs" dxfId="89" priority="12" operator="equal">
      <formula>"ZY1E"</formula>
    </cfRule>
    <cfRule type="containsText" dxfId="88" priority="13" operator="containsText" text="GF5">
      <formula>NOT(ISERROR(SEARCH("GF5",G2)))</formula>
    </cfRule>
    <cfRule type="containsText" dxfId="87" priority="15" operator="containsText" text="GF5B">
      <formula>NOT(ISERROR(SEARCH("GF5B",G2)))</formula>
    </cfRule>
    <cfRule type="cellIs" dxfId="86" priority="16" operator="equal">
      <formula>"ZY1F"</formula>
    </cfRule>
    <cfRule type="containsText" dxfId="85" priority="17" operator="containsText" text="GF5A">
      <formula>NOT(ISERROR(SEARCH("GF5A",G2)))</formula>
    </cfRule>
  </conditionalFormatting>
  <conditionalFormatting sqref="U2:U43">
    <cfRule type="cellIs" dxfId="84" priority="5" operator="greaterThan">
      <formula>0.3</formula>
    </cfRule>
  </conditionalFormatting>
  <conditionalFormatting sqref="U44:U82">
    <cfRule type="cellIs" dxfId="83" priority="6" operator="greaterThanOrEqual">
      <formula>0.3</formula>
    </cfRule>
  </conditionalFormatting>
  <conditionalFormatting sqref="V2:X122 S2:T127 V123:W127">
    <cfRule type="cellIs" dxfId="82" priority="14" operator="greaterThan">
      <formula>1000</formula>
    </cfRule>
  </conditionalFormatting>
  <conditionalFormatting sqref="X2:X122">
    <cfRule type="colorScale" priority="74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22 Z125">
    <cfRule type="cellIs" dxfId="81" priority="2" operator="equal">
      <formula>-1</formula>
    </cfRule>
    <cfRule type="cellIs" dxfId="80" priority="3" operator="equal">
      <formula>1</formula>
    </cfRule>
    <cfRule type="cellIs" dxfId="79" priority="4" operator="equal">
      <formula>0</formula>
    </cfRule>
  </conditionalFormatting>
  <pageMargins left="0.7" right="0.7" top="0.75" bottom="0.75" header="0.3" footer="0.3"/>
  <pageSetup paperSize="9" orientation="portrait"/>
  <tableParts count="1">
    <tablePart r:id="rId1"/>
  </tableParts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Q81"/>
  <sheetViews>
    <sheetView topLeftCell="B1" workbookViewId="0">
      <selection activeCell="N3" sqref="N3:O6"/>
    </sheetView>
  </sheetViews>
  <sheetFormatPr xmlns:x14ac="http://schemas.microsoft.com/office/spreadsheetml/2009/9/ac" defaultColWidth="9" defaultRowHeight="15" x14ac:dyDescent="0.25"/>
  <cols>
    <col min="1" max="1" width="29.140625" customWidth="true"/>
    <col min="2" max="2" width="16" customWidth="true"/>
    <col min="3" max="3" width="13.140625" customWidth="true"/>
    <col min="4" max="4" width="15.5703125" customWidth="true"/>
    <col min="6" max="6" width="29.140625" customWidth="true"/>
    <col min="7" max="7" width="13.5703125" customWidth="true"/>
    <col min="8" max="8" width="4.28515625" customWidth="true"/>
    <col min="9" max="9" width="3.28515625" customWidth="true"/>
    <col min="10" max="10" width="4.28515625" customWidth="true"/>
    <col min="11" max="11" width="29.140625" customWidth="true"/>
    <col min="12" max="12" width="4.28515625" customWidth="true"/>
    <col min="14" max="14" width="9.28515625" customWidth="true"/>
    <col min="15" max="15" width="5.28515625" customWidth="true"/>
    <col min="16" max="16" width="8.5703125" customWidth="true"/>
  </cols>
  <sheetData>
    <row xmlns:x14ac="http://schemas.microsoft.com/office/spreadsheetml/2009/9/ac" r="1" ht="16.5" x14ac:dyDescent="0.25">
      <c r="A1" s="65" t="s">
        <v>639</v>
      </c>
      <c r="B1" s="65" t="s">
        <v>7</v>
      </c>
      <c r="C1" s="65" t="s">
        <v>640</v>
      </c>
      <c r="D1" s="65" t="s">
        <v>641</v>
      </c>
      <c r="E1" s="66" t="s">
        <v>642</v>
      </c>
    </row>
    <row xmlns:x14ac="http://schemas.microsoft.com/office/spreadsheetml/2009/9/ac" r="2" x14ac:dyDescent="0.25">
      <c r="A2" s="63" t="s">
        <v>75</v>
      </c>
      <c r="B2" s="67">
        <v>44731.494108796302</v>
      </c>
      <c r="C2" s="68">
        <v>799.20464442549496</v>
      </c>
      <c r="D2" s="68">
        <v>70.007185727037296</v>
      </c>
      <c r="E2" s="64">
        <v>1233.40232460573</v>
      </c>
      <c r="K2" t="s">
        <v>643</v>
      </c>
      <c r="L2" s="8" t="s">
        <v>644</v>
      </c>
      <c r="M2" s="8" t="s">
        <v>645</v>
      </c>
      <c r="N2" s="8" t="s">
        <v>646</v>
      </c>
      <c r="O2" s="8" t="s">
        <v>642</v>
      </c>
      <c r="P2" s="8" t="s">
        <v>640</v>
      </c>
      <c r="Q2" s="8" t="s">
        <v>641</v>
      </c>
    </row>
    <row xmlns:x14ac="http://schemas.microsoft.com/office/spreadsheetml/2009/9/ac" r="3" x14ac:dyDescent="0.25">
      <c r="A3" s="63" t="s">
        <v>28</v>
      </c>
      <c r="B3" s="67">
        <v>43679.5473263889</v>
      </c>
      <c r="C3" s="68">
        <v>1188.1630964523299</v>
      </c>
      <c r="D3" s="68">
        <v>113.36907381511099</v>
      </c>
      <c r="E3" s="64">
        <v>964.73653990560001</v>
      </c>
      <c r="K3" s="9" t="s">
        <v>75</v>
      </c>
      <c r="L3" s="8">
        <v>1</v>
      </c>
      <c r="M3" s="8">
        <v>4</v>
      </c>
      <c r="N3" s="8" t="s">
        <v>647</v>
      </c>
      <c r="O3" s="71">
        <v>1233.40232460573</v>
      </c>
      <c r="P3" s="71">
        <v>799.20464442549496</v>
      </c>
      <c r="Q3" s="71">
        <v>70.007185727037296</v>
      </c>
    </row>
    <row xmlns:x14ac="http://schemas.microsoft.com/office/spreadsheetml/2009/9/ac" r="4" x14ac:dyDescent="0.25">
      <c r="A4" s="64" t="s">
        <v>28</v>
      </c>
      <c r="B4" s="69">
        <v>45195.467118055603</v>
      </c>
      <c r="C4" s="70">
        <v>709.423505610961</v>
      </c>
      <c r="D4" s="70">
        <v>107.182245084351</v>
      </c>
      <c r="E4" s="64">
        <v>722.98995039040005</v>
      </c>
      <c r="K4" s="9" t="s">
        <v>28</v>
      </c>
      <c r="L4" s="8">
        <v>5</v>
      </c>
      <c r="M4" s="8">
        <v>6</v>
      </c>
      <c r="N4" s="8" t="s">
        <v>648</v>
      </c>
      <c r="O4" s="71">
        <v>1411.64658711076</v>
      </c>
      <c r="P4" s="71">
        <v>775.47354410317701</v>
      </c>
      <c r="Q4" s="71">
        <v>95.163124375886895</v>
      </c>
    </row>
    <row xmlns:x14ac="http://schemas.microsoft.com/office/spreadsheetml/2009/9/ac" r="5" x14ac:dyDescent="0.25">
      <c r="A5" s="63" t="s">
        <v>28</v>
      </c>
      <c r="B5" s="67">
        <v>44852.465995370403</v>
      </c>
      <c r="C5" s="68">
        <v>755.80732546035404</v>
      </c>
      <c r="D5" s="68">
        <v>110.32130256552701</v>
      </c>
      <c r="E5" s="64">
        <v>1272.644112509</v>
      </c>
      <c r="K5" s="9" t="s">
        <v>45</v>
      </c>
      <c r="L5" s="8">
        <v>5</v>
      </c>
      <c r="M5" s="8">
        <v>6</v>
      </c>
      <c r="N5" s="8" t="s">
        <v>649</v>
      </c>
      <c r="O5" s="71">
        <v>754.139227059988</v>
      </c>
      <c r="P5" s="71">
        <v>628.20420768546796</v>
      </c>
      <c r="Q5" s="71">
        <v>65.337403841490996</v>
      </c>
    </row>
    <row xmlns:x14ac="http://schemas.microsoft.com/office/spreadsheetml/2009/9/ac" r="6" x14ac:dyDescent="0.25">
      <c r="A6" s="63" t="s">
        <v>28</v>
      </c>
      <c r="B6" s="67">
        <v>45206.465972222199</v>
      </c>
      <c r="C6" s="68">
        <v>445.490658459229</v>
      </c>
      <c r="D6" s="68">
        <v>68.022255835789807</v>
      </c>
      <c r="E6" s="64">
        <v>1638.41797572787</v>
      </c>
      <c r="K6" s="9" t="s">
        <v>493</v>
      </c>
      <c r="L6" s="8">
        <v>1</v>
      </c>
      <c r="M6" s="8">
        <v>3</v>
      </c>
      <c r="N6" s="8" t="s">
        <v>650</v>
      </c>
      <c r="O6" s="71">
        <v>208.00536508546699</v>
      </c>
      <c r="P6" s="71">
        <v>783.19510558231002</v>
      </c>
      <c r="Q6" s="71">
        <v>122.31145585608201</v>
      </c>
    </row>
    <row xmlns:x14ac="http://schemas.microsoft.com/office/spreadsheetml/2009/9/ac" r="7" x14ac:dyDescent="0.25">
      <c r="A7" s="64" t="s">
        <v>28</v>
      </c>
      <c r="B7" s="69">
        <v>45122.468055555597</v>
      </c>
      <c r="C7" s="70">
        <v>778.48313453300602</v>
      </c>
      <c r="D7" s="70">
        <v>76.920744578655601</v>
      </c>
      <c r="E7" s="64">
        <v>2459.4443570209301</v>
      </c>
      <c r="K7" s="9" t="s">
        <v>170</v>
      </c>
      <c r="L7" s="8">
        <v>4</v>
      </c>
      <c r="M7" s="8">
        <v>6</v>
      </c>
      <c r="N7" s="8" t="s">
        <v>651</v>
      </c>
      <c r="O7" s="71">
        <v>702.02491104900002</v>
      </c>
      <c r="P7" s="71">
        <v>1006.30255488606</v>
      </c>
      <c r="Q7" s="71">
        <v>74.327173659701998</v>
      </c>
    </row>
    <row xmlns:x14ac="http://schemas.microsoft.com/office/spreadsheetml/2009/9/ac" r="8" x14ac:dyDescent="0.25">
      <c r="A8" s="63" t="s">
        <v>45</v>
      </c>
      <c r="B8" s="67">
        <v>45287.550689283496</v>
      </c>
      <c r="C8" s="68">
        <v>610.97661673228299</v>
      </c>
      <c r="D8" s="68">
        <v>55.874920048712497</v>
      </c>
      <c r="E8" s="64">
        <v>507.26595514209998</v>
      </c>
      <c r="K8" s="9" t="s">
        <v>177</v>
      </c>
      <c r="L8" s="8">
        <v>1</v>
      </c>
      <c r="M8" s="8">
        <v>3</v>
      </c>
      <c r="N8" s="8" t="s">
        <v>652</v>
      </c>
      <c r="O8" s="71">
        <v>644.01044692599999</v>
      </c>
      <c r="P8" s="71">
        <v>621.12621570192903</v>
      </c>
      <c r="Q8" s="71">
        <v>43.645817533238599</v>
      </c>
    </row>
    <row xmlns:x14ac="http://schemas.microsoft.com/office/spreadsheetml/2009/9/ac" r="9" x14ac:dyDescent="0.25">
      <c r="A9" s="64" t="s">
        <v>45</v>
      </c>
      <c r="B9" s="69">
        <v>44671.461921296301</v>
      </c>
      <c r="C9" s="70">
        <v>215.483905887107</v>
      </c>
      <c r="D9" s="70">
        <v>23.8442770570704</v>
      </c>
      <c r="E9" s="64">
        <v>717.38354869720001</v>
      </c>
      <c r="K9" s="9" t="s">
        <v>336</v>
      </c>
      <c r="L9" s="8">
        <v>3</v>
      </c>
      <c r="M9" s="8">
        <v>4</v>
      </c>
      <c r="N9" s="8" t="s">
        <v>653</v>
      </c>
      <c r="O9" s="71">
        <v>1284.9334417868699</v>
      </c>
      <c r="P9" s="71">
        <v>822.43713397654403</v>
      </c>
      <c r="Q9" s="71">
        <v>87.601050961093307</v>
      </c>
    </row>
    <row xmlns:x14ac="http://schemas.microsoft.com/office/spreadsheetml/2009/9/ac" r="10" x14ac:dyDescent="0.25">
      <c r="A10" s="63" t="s">
        <v>45</v>
      </c>
      <c r="B10" s="67">
        <v>44722.462581018503</v>
      </c>
      <c r="C10" s="68">
        <v>874.72979753597099</v>
      </c>
      <c r="D10" s="68">
        <v>81.428423428609705</v>
      </c>
      <c r="E10" s="64">
        <v>753.67396224633296</v>
      </c>
      <c r="K10" s="9" t="s">
        <v>183</v>
      </c>
      <c r="L10" s="8">
        <v>4</v>
      </c>
      <c r="M10" s="8">
        <v>8</v>
      </c>
      <c r="N10" s="8" t="s">
        <v>654</v>
      </c>
      <c r="O10" s="71">
        <v>916.47398666306901</v>
      </c>
      <c r="P10" s="71">
        <v>448.946919563883</v>
      </c>
      <c r="Q10" s="71">
        <v>57.077307026624801</v>
      </c>
    </row>
    <row xmlns:x14ac="http://schemas.microsoft.com/office/spreadsheetml/2009/9/ac" r="11" x14ac:dyDescent="0.25">
      <c r="A11" s="63" t="s">
        <v>45</v>
      </c>
      <c r="B11" s="67">
        <v>45206.466747685197</v>
      </c>
      <c r="C11" s="68">
        <v>645.27304015514903</v>
      </c>
      <c r="D11" s="68">
        <v>88.496507092628605</v>
      </c>
      <c r="E11" s="64">
        <v>495.42870625966702</v>
      </c>
      <c r="K11" s="9" t="s">
        <v>53</v>
      </c>
      <c r="L11" s="8">
        <v>7</v>
      </c>
      <c r="M11" s="8">
        <v>7</v>
      </c>
      <c r="N11" s="8" t="s">
        <v>655</v>
      </c>
      <c r="O11" s="71">
        <v>991.30474099469905</v>
      </c>
      <c r="P11" s="71">
        <v>1060.7559250376501</v>
      </c>
      <c r="Q11" s="71">
        <v>114.78373082231499</v>
      </c>
    </row>
    <row xmlns:x14ac="http://schemas.microsoft.com/office/spreadsheetml/2009/9/ac" r="12" x14ac:dyDescent="0.25">
      <c r="A12" s="64" t="s">
        <v>45</v>
      </c>
      <c r="B12" s="69">
        <v>44091.471851851798</v>
      </c>
      <c r="C12" s="70">
        <v>794.55767811682904</v>
      </c>
      <c r="D12" s="70">
        <v>77.042891580433903</v>
      </c>
      <c r="E12" s="64">
        <v>1296.94396295464</v>
      </c>
      <c r="K12" s="9" t="s">
        <v>62</v>
      </c>
      <c r="L12" s="8">
        <v>6</v>
      </c>
      <c r="M12" s="8">
        <v>7</v>
      </c>
      <c r="N12" s="8" t="s">
        <v>656</v>
      </c>
      <c r="O12" s="71">
        <v>974.09188253684999</v>
      </c>
      <c r="P12" s="71">
        <v>889.36272179957803</v>
      </c>
      <c r="Q12" s="71">
        <v>74.318202767417503</v>
      </c>
    </row>
    <row xmlns:x14ac="http://schemas.microsoft.com/office/spreadsheetml/2009/9/ac" r="13" x14ac:dyDescent="0.25">
      <c r="A13" s="63" t="s">
        <v>493</v>
      </c>
      <c r="B13" s="67">
        <v>44838.452465277798</v>
      </c>
      <c r="C13" s="68">
        <v>783.19510558231002</v>
      </c>
      <c r="D13" s="68">
        <v>122.31145585608201</v>
      </c>
      <c r="E13" s="64">
        <v>208.00536508546699</v>
      </c>
      <c r="K13" s="9" t="s">
        <v>115</v>
      </c>
      <c r="L13" s="8">
        <v>3</v>
      </c>
      <c r="M13" s="8">
        <v>6</v>
      </c>
      <c r="N13" s="8" t="s">
        <v>657</v>
      </c>
      <c r="O13" s="71">
        <v>1461.01295990565</v>
      </c>
      <c r="P13" s="71">
        <v>1026.3903307778401</v>
      </c>
      <c r="Q13" s="71">
        <v>104.014314133567</v>
      </c>
    </row>
    <row xmlns:x14ac="http://schemas.microsoft.com/office/spreadsheetml/2009/9/ac" r="14" x14ac:dyDescent="0.25">
      <c r="A14" s="64" t="s">
        <v>170</v>
      </c>
      <c r="B14" s="69">
        <v>45143.491898148102</v>
      </c>
      <c r="C14" s="70">
        <v>1265.82285732487</v>
      </c>
      <c r="D14" s="70">
        <v>90.313584935289597</v>
      </c>
      <c r="E14" s="64">
        <v>336.76209523366703</v>
      </c>
      <c r="K14" s="9" t="s">
        <v>363</v>
      </c>
      <c r="L14" s="8">
        <v>3</v>
      </c>
      <c r="M14" s="8">
        <v>5</v>
      </c>
      <c r="N14" s="8" t="s">
        <v>658</v>
      </c>
      <c r="O14" s="71">
        <v>1001.90742664406</v>
      </c>
      <c r="P14" s="71">
        <v>1749.0777751815899</v>
      </c>
      <c r="Q14" s="71">
        <v>197.753937120355</v>
      </c>
    </row>
    <row xmlns:x14ac="http://schemas.microsoft.com/office/spreadsheetml/2009/9/ac" r="15" x14ac:dyDescent="0.25">
      <c r="A15" s="64" t="s">
        <v>170</v>
      </c>
      <c r="B15" s="69">
        <v>45185.500300925902</v>
      </c>
      <c r="C15" s="70">
        <v>1231.92261346073</v>
      </c>
      <c r="D15" s="70">
        <v>100.542072510574</v>
      </c>
      <c r="E15" s="64">
        <v>520.95083694499999</v>
      </c>
      <c r="K15" s="9" t="s">
        <v>231</v>
      </c>
      <c r="L15" s="8">
        <v>4</v>
      </c>
      <c r="M15" s="8">
        <v>4</v>
      </c>
      <c r="N15" s="8" t="s">
        <v>659</v>
      </c>
      <c r="O15" s="71">
        <v>1499.97326854375</v>
      </c>
      <c r="P15" s="71">
        <v>992.517823123467</v>
      </c>
      <c r="Q15" s="71">
        <v>82.254979493254297</v>
      </c>
    </row>
    <row xmlns:x14ac="http://schemas.microsoft.com/office/spreadsheetml/2009/9/ac" r="16" x14ac:dyDescent="0.25">
      <c r="A16" s="63" t="s">
        <v>170</v>
      </c>
      <c r="B16" s="67">
        <v>45240.500776979199</v>
      </c>
      <c r="C16" s="68">
        <v>935.61166455823604</v>
      </c>
      <c r="D16" s="68">
        <v>68.502314481659099</v>
      </c>
      <c r="E16" s="64">
        <v>1086.3234866586699</v>
      </c>
      <c r="K16" s="9" t="s">
        <v>68</v>
      </c>
      <c r="L16" s="8">
        <v>5</v>
      </c>
      <c r="M16" s="8">
        <v>10</v>
      </c>
      <c r="N16" s="8" t="s">
        <v>660</v>
      </c>
      <c r="O16" s="71">
        <v>1206.0718723386699</v>
      </c>
      <c r="P16" s="71">
        <v>1620.4384718102499</v>
      </c>
      <c r="Q16" s="71">
        <v>158.70591992783201</v>
      </c>
    </row>
    <row xmlns:x14ac="http://schemas.microsoft.com/office/spreadsheetml/2009/9/ac" r="17" x14ac:dyDescent="0.25">
      <c r="A17" s="64" t="s">
        <v>170</v>
      </c>
      <c r="B17" s="69">
        <v>45101.500622500003</v>
      </c>
      <c r="C17" s="70">
        <v>591.85308420040599</v>
      </c>
      <c r="D17" s="70">
        <v>37.950722711285103</v>
      </c>
      <c r="E17" s="64">
        <v>864.06322535866695</v>
      </c>
      <c r="K17" s="9" t="s">
        <v>129</v>
      </c>
      <c r="L17" s="8">
        <v>12</v>
      </c>
      <c r="M17" s="8">
        <v>12</v>
      </c>
      <c r="N17" s="8" t="s">
        <v>661</v>
      </c>
      <c r="O17" s="71">
        <v>928.92101488823801</v>
      </c>
      <c r="P17" s="71">
        <v>1389.2111918201399</v>
      </c>
      <c r="Q17" s="71">
        <v>128.61402548556001</v>
      </c>
    </row>
    <row xmlns:x14ac="http://schemas.microsoft.com/office/spreadsheetml/2009/9/ac" r="18" x14ac:dyDescent="0.25">
      <c r="A18" s="63" t="s">
        <v>177</v>
      </c>
      <c r="B18" s="67">
        <v>44651.495925925898</v>
      </c>
      <c r="C18" s="68">
        <v>621.12621570192903</v>
      </c>
      <c r="D18" s="68">
        <v>43.645817533238599</v>
      </c>
      <c r="E18" s="64">
        <v>644.01044692599999</v>
      </c>
      <c r="K18" s="9" t="s">
        <v>133</v>
      </c>
      <c r="L18" s="8">
        <v>7</v>
      </c>
      <c r="M18" s="8">
        <v>8</v>
      </c>
      <c r="N18" s="8" t="s">
        <v>662</v>
      </c>
      <c r="O18" s="71">
        <v>1140.2500035461301</v>
      </c>
      <c r="P18" s="71">
        <v>1114.9850444349199</v>
      </c>
      <c r="Q18" s="71">
        <v>104.10965273483799</v>
      </c>
    </row>
    <row xmlns:x14ac="http://schemas.microsoft.com/office/spreadsheetml/2009/9/ac" r="19" x14ac:dyDescent="0.25">
      <c r="A19" s="64" t="s">
        <v>336</v>
      </c>
      <c r="B19" s="69">
        <v>45211.474687499998</v>
      </c>
      <c r="C19" s="70">
        <v>206.579826915399</v>
      </c>
      <c r="D19" s="70">
        <v>36.172927338342099</v>
      </c>
      <c r="E19" s="64">
        <v>1349.9453242044001</v>
      </c>
      <c r="K19" s="9" t="s">
        <v>136</v>
      </c>
      <c r="L19" s="8">
        <v>4</v>
      </c>
      <c r="M19" s="8">
        <v>8</v>
      </c>
      <c r="N19" s="8" t="s">
        <v>663</v>
      </c>
      <c r="O19" s="71">
        <v>1548.32130126841</v>
      </c>
      <c r="P19" s="71">
        <v>591.87375010569303</v>
      </c>
      <c r="Q19" s="71">
        <v>75.611583253802607</v>
      </c>
    </row>
    <row xmlns:x14ac="http://schemas.microsoft.com/office/spreadsheetml/2009/9/ac" r="20" x14ac:dyDescent="0.25">
      <c r="A20" s="63" t="s">
        <v>336</v>
      </c>
      <c r="B20" s="67">
        <v>44733.475512338002</v>
      </c>
      <c r="C20" s="68">
        <v>1689.1945905340301</v>
      </c>
      <c r="D20" s="68">
        <v>183.462269158895</v>
      </c>
      <c r="E20" s="64">
        <v>1626.2783319320999</v>
      </c>
      <c r="K20" s="9" t="s">
        <v>307</v>
      </c>
      <c r="L20" s="8">
        <v>2</v>
      </c>
      <c r="M20" s="8">
        <v>4</v>
      </c>
      <c r="N20" s="8" t="s">
        <v>664</v>
      </c>
      <c r="O20" s="71">
        <v>1187.48819293976</v>
      </c>
      <c r="P20" s="71">
        <v>1949.7993505583099</v>
      </c>
      <c r="Q20" s="71">
        <v>152.37390688682399</v>
      </c>
    </row>
    <row xmlns:x14ac="http://schemas.microsoft.com/office/spreadsheetml/2009/9/ac" r="21" x14ac:dyDescent="0.25">
      <c r="A21" s="64" t="s">
        <v>336</v>
      </c>
      <c r="B21" s="69">
        <v>45034.482265370403</v>
      </c>
      <c r="C21" s="70">
        <v>571.53698448019998</v>
      </c>
      <c r="D21" s="70">
        <v>43.167956386043102</v>
      </c>
      <c r="E21" s="64">
        <v>878.57666922409999</v>
      </c>
      <c r="K21" s="9" t="s">
        <v>37</v>
      </c>
      <c r="L21" s="8">
        <v>3</v>
      </c>
      <c r="M21" s="8">
        <v>3</v>
      </c>
      <c r="N21" s="8" t="s">
        <v>665</v>
      </c>
      <c r="O21" s="71">
        <v>1374.73112327577</v>
      </c>
      <c r="P21" s="71">
        <v>898.77045229997702</v>
      </c>
      <c r="Q21" s="71">
        <v>127.69952229416501</v>
      </c>
    </row>
    <row xmlns:x14ac="http://schemas.microsoft.com/office/spreadsheetml/2009/9/ac" r="22" ht="16.5" x14ac:dyDescent="0.3">
      <c r="A22" s="63" t="s">
        <v>183</v>
      </c>
      <c r="B22" s="67">
        <v>44479.466145833299</v>
      </c>
      <c r="C22" s="68">
        <v>218.045533038895</v>
      </c>
      <c r="D22" s="68">
        <v>34.996379555622603</v>
      </c>
      <c r="E22" s="64">
        <v>1144.6329974986099</v>
      </c>
      <c r="K22" s="9" t="s">
        <v>466</v>
      </c>
      <c r="L22" s="8">
        <v>0</v>
      </c>
      <c r="M22" s="8">
        <v>4</v>
      </c>
      <c r="N22" s="8" t="s">
        <v>666</v>
      </c>
      <c r="O22" s="8" t="s">
        <v>666</v>
      </c>
      <c r="P22" s="72" t="s">
        <v>666</v>
      </c>
      <c r="Q22" s="8" t="s">
        <v>666</v>
      </c>
    </row>
    <row xmlns:x14ac="http://schemas.microsoft.com/office/spreadsheetml/2009/9/ac" r="23" x14ac:dyDescent="0.25">
      <c r="A23" s="64" t="s">
        <v>183</v>
      </c>
      <c r="B23" s="69">
        <v>44079.480925925898</v>
      </c>
      <c r="C23" s="70">
        <v>518.36826827195102</v>
      </c>
      <c r="D23" s="70">
        <v>66.730619367847794</v>
      </c>
      <c r="E23" s="64">
        <v>1262.2432394648999</v>
      </c>
      <c r="L23" s="73">
        <v>80</v>
      </c>
      <c r="M23" s="73">
        <v>118</v>
      </c>
      <c r="N23" s="8"/>
      <c r="O23" s="8"/>
      <c r="P23" s="74">
        <v>1051.3649308899001</v>
      </c>
      <c r="Q23" s="74">
        <v>104.58207960260501</v>
      </c>
    </row>
    <row xmlns:x14ac="http://schemas.microsoft.com/office/spreadsheetml/2009/9/ac" r="24" x14ac:dyDescent="0.25">
      <c r="A24" s="63" t="s">
        <v>183</v>
      </c>
      <c r="B24" s="67">
        <v>44108.480972222198</v>
      </c>
      <c r="C24" s="68">
        <v>545.13322577392103</v>
      </c>
      <c r="D24" s="68">
        <v>65.653308046172299</v>
      </c>
      <c r="E24" s="64">
        <v>447.11960688009998</v>
      </c>
      <c r="F24" s="9"/>
    </row>
    <row xmlns:x14ac="http://schemas.microsoft.com/office/spreadsheetml/2009/9/ac" r="25" x14ac:dyDescent="0.25">
      <c r="A25" s="63" t="s">
        <v>183</v>
      </c>
      <c r="B25" s="67">
        <v>45155.483933727599</v>
      </c>
      <c r="C25" s="68">
        <v>514.240651170766</v>
      </c>
      <c r="D25" s="68">
        <v>60.928921136856403</v>
      </c>
      <c r="E25" s="64">
        <v>811.90010280866704</v>
      </c>
    </row>
    <row xmlns:x14ac="http://schemas.microsoft.com/office/spreadsheetml/2009/9/ac" r="26" x14ac:dyDescent="0.25">
      <c r="A26" s="64" t="s">
        <v>53</v>
      </c>
      <c r="B26" s="69">
        <v>45152.571007391198</v>
      </c>
      <c r="C26" s="70">
        <v>1419.48413780444</v>
      </c>
      <c r="D26" s="70">
        <v>195.07523272314901</v>
      </c>
      <c r="E26" s="64">
        <v>1386.0149894668</v>
      </c>
    </row>
    <row xmlns:x14ac="http://schemas.microsoft.com/office/spreadsheetml/2009/9/ac" r="27" x14ac:dyDescent="0.25">
      <c r="A27" s="64" t="s">
        <v>53</v>
      </c>
      <c r="B27" s="69">
        <v>44834.480474536998</v>
      </c>
      <c r="C27" s="70">
        <v>1101.5823156982599</v>
      </c>
      <c r="D27" s="70">
        <v>163.415142508646</v>
      </c>
      <c r="E27" s="64">
        <v>1367.21207375573</v>
      </c>
      <c r="F27" t="s">
        <v>667</v>
      </c>
      <c r="G27" t="s">
        <v>668</v>
      </c>
    </row>
    <row xmlns:x14ac="http://schemas.microsoft.com/office/spreadsheetml/2009/9/ac" r="28" x14ac:dyDescent="0.25">
      <c r="A28" s="63" t="s">
        <v>53</v>
      </c>
      <c r="B28" s="67">
        <v>44695.482824074097</v>
      </c>
      <c r="C28" s="68">
        <v>1302.9294923796799</v>
      </c>
      <c r="D28" s="68">
        <v>151.82869416525099</v>
      </c>
      <c r="E28" s="64">
        <v>692.58565382929999</v>
      </c>
      <c r="F28" s="9" t="s">
        <v>75</v>
      </c>
      <c r="G28">
        <v>1233.40232460573</v>
      </c>
    </row>
    <row xmlns:x14ac="http://schemas.microsoft.com/office/spreadsheetml/2009/9/ac" r="29" x14ac:dyDescent="0.25">
      <c r="A29" s="64" t="s">
        <v>53</v>
      </c>
      <c r="B29" s="69">
        <v>44104.481284722198</v>
      </c>
      <c r="C29" s="70">
        <v>1210.5009818573999</v>
      </c>
      <c r="D29" s="70">
        <v>112.3774595316</v>
      </c>
      <c r="E29" s="64">
        <v>1231.3944223812</v>
      </c>
      <c r="F29" s="9" t="s">
        <v>28</v>
      </c>
      <c r="G29">
        <v>1411.64658711076</v>
      </c>
    </row>
    <row xmlns:x14ac="http://schemas.microsoft.com/office/spreadsheetml/2009/9/ac" r="30" x14ac:dyDescent="0.25">
      <c r="A30" s="63" t="s">
        <v>53</v>
      </c>
      <c r="B30" s="67">
        <v>44669.481817129599</v>
      </c>
      <c r="C30" s="68">
        <v>633.19855313953599</v>
      </c>
      <c r="D30" s="68">
        <v>49.6166643778364</v>
      </c>
      <c r="E30" s="64">
        <v>579.70919255479998</v>
      </c>
      <c r="F30" s="9" t="s">
        <v>45</v>
      </c>
      <c r="G30">
        <v>754.139227059988</v>
      </c>
    </row>
    <row xmlns:x14ac="http://schemas.microsoft.com/office/spreadsheetml/2009/9/ac" r="31" x14ac:dyDescent="0.25">
      <c r="A31" s="64" t="s">
        <v>53</v>
      </c>
      <c r="B31" s="69">
        <v>44133.481388888897</v>
      </c>
      <c r="C31" s="70">
        <v>491.68804528504398</v>
      </c>
      <c r="D31" s="70">
        <v>41.742596794608502</v>
      </c>
      <c r="E31" s="64">
        <v>1074.7175698849301</v>
      </c>
      <c r="F31" s="9" t="s">
        <v>493</v>
      </c>
      <c r="G31">
        <v>208.00536508546699</v>
      </c>
    </row>
    <row xmlns:x14ac="http://schemas.microsoft.com/office/spreadsheetml/2009/9/ac" r="32" x14ac:dyDescent="0.25">
      <c r="A32" s="64" t="s">
        <v>53</v>
      </c>
      <c r="B32" s="69">
        <v>44847.481281600303</v>
      </c>
      <c r="C32" s="70">
        <v>1265.9079490991601</v>
      </c>
      <c r="D32" s="70">
        <v>89.430325655111005</v>
      </c>
      <c r="E32" s="64">
        <v>607.49928509013296</v>
      </c>
      <c r="F32" s="9" t="s">
        <v>170</v>
      </c>
      <c r="G32">
        <v>702.02491104900002</v>
      </c>
    </row>
    <row xmlns:x14ac="http://schemas.microsoft.com/office/spreadsheetml/2009/9/ac" r="33" x14ac:dyDescent="0.25">
      <c r="A33" s="63" t="s">
        <v>62</v>
      </c>
      <c r="B33" s="67">
        <v>45273.547848262002</v>
      </c>
      <c r="C33" s="68">
        <v>1225.8407221254299</v>
      </c>
      <c r="D33" s="68">
        <v>117.373848903663</v>
      </c>
      <c r="E33" s="64">
        <v>1361.0250738289301</v>
      </c>
      <c r="F33" s="9" t="s">
        <v>177</v>
      </c>
      <c r="G33">
        <v>644.01044692599999</v>
      </c>
    </row>
    <row xmlns:x14ac="http://schemas.microsoft.com/office/spreadsheetml/2009/9/ac" r="34" x14ac:dyDescent="0.25">
      <c r="A34" s="64" t="s">
        <v>62</v>
      </c>
      <c r="B34" s="69">
        <v>44604.465347222198</v>
      </c>
      <c r="C34" s="70">
        <v>443.04719268232702</v>
      </c>
      <c r="D34" s="70">
        <v>40.6449837762055</v>
      </c>
      <c r="E34" s="64">
        <v>941.31000596966703</v>
      </c>
      <c r="F34" s="9" t="s">
        <v>336</v>
      </c>
      <c r="G34">
        <v>1284.9334417868699</v>
      </c>
    </row>
    <row xmlns:x14ac="http://schemas.microsoft.com/office/spreadsheetml/2009/9/ac" r="35" x14ac:dyDescent="0.25">
      <c r="A35" s="63" t="s">
        <v>62</v>
      </c>
      <c r="B35" s="67">
        <v>45230.472268518497</v>
      </c>
      <c r="C35" s="68">
        <v>1061.6839129372099</v>
      </c>
      <c r="D35" s="68">
        <v>76.385173087243302</v>
      </c>
      <c r="E35" s="64">
        <v>851.58792320910004</v>
      </c>
      <c r="F35" s="9" t="s">
        <v>183</v>
      </c>
      <c r="G35">
        <v>916.47398666306901</v>
      </c>
    </row>
    <row xmlns:x14ac="http://schemas.microsoft.com/office/spreadsheetml/2009/9/ac" r="36" x14ac:dyDescent="0.25">
      <c r="A36" s="64" t="s">
        <v>62</v>
      </c>
      <c r="B36" s="69">
        <v>45281.472650463002</v>
      </c>
      <c r="C36" s="70">
        <v>895.24544137041596</v>
      </c>
      <c r="D36" s="70">
        <v>95.020942613653105</v>
      </c>
      <c r="E36" s="64">
        <v>570.61012961259996</v>
      </c>
      <c r="F36" s="9" t="s">
        <v>53</v>
      </c>
      <c r="G36">
        <v>991.30474099469905</v>
      </c>
    </row>
    <row xmlns:x14ac="http://schemas.microsoft.com/office/spreadsheetml/2009/9/ac" r="37" x14ac:dyDescent="0.25">
      <c r="A37" s="63" t="s">
        <v>62</v>
      </c>
      <c r="B37" s="67">
        <v>44056.475532407399</v>
      </c>
      <c r="C37" s="68">
        <v>665.11086737405606</v>
      </c>
      <c r="D37" s="68">
        <v>47.053648216715402</v>
      </c>
      <c r="E37" s="64">
        <v>489.28101767160001</v>
      </c>
      <c r="F37" s="9" t="s">
        <v>62</v>
      </c>
      <c r="G37">
        <v>974.09188253684999</v>
      </c>
    </row>
    <row xmlns:x14ac="http://schemas.microsoft.com/office/spreadsheetml/2009/9/ac" r="38" x14ac:dyDescent="0.25">
      <c r="A38" s="64" t="s">
        <v>62</v>
      </c>
      <c r="B38" s="69">
        <v>44085.475613425901</v>
      </c>
      <c r="C38" s="70">
        <v>1045.24819430803</v>
      </c>
      <c r="D38" s="70">
        <v>69.430620007024899</v>
      </c>
      <c r="E38" s="64">
        <v>1630.7371449292</v>
      </c>
      <c r="F38" s="9" t="s">
        <v>115</v>
      </c>
      <c r="G38">
        <v>1461.01295990565</v>
      </c>
    </row>
    <row xmlns:x14ac="http://schemas.microsoft.com/office/spreadsheetml/2009/9/ac" r="39" x14ac:dyDescent="0.25">
      <c r="A39" s="63" t="s">
        <v>115</v>
      </c>
      <c r="B39" s="67">
        <v>44853.469131944403</v>
      </c>
      <c r="C39" s="68">
        <v>593.07869220009798</v>
      </c>
      <c r="D39" s="68">
        <v>66.399265220241801</v>
      </c>
      <c r="E39" s="64">
        <v>1259.3538560679999</v>
      </c>
      <c r="F39" s="9" t="s">
        <v>363</v>
      </c>
      <c r="G39">
        <v>1001.90742664406</v>
      </c>
    </row>
    <row xmlns:x14ac="http://schemas.microsoft.com/office/spreadsheetml/2009/9/ac" r="40" x14ac:dyDescent="0.25">
      <c r="A40" s="63" t="s">
        <v>115</v>
      </c>
      <c r="B40" s="67">
        <v>44023.474525463003</v>
      </c>
      <c r="C40" s="68">
        <v>1999.3594230476001</v>
      </c>
      <c r="D40" s="68">
        <v>200.32699635056599</v>
      </c>
      <c r="E40" s="64">
        <v>1451.5832785248699</v>
      </c>
      <c r="F40" s="9" t="s">
        <v>231</v>
      </c>
      <c r="G40">
        <v>1499.97326854375</v>
      </c>
    </row>
    <row xmlns:x14ac="http://schemas.microsoft.com/office/spreadsheetml/2009/9/ac" r="41" x14ac:dyDescent="0.25">
      <c r="A41" s="63" t="s">
        <v>115</v>
      </c>
      <c r="B41" s="67">
        <v>44824.475359698197</v>
      </c>
      <c r="C41" s="68">
        <v>486.73287708581699</v>
      </c>
      <c r="D41" s="68">
        <v>45.316680829892</v>
      </c>
      <c r="E41" s="64">
        <v>1672.10174512407</v>
      </c>
      <c r="F41" s="9" t="s">
        <v>68</v>
      </c>
      <c r="G41">
        <v>1206.0718723386699</v>
      </c>
    </row>
    <row xmlns:x14ac="http://schemas.microsoft.com/office/spreadsheetml/2009/9/ac" r="42" x14ac:dyDescent="0.25">
      <c r="A42" s="64" t="s">
        <v>363</v>
      </c>
      <c r="B42" s="69">
        <v>44574.4675810185</v>
      </c>
      <c r="C42" s="70">
        <v>1222.82049808806</v>
      </c>
      <c r="D42" s="70">
        <v>175.10835791481401</v>
      </c>
      <c r="E42" s="64">
        <v>1581.7370731726701</v>
      </c>
      <c r="F42" s="9" t="s">
        <v>129</v>
      </c>
      <c r="G42">
        <v>928.92101488823801</v>
      </c>
    </row>
    <row xmlns:x14ac="http://schemas.microsoft.com/office/spreadsheetml/2009/9/ac" r="43" x14ac:dyDescent="0.25">
      <c r="A43" s="63" t="s">
        <v>363</v>
      </c>
      <c r="B43" s="67">
        <v>44464.4676273148</v>
      </c>
      <c r="C43" s="68">
        <v>1330.02980057947</v>
      </c>
      <c r="D43" s="68">
        <v>137.013485024853</v>
      </c>
      <c r="E43" s="64">
        <v>951.94674704616705</v>
      </c>
      <c r="F43" s="9" t="s">
        <v>133</v>
      </c>
      <c r="G43">
        <v>1140.2500035461301</v>
      </c>
    </row>
    <row xmlns:x14ac="http://schemas.microsoft.com/office/spreadsheetml/2009/9/ac" r="44" x14ac:dyDescent="0.25">
      <c r="A44" s="64" t="s">
        <v>363</v>
      </c>
      <c r="B44" s="69">
        <v>45111.469464238296</v>
      </c>
      <c r="C44" s="70">
        <v>2694.3830268772499</v>
      </c>
      <c r="D44" s="70">
        <v>281.13996842139801</v>
      </c>
      <c r="E44" s="64">
        <v>472.038459713333</v>
      </c>
      <c r="F44" s="9" t="s">
        <v>136</v>
      </c>
      <c r="G44">
        <v>1548.32130126841</v>
      </c>
    </row>
    <row xmlns:x14ac="http://schemas.microsoft.com/office/spreadsheetml/2009/9/ac" r="45" x14ac:dyDescent="0.25">
      <c r="A45" s="64" t="s">
        <v>231</v>
      </c>
      <c r="B45" s="69">
        <v>45102.461898148104</v>
      </c>
      <c r="C45" s="70">
        <v>941.92617277734803</v>
      </c>
      <c r="D45" s="70">
        <v>100.020738301413</v>
      </c>
      <c r="E45" s="64">
        <v>1518.8540509449999</v>
      </c>
      <c r="F45" s="9" t="s">
        <v>307</v>
      </c>
      <c r="G45">
        <v>1187.48819293976</v>
      </c>
    </row>
    <row xmlns:x14ac="http://schemas.microsoft.com/office/spreadsheetml/2009/9/ac" r="46" x14ac:dyDescent="0.25">
      <c r="A46" s="63" t="s">
        <v>231</v>
      </c>
      <c r="B46" s="67">
        <v>44068.465868055602</v>
      </c>
      <c r="C46" s="68">
        <v>561.28156069015904</v>
      </c>
      <c r="D46" s="68">
        <v>52.273349397595702</v>
      </c>
      <c r="E46" s="64">
        <v>1080.45702534</v>
      </c>
      <c r="F46" s="9" t="s">
        <v>37</v>
      </c>
      <c r="G46">
        <v>1374.73112327577</v>
      </c>
    </row>
    <row xmlns:x14ac="http://schemas.microsoft.com/office/spreadsheetml/2009/9/ac" r="47" x14ac:dyDescent="0.25">
      <c r="A47" s="64" t="s">
        <v>231</v>
      </c>
      <c r="B47" s="69">
        <v>45186.4598148148</v>
      </c>
      <c r="C47" s="70">
        <v>1666.97504854877</v>
      </c>
      <c r="D47" s="70">
        <v>105.156310466965</v>
      </c>
      <c r="E47" s="64">
        <v>1702.2414461359999</v>
      </c>
      <c r="F47" s="9" t="s">
        <v>669</v>
      </c>
      <c r="G47">
        <v>1090.83872957054</v>
      </c>
    </row>
    <row xmlns:x14ac="http://schemas.microsoft.com/office/spreadsheetml/2009/9/ac" r="48" x14ac:dyDescent="0.25">
      <c r="A48" s="63" t="s">
        <v>231</v>
      </c>
      <c r="B48" s="67">
        <v>45199.469944549201</v>
      </c>
      <c r="C48" s="68">
        <v>799.88851047758806</v>
      </c>
      <c r="D48" s="68">
        <v>71.569519807043505</v>
      </c>
      <c r="E48" s="64">
        <v>1698.340551754</v>
      </c>
    </row>
    <row xmlns:x14ac="http://schemas.microsoft.com/office/spreadsheetml/2009/9/ac" r="49" x14ac:dyDescent="0.25">
      <c r="A49" s="64" t="s">
        <v>68</v>
      </c>
      <c r="B49" s="69">
        <v>45177.557373213298</v>
      </c>
      <c r="C49" s="70">
        <v>2308.15979932663</v>
      </c>
      <c r="D49" s="70">
        <v>200.02788046848499</v>
      </c>
      <c r="E49" s="64">
        <v>723.96517398590004</v>
      </c>
    </row>
    <row xmlns:x14ac="http://schemas.microsoft.com/office/spreadsheetml/2009/9/ac" r="50" x14ac:dyDescent="0.25">
      <c r="A50" s="64" t="s">
        <v>68</v>
      </c>
      <c r="B50" s="69">
        <v>45233.467291666697</v>
      </c>
      <c r="C50" s="70">
        <v>1528.6775870433701</v>
      </c>
      <c r="D50" s="70">
        <v>181.251097238814</v>
      </c>
      <c r="E50" s="64">
        <v>1597.11385451567</v>
      </c>
    </row>
    <row xmlns:x14ac="http://schemas.microsoft.com/office/spreadsheetml/2009/9/ac" r="51" x14ac:dyDescent="0.25">
      <c r="A51" s="63" t="s">
        <v>68</v>
      </c>
      <c r="B51" s="67">
        <v>44287.472905092603</v>
      </c>
      <c r="C51" s="68">
        <v>991.471773849344</v>
      </c>
      <c r="D51" s="68">
        <v>100.82439789399599</v>
      </c>
      <c r="E51" s="64">
        <v>1267.65762038813</v>
      </c>
    </row>
    <row xmlns:x14ac="http://schemas.microsoft.com/office/spreadsheetml/2009/9/ac" r="52" x14ac:dyDescent="0.25">
      <c r="A52" s="64" t="s">
        <v>68</v>
      </c>
      <c r="B52" s="69">
        <v>44885.472747714601</v>
      </c>
      <c r="C52" s="70">
        <v>2267.6673446244999</v>
      </c>
      <c r="D52" s="70">
        <v>222.990812313427</v>
      </c>
      <c r="E52" s="64">
        <v>813.64038553490002</v>
      </c>
    </row>
    <row xmlns:x14ac="http://schemas.microsoft.com/office/spreadsheetml/2009/9/ac" r="53" x14ac:dyDescent="0.25">
      <c r="A53" s="63" t="s">
        <v>68</v>
      </c>
      <c r="B53" s="67">
        <v>45270.477184496202</v>
      </c>
      <c r="C53" s="68">
        <v>1006.2158542074</v>
      </c>
      <c r="D53" s="68">
        <v>88.4354117244403</v>
      </c>
      <c r="E53" s="64">
        <v>1627.9823272687299</v>
      </c>
    </row>
    <row xmlns:x14ac="http://schemas.microsoft.com/office/spreadsheetml/2009/9/ac" r="54" x14ac:dyDescent="0.25">
      <c r="A54" s="63" t="s">
        <v>129</v>
      </c>
      <c r="B54" s="67">
        <v>44853.470462963</v>
      </c>
      <c r="C54" s="68">
        <v>1360.81683291371</v>
      </c>
      <c r="D54" s="68">
        <v>201.33840555571399</v>
      </c>
      <c r="E54" s="64">
        <v>1638.693155099</v>
      </c>
    </row>
    <row xmlns:x14ac="http://schemas.microsoft.com/office/spreadsheetml/2009/9/ac" r="55" x14ac:dyDescent="0.25">
      <c r="A55" s="64" t="s">
        <v>129</v>
      </c>
      <c r="B55" s="69">
        <v>44110.476134259297</v>
      </c>
      <c r="C55" s="70">
        <v>1256.9715497966399</v>
      </c>
      <c r="D55" s="70">
        <v>162.96964763735599</v>
      </c>
      <c r="E55" s="64">
        <v>1263.4785226858701</v>
      </c>
    </row>
    <row xmlns:x14ac="http://schemas.microsoft.com/office/spreadsheetml/2009/9/ac" r="56" x14ac:dyDescent="0.25">
      <c r="A56" s="63" t="s">
        <v>129</v>
      </c>
      <c r="B56" s="67">
        <v>44023.475914351897</v>
      </c>
      <c r="C56" s="68">
        <v>1840.82001367015</v>
      </c>
      <c r="D56" s="68">
        <v>164.226945484097</v>
      </c>
      <c r="E56" s="64">
        <v>1367.3164000008301</v>
      </c>
    </row>
    <row xmlns:x14ac="http://schemas.microsoft.com/office/spreadsheetml/2009/9/ac" r="57" x14ac:dyDescent="0.25">
      <c r="A57" s="64" t="s">
        <v>129</v>
      </c>
      <c r="B57" s="69">
        <v>44646.477719907401</v>
      </c>
      <c r="C57" s="70">
        <v>801.21136651631195</v>
      </c>
      <c r="D57" s="70">
        <v>77.0651062034202</v>
      </c>
      <c r="E57" s="64">
        <v>995.05465391639996</v>
      </c>
    </row>
    <row xmlns:x14ac="http://schemas.microsoft.com/office/spreadsheetml/2009/9/ac" r="58" x14ac:dyDescent="0.25">
      <c r="A58" s="63" t="s">
        <v>129</v>
      </c>
      <c r="B58" s="67">
        <v>43994.475833333301</v>
      </c>
      <c r="C58" s="68">
        <v>2194.3902925285502</v>
      </c>
      <c r="D58" s="68">
        <v>177.57522614599699</v>
      </c>
      <c r="E58" s="64">
        <v>781.87017115027299</v>
      </c>
    </row>
    <row xmlns:x14ac="http://schemas.microsoft.com/office/spreadsheetml/2009/9/ac" r="59" x14ac:dyDescent="0.25">
      <c r="A59" s="64" t="s">
        <v>129</v>
      </c>
      <c r="B59" s="69">
        <v>44591.477835648097</v>
      </c>
      <c r="C59" s="70">
        <v>1078.4055795016</v>
      </c>
      <c r="D59" s="70">
        <v>88.451634030460596</v>
      </c>
      <c r="E59" s="64">
        <v>390.52703387908502</v>
      </c>
    </row>
    <row xmlns:x14ac="http://schemas.microsoft.com/office/spreadsheetml/2009/9/ac" r="60" x14ac:dyDescent="0.25">
      <c r="A60" s="63" t="s">
        <v>129</v>
      </c>
      <c r="B60" s="67">
        <v>44310.4777314815</v>
      </c>
      <c r="C60" s="68">
        <v>882.47797706013898</v>
      </c>
      <c r="D60" s="68">
        <v>70.404908611545494</v>
      </c>
      <c r="E60" s="64">
        <v>368.679878336</v>
      </c>
    </row>
    <row xmlns:x14ac="http://schemas.microsoft.com/office/spreadsheetml/2009/9/ac" r="61" x14ac:dyDescent="0.25">
      <c r="A61" s="64" t="s">
        <v>129</v>
      </c>
      <c r="B61" s="69">
        <v>44536.4785416667</v>
      </c>
      <c r="C61" s="70">
        <v>1901.0975095474901</v>
      </c>
      <c r="D61" s="70">
        <v>133.75251197364</v>
      </c>
      <c r="E61" s="64">
        <v>955.17481274600004</v>
      </c>
    </row>
    <row xmlns:x14ac="http://schemas.microsoft.com/office/spreadsheetml/2009/9/ac" r="62" x14ac:dyDescent="0.25">
      <c r="A62" s="64" t="s">
        <v>129</v>
      </c>
      <c r="B62" s="69">
        <v>45154.481520996902</v>
      </c>
      <c r="C62" s="70">
        <v>1856.5401611925299</v>
      </c>
      <c r="D62" s="70">
        <v>183.551070733063</v>
      </c>
      <c r="E62" s="64">
        <v>371.72348313869998</v>
      </c>
    </row>
    <row xmlns:x14ac="http://schemas.microsoft.com/office/spreadsheetml/2009/9/ac" r="63" x14ac:dyDescent="0.25">
      <c r="A63" s="63" t="s">
        <v>129</v>
      </c>
      <c r="B63" s="67">
        <v>44769.475592004899</v>
      </c>
      <c r="C63" s="68">
        <v>1028.11965968155</v>
      </c>
      <c r="D63" s="68">
        <v>84.949441441112896</v>
      </c>
      <c r="E63" s="64">
        <v>1207.281451992</v>
      </c>
    </row>
    <row xmlns:x14ac="http://schemas.microsoft.com/office/spreadsheetml/2009/9/ac" r="64" x14ac:dyDescent="0.25">
      <c r="A64" s="64" t="s">
        <v>129</v>
      </c>
      <c r="B64" s="69">
        <v>44989.479572756398</v>
      </c>
      <c r="C64" s="70">
        <v>711.25615531214203</v>
      </c>
      <c r="D64" s="70">
        <v>62.610744799352197</v>
      </c>
      <c r="E64" s="64">
        <v>1183.1095145946999</v>
      </c>
    </row>
    <row xmlns:x14ac="http://schemas.microsoft.com/office/spreadsheetml/2009/9/ac" r="65" x14ac:dyDescent="0.25">
      <c r="A65" s="63" t="s">
        <v>129</v>
      </c>
      <c r="B65" s="67">
        <v>44934.478792083399</v>
      </c>
      <c r="C65" s="68">
        <v>1758.4272041208401</v>
      </c>
      <c r="D65" s="68">
        <v>136.47266321096299</v>
      </c>
      <c r="E65" s="64">
        <v>624.14310111999998</v>
      </c>
    </row>
    <row xmlns:x14ac="http://schemas.microsoft.com/office/spreadsheetml/2009/9/ac" r="66" x14ac:dyDescent="0.25">
      <c r="A66" s="64" t="s">
        <v>133</v>
      </c>
      <c r="B66" s="69">
        <v>44853.470752314803</v>
      </c>
      <c r="C66" s="70">
        <v>812.98365675663501</v>
      </c>
      <c r="D66" s="70">
        <v>83.675209841377793</v>
      </c>
      <c r="E66" s="64">
        <v>1763.3131228328</v>
      </c>
    </row>
    <row xmlns:x14ac="http://schemas.microsoft.com/office/spreadsheetml/2009/9/ac" r="67" x14ac:dyDescent="0.25">
      <c r="A67" s="63" t="s">
        <v>133</v>
      </c>
      <c r="B67" s="67">
        <v>44023.476180555597</v>
      </c>
      <c r="C67" s="68">
        <v>1167.4412775621399</v>
      </c>
      <c r="D67" s="68">
        <v>113.32347439675701</v>
      </c>
      <c r="E67" s="64">
        <v>565.986511387733</v>
      </c>
    </row>
    <row xmlns:x14ac="http://schemas.microsoft.com/office/spreadsheetml/2009/9/ac" r="68" x14ac:dyDescent="0.25">
      <c r="A68" s="64" t="s">
        <v>133</v>
      </c>
      <c r="B68" s="69">
        <v>44591.478101851899</v>
      </c>
      <c r="C68" s="70">
        <v>996.073617916383</v>
      </c>
      <c r="D68" s="70">
        <v>101.619665113034</v>
      </c>
      <c r="E68" s="64">
        <v>592.04690501879998</v>
      </c>
    </row>
    <row xmlns:x14ac="http://schemas.microsoft.com/office/spreadsheetml/2009/9/ac" r="69" x14ac:dyDescent="0.25">
      <c r="A69" s="63" t="s">
        <v>133</v>
      </c>
      <c r="B69" s="67">
        <v>43994.476053240702</v>
      </c>
      <c r="C69" s="68">
        <v>1649.8467379000699</v>
      </c>
      <c r="D69" s="68">
        <v>136.77209510264001</v>
      </c>
      <c r="E69" s="64">
        <v>1355.5880132872001</v>
      </c>
    </row>
    <row xmlns:x14ac="http://schemas.microsoft.com/office/spreadsheetml/2009/9/ac" r="70" x14ac:dyDescent="0.25">
      <c r="A70" s="64" t="s">
        <v>133</v>
      </c>
      <c r="B70" s="69">
        <v>44310.477997685201</v>
      </c>
      <c r="C70" s="70">
        <v>968.82995135124702</v>
      </c>
      <c r="D70" s="70">
        <v>70.103097245284005</v>
      </c>
      <c r="E70" s="64">
        <v>691.00261645800003</v>
      </c>
    </row>
    <row xmlns:x14ac="http://schemas.microsoft.com/office/spreadsheetml/2009/9/ac" r="71" x14ac:dyDescent="0.25">
      <c r="A71" s="64" t="s">
        <v>133</v>
      </c>
      <c r="B71" s="69">
        <v>45154.481782136398</v>
      </c>
      <c r="C71" s="70">
        <v>1142.0944609830501</v>
      </c>
      <c r="D71" s="70">
        <v>121.52710380076201</v>
      </c>
      <c r="E71" s="64">
        <v>2322.3989822982699</v>
      </c>
    </row>
    <row xmlns:x14ac="http://schemas.microsoft.com/office/spreadsheetml/2009/9/ac" r="72" x14ac:dyDescent="0.25">
      <c r="A72" s="63" t="s">
        <v>133</v>
      </c>
      <c r="B72" s="67">
        <v>44989.479833844402</v>
      </c>
      <c r="C72" s="68">
        <v>1067.6256085748701</v>
      </c>
      <c r="D72" s="68">
        <v>101.74692364401</v>
      </c>
      <c r="E72" s="64">
        <v>691.41387354013295</v>
      </c>
    </row>
    <row xmlns:x14ac="http://schemas.microsoft.com/office/spreadsheetml/2009/9/ac" r="73" x14ac:dyDescent="0.25">
      <c r="A73" s="63" t="s">
        <v>136</v>
      </c>
      <c r="B73" s="67">
        <v>45163.454641203702</v>
      </c>
      <c r="C73" s="68">
        <v>1034.0874142197499</v>
      </c>
      <c r="D73" s="68">
        <v>114.147955291011</v>
      </c>
      <c r="E73" s="64">
        <v>2399.44315831733</v>
      </c>
    </row>
    <row xmlns:x14ac="http://schemas.microsoft.com/office/spreadsheetml/2009/9/ac" r="74" x14ac:dyDescent="0.25">
      <c r="A74" s="63" t="s">
        <v>136</v>
      </c>
      <c r="B74" s="67">
        <v>44215.460335648102</v>
      </c>
      <c r="C74" s="68">
        <v>619.02492359327005</v>
      </c>
      <c r="D74" s="68">
        <v>96.366682795392904</v>
      </c>
      <c r="E74" s="64">
        <v>931.73315906439996</v>
      </c>
    </row>
    <row xmlns:x14ac="http://schemas.microsoft.com/office/spreadsheetml/2009/9/ac" r="75" x14ac:dyDescent="0.25">
      <c r="A75" s="64" t="s">
        <v>136</v>
      </c>
      <c r="B75" s="69">
        <v>44502.460300925901</v>
      </c>
      <c r="C75" s="70">
        <v>385.42065253651401</v>
      </c>
      <c r="D75" s="70">
        <v>52.218970966700503</v>
      </c>
      <c r="E75" s="64">
        <v>1644.5943918327</v>
      </c>
    </row>
    <row xmlns:x14ac="http://schemas.microsoft.com/office/spreadsheetml/2009/9/ac" r="76" x14ac:dyDescent="0.25">
      <c r="A76" s="63" t="s">
        <v>136</v>
      </c>
      <c r="B76" s="67">
        <v>44528.461099537002</v>
      </c>
      <c r="C76" s="68">
        <v>328.96201007324402</v>
      </c>
      <c r="D76" s="68">
        <v>39.712723962106203</v>
      </c>
      <c r="E76" s="64">
        <v>1217.5144958592</v>
      </c>
    </row>
    <row xmlns:x14ac="http://schemas.microsoft.com/office/spreadsheetml/2009/9/ac" r="77" x14ac:dyDescent="0.25">
      <c r="A77" s="64" t="s">
        <v>307</v>
      </c>
      <c r="B77" s="69">
        <v>44831.479953703703</v>
      </c>
      <c r="C77" s="70">
        <v>1126.9766371726</v>
      </c>
      <c r="D77" s="70">
        <v>117.453032863272</v>
      </c>
      <c r="E77" s="64">
        <v>591.801965139</v>
      </c>
    </row>
    <row xmlns:x14ac="http://schemas.microsoft.com/office/spreadsheetml/2009/9/ac" r="78" x14ac:dyDescent="0.25">
      <c r="A78" s="64" t="s">
        <v>307</v>
      </c>
      <c r="B78" s="69">
        <v>44763.477737986999</v>
      </c>
      <c r="C78" s="70">
        <v>2772.6220639440198</v>
      </c>
      <c r="D78" s="70">
        <v>187.294780910377</v>
      </c>
      <c r="E78" s="64">
        <v>1783.17442074053</v>
      </c>
    </row>
    <row xmlns:x14ac="http://schemas.microsoft.com/office/spreadsheetml/2009/9/ac" r="79" x14ac:dyDescent="0.25">
      <c r="A79" s="64" t="s">
        <v>37</v>
      </c>
      <c r="B79" s="69">
        <v>43823.567164351902</v>
      </c>
      <c r="C79" s="70">
        <v>639.78376500584704</v>
      </c>
      <c r="D79" s="70">
        <v>102.08307141835</v>
      </c>
      <c r="E79" s="64">
        <v>1233.4945550543</v>
      </c>
    </row>
    <row xmlns:x14ac="http://schemas.microsoft.com/office/spreadsheetml/2009/9/ac" r="80" x14ac:dyDescent="0.25">
      <c r="A80" s="64" t="s">
        <v>37</v>
      </c>
      <c r="B80" s="69">
        <v>45121.487604166701</v>
      </c>
      <c r="C80" s="70">
        <v>1517.41957684918</v>
      </c>
      <c r="D80" s="70">
        <v>228.430096896881</v>
      </c>
      <c r="E80" s="64">
        <v>704.88254298000004</v>
      </c>
    </row>
    <row xmlns:x14ac="http://schemas.microsoft.com/office/spreadsheetml/2009/9/ac" r="81" x14ac:dyDescent="0.25">
      <c r="A81" s="63" t="s">
        <v>37</v>
      </c>
      <c r="B81" s="67">
        <v>44647.493912037004</v>
      </c>
      <c r="C81" s="68">
        <v>539.10801504490598</v>
      </c>
      <c r="D81" s="68">
        <v>52.585398567264001</v>
      </c>
      <c r="E81" s="64">
        <v>2185.8162717929999</v>
      </c>
    </row>
  </sheetData>
  <phoneticPr fontId="10" type="noConversion"/>
  <conditionalFormatting sqref="C2:E81">
    <cfRule type="cellIs" dxfId="49" priority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118"/>
  <sheetViews>
    <sheetView zoomScale="85" zoomScaleNormal="85" workbookViewId="0">
      <pane xSplit="1" topLeftCell="D1" activePane="topRight" state="frozen"/>
      <selection pane="topRight" activeCell="S2" sqref="S2:S4"/>
    </sheetView>
  </sheetViews>
  <sheetFormatPr xmlns:x14ac="http://schemas.microsoft.com/office/spreadsheetml/2009/9/ac" defaultColWidth="9" defaultRowHeight="15" x14ac:dyDescent="0.25"/>
  <cols>
    <col min="1" max="1" width="5.7109375" customWidth="true"/>
    <col min="2" max="2" width="55.85546875" customWidth="true"/>
    <col min="3" max="3" width="38.140625" customWidth="true"/>
    <col min="4" max="4" width="29.140625" customWidth="true"/>
    <col min="5" max="5" width="10.7109375" customWidth="true"/>
    <col min="6" max="6" width="12.42578125" customWidth="true"/>
    <col min="7" max="7" width="8.42578125" customWidth="true"/>
    <col min="8" max="8" width="9.140625" customWidth="true"/>
    <col min="9" max="9" width="15.7109375" customWidth="true"/>
    <col min="10" max="10" width="15.28515625" customWidth="true"/>
    <col min="11" max="11" width="5.7109375" customWidth="true"/>
    <col min="12" max="12" width="5.5703125" customWidth="true"/>
    <col min="13" max="13" width="18.7109375" customWidth="true"/>
    <col min="14" max="14" width="9.7109375" customWidth="true"/>
    <col min="15" max="15" width="10.85546875" customWidth="true"/>
    <col min="16" max="16" width="5.7109375" customWidth="true"/>
    <col min="17" max="18" width="9.42578125" style="8" customWidth="true"/>
    <col min="19" max="19" width="12.42578125" style="9" customWidth="true"/>
    <col min="20" max="20" width="11.7109375" style="9" customWidth="true"/>
    <col min="21" max="21" width="14.7109375" style="9" customWidth="true"/>
    <col min="22" max="22" width="11.7109375" style="9" customWidth="true"/>
    <col min="23" max="24" width="5.5703125" style="9" customWidth="true"/>
    <col min="25" max="25" width="6.140625" style="9" customWidth="true"/>
    <col min="26" max="26" width="98.28515625" customWidth="true"/>
    <col min="27" max="36" width="8.85546875" customWidth="true"/>
  </cols>
  <sheetData>
    <row xmlns:x14ac="http://schemas.microsoft.com/office/spreadsheetml/2009/9/ac" r="1" ht="18" customHeight="true" x14ac:dyDescent="0.25">
      <c r="A1" s="11" t="s">
        <v>0</v>
      </c>
      <c r="B1" s="12" t="s">
        <v>1</v>
      </c>
      <c r="C1" s="12" t="s">
        <v>2</v>
      </c>
      <c r="D1" s="5" t="s">
        <v>3</v>
      </c>
      <c r="E1" s="5" t="s">
        <v>4</v>
      </c>
      <c r="F1" s="5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5" t="s">
        <v>10</v>
      </c>
      <c r="L1" s="12" t="s">
        <v>11</v>
      </c>
      <c r="M1" s="12" t="s">
        <v>12</v>
      </c>
      <c r="N1" s="5" t="s">
        <v>13</v>
      </c>
      <c r="O1" s="12" t="s">
        <v>14</v>
      </c>
      <c r="P1" s="12" t="s">
        <v>15</v>
      </c>
      <c r="Q1" s="12" t="s">
        <v>16</v>
      </c>
      <c r="R1" s="12" t="s">
        <v>17</v>
      </c>
      <c r="S1" s="17" t="s">
        <v>18</v>
      </c>
      <c r="T1" s="18" t="s">
        <v>19</v>
      </c>
      <c r="U1" s="20" t="s">
        <v>20</v>
      </c>
      <c r="V1" s="18" t="s">
        <v>21</v>
      </c>
      <c r="W1" s="18" t="s">
        <v>22</v>
      </c>
      <c r="X1" s="18" t="s">
        <v>23</v>
      </c>
      <c r="Y1" s="20" t="s">
        <v>24</v>
      </c>
      <c r="Z1" s="19" t="s">
        <v>25</v>
      </c>
    </row>
    <row xmlns:x14ac="http://schemas.microsoft.com/office/spreadsheetml/2009/9/ac" r="2" x14ac:dyDescent="0.25">
      <c r="A2" s="13">
        <v>100</v>
      </c>
      <c r="B2" s="14" t="s">
        <v>558</v>
      </c>
      <c r="C2" s="14" t="s">
        <v>559</v>
      </c>
      <c r="D2" s="5" t="s">
        <v>336</v>
      </c>
      <c r="E2" s="14">
        <v>39.384399999999999</v>
      </c>
      <c r="F2" s="14">
        <v>-80.332499999999996</v>
      </c>
      <c r="G2" s="14" t="s">
        <v>76</v>
      </c>
      <c r="H2" s="14" t="s">
        <v>560</v>
      </c>
      <c r="I2" s="50">
        <v>45212.016354166699</v>
      </c>
      <c r="J2" s="50">
        <v>45211.683020833298</v>
      </c>
      <c r="K2" s="5" t="s">
        <v>338</v>
      </c>
      <c r="L2" s="16" t="s">
        <v>40</v>
      </c>
      <c r="M2" s="50">
        <v>45211.474687499998</v>
      </c>
      <c r="N2" s="5">
        <v>3944</v>
      </c>
      <c r="O2" s="16" t="s">
        <v>561</v>
      </c>
      <c r="P2" s="16" t="s">
        <v>562</v>
      </c>
      <c r="Q2" s="21">
        <v>229.9</v>
      </c>
      <c r="R2" s="21">
        <v>228.3</v>
      </c>
      <c r="S2" s="5">
        <v>208.00536508546699</v>
      </c>
      <c r="T2" s="5">
        <v>153.530798787603</v>
      </c>
      <c r="U2" s="14">
        <v>0.26189019824311099</v>
      </c>
      <c r="V2" s="5">
        <v>24.509191022998799</v>
      </c>
      <c r="W2" s="5">
        <v>0.54</v>
      </c>
      <c r="X2" s="5">
        <v>1</v>
      </c>
      <c r="Y2" s="14">
        <v>1</v>
      </c>
      <c r="Z2" s="22" t="s">
        <v>484</v>
      </c>
    </row>
    <row xmlns:x14ac="http://schemas.microsoft.com/office/spreadsheetml/2009/9/ac" r="3" x14ac:dyDescent="0.25">
      <c r="A3" s="13">
        <v>62</v>
      </c>
      <c r="B3" s="14" t="s">
        <v>442</v>
      </c>
      <c r="C3" s="14" t="s">
        <v>443</v>
      </c>
      <c r="D3" s="5" t="s">
        <v>177</v>
      </c>
      <c r="E3" s="14">
        <v>35.297199999999997</v>
      </c>
      <c r="F3" s="14">
        <v>-101.7475</v>
      </c>
      <c r="G3" s="14" t="s">
        <v>76</v>
      </c>
      <c r="H3" s="14" t="s">
        <v>444</v>
      </c>
      <c r="I3" s="50">
        <v>44676.068460648101</v>
      </c>
      <c r="J3" s="50">
        <v>44675.735127314802</v>
      </c>
      <c r="K3" s="5" t="s">
        <v>55</v>
      </c>
      <c r="L3" s="16" t="s">
        <v>56</v>
      </c>
      <c r="M3" s="50">
        <v>44675.485127314802</v>
      </c>
      <c r="N3" s="5">
        <v>6193</v>
      </c>
      <c r="O3" s="16" t="s">
        <v>445</v>
      </c>
      <c r="P3" s="16" t="s">
        <v>446</v>
      </c>
      <c r="Q3" s="21">
        <v>296.2</v>
      </c>
      <c r="R3" s="21">
        <v>292.8</v>
      </c>
      <c r="S3" s="5">
        <v>266.75464884786697</v>
      </c>
      <c r="T3" s="5">
        <v>303.44794649020798</v>
      </c>
      <c r="U3" s="14">
        <v>0.137554482371055</v>
      </c>
      <c r="V3" s="5">
        <v>25.057862819855799</v>
      </c>
      <c r="W3" s="5">
        <v>6.93</v>
      </c>
      <c r="X3" s="5">
        <v>-1</v>
      </c>
      <c r="Y3" s="14">
        <v>1</v>
      </c>
      <c r="Z3" s="14"/>
    </row>
    <row xmlns:x14ac="http://schemas.microsoft.com/office/spreadsheetml/2009/9/ac" r="4" x14ac:dyDescent="0.25">
      <c r="A4" s="13">
        <v>96</v>
      </c>
      <c r="B4" s="14" t="s">
        <v>464</v>
      </c>
      <c r="C4" s="14" t="s">
        <v>465</v>
      </c>
      <c r="D4" s="5" t="s">
        <v>466</v>
      </c>
      <c r="E4" s="5">
        <v>34.4236</v>
      </c>
      <c r="F4" s="5">
        <v>-92.139200000000002</v>
      </c>
      <c r="G4" s="14" t="s">
        <v>76</v>
      </c>
      <c r="H4" s="14" t="s">
        <v>467</v>
      </c>
      <c r="I4" s="50">
        <v>45206.045821759297</v>
      </c>
      <c r="J4" s="50">
        <v>45205.712488425903</v>
      </c>
      <c r="K4" s="5" t="s">
        <v>468</v>
      </c>
      <c r="L4" s="16" t="s">
        <v>56</v>
      </c>
      <c r="M4" s="50">
        <v>45205.462488425903</v>
      </c>
      <c r="N4" s="5">
        <v>6009</v>
      </c>
      <c r="O4" s="16" t="s">
        <v>469</v>
      </c>
      <c r="P4" s="16" t="s">
        <v>91</v>
      </c>
      <c r="Q4" s="21">
        <v>320</v>
      </c>
      <c r="R4" s="21">
        <v>380.1</v>
      </c>
      <c r="S4" s="5">
        <v>294.84260037283298</v>
      </c>
      <c r="T4" s="5">
        <v>221.03132736519899</v>
      </c>
      <c r="U4" s="14">
        <v>0.250341276716114</v>
      </c>
      <c r="V4" s="5">
        <v>32.520014777024898</v>
      </c>
      <c r="W4" s="5">
        <v>2.39</v>
      </c>
      <c r="X4" s="5">
        <v>1</v>
      </c>
      <c r="Y4" s="14">
        <v>1</v>
      </c>
      <c r="Z4" s="14"/>
    </row>
    <row xmlns:x14ac="http://schemas.microsoft.com/office/spreadsheetml/2009/9/ac" r="5" x14ac:dyDescent="0.25">
      <c r="A5" s="13">
        <v>2</v>
      </c>
      <c r="B5" s="14" t="s">
        <v>485</v>
      </c>
      <c r="C5" s="14" t="s">
        <v>486</v>
      </c>
      <c r="D5" s="5" t="s">
        <v>75</v>
      </c>
      <c r="E5" s="14">
        <v>47.371037299999998</v>
      </c>
      <c r="F5" s="14">
        <v>-101.8356849</v>
      </c>
      <c r="G5" s="14" t="s">
        <v>152</v>
      </c>
      <c r="H5" s="14" t="s">
        <v>487</v>
      </c>
      <c r="I5" s="50">
        <v>44158.754143518498</v>
      </c>
      <c r="J5" s="50">
        <v>44158.754143518498</v>
      </c>
      <c r="K5" s="5" t="s">
        <v>78</v>
      </c>
      <c r="L5" s="16" t="s">
        <v>56</v>
      </c>
      <c r="M5" s="50">
        <v>44158.504143518498</v>
      </c>
      <c r="N5" s="5">
        <v>6469</v>
      </c>
      <c r="O5" s="16" t="s">
        <v>488</v>
      </c>
      <c r="P5" s="16" t="s">
        <v>489</v>
      </c>
      <c r="Q5" s="21">
        <v>372.7</v>
      </c>
      <c r="R5" s="21">
        <v>365.9</v>
      </c>
      <c r="S5" s="5">
        <v>337.59368124533302</v>
      </c>
      <c r="T5" s="5">
        <v>410.00502203196999</v>
      </c>
      <c r="U5" s="14">
        <v>0.214492583272064</v>
      </c>
      <c r="V5" s="5">
        <v>26.8152655073382</v>
      </c>
      <c r="W5" s="5">
        <v>7.79</v>
      </c>
      <c r="X5" s="5">
        <v>1</v>
      </c>
      <c r="Y5" s="14">
        <v>1</v>
      </c>
      <c r="Z5" s="14"/>
    </row>
    <row xmlns:x14ac="http://schemas.microsoft.com/office/spreadsheetml/2009/9/ac" r="6" x14ac:dyDescent="0.25">
      <c r="A6" s="13">
        <v>42</v>
      </c>
      <c r="B6" s="14" t="s">
        <v>520</v>
      </c>
      <c r="C6" s="14" t="s">
        <v>521</v>
      </c>
      <c r="D6" s="5" t="s">
        <v>136</v>
      </c>
      <c r="E6" s="5">
        <v>37.151699999999998</v>
      </c>
      <c r="F6" s="5">
        <v>-88.775000000000006</v>
      </c>
      <c r="G6" s="14" t="s">
        <v>152</v>
      </c>
      <c r="H6" s="14" t="s">
        <v>522</v>
      </c>
      <c r="I6" s="50">
        <v>44186.710462962998</v>
      </c>
      <c r="J6" s="50">
        <v>44186.710462962998</v>
      </c>
      <c r="K6" s="5" t="s">
        <v>39</v>
      </c>
      <c r="L6" s="16" t="s">
        <v>56</v>
      </c>
      <c r="M6" s="50">
        <v>44186.460462962998</v>
      </c>
      <c r="N6" s="5">
        <v>1379</v>
      </c>
      <c r="O6" s="16" t="s">
        <v>523</v>
      </c>
      <c r="P6" s="16" t="s">
        <v>304</v>
      </c>
      <c r="Q6" s="21">
        <v>386.9</v>
      </c>
      <c r="R6" s="21">
        <v>386.59899999999999</v>
      </c>
      <c r="S6" s="5">
        <v>350.97612277566299</v>
      </c>
      <c r="T6" s="5">
        <v>264.14388537767798</v>
      </c>
      <c r="U6" s="14">
        <v>0.247402121578185</v>
      </c>
      <c r="V6" s="5">
        <v>31.672944308035301</v>
      </c>
      <c r="W6" s="5">
        <v>5.55</v>
      </c>
      <c r="X6" s="5">
        <v>-1</v>
      </c>
      <c r="Y6" s="14">
        <v>1</v>
      </c>
      <c r="Z6" s="22" t="s">
        <v>188</v>
      </c>
    </row>
    <row xmlns:x14ac="http://schemas.microsoft.com/office/spreadsheetml/2009/9/ac" r="7" x14ac:dyDescent="0.25">
      <c r="A7" s="13">
        <v>4</v>
      </c>
      <c r="B7" s="14" t="s">
        <v>300</v>
      </c>
      <c r="C7" s="14" t="s">
        <v>301</v>
      </c>
      <c r="D7" s="5" t="s">
        <v>136</v>
      </c>
      <c r="E7" s="5">
        <v>37.151699999999998</v>
      </c>
      <c r="F7" s="5">
        <v>-88.775000000000006</v>
      </c>
      <c r="G7" s="14" t="s">
        <v>152</v>
      </c>
      <c r="H7" s="14" t="s">
        <v>302</v>
      </c>
      <c r="I7" s="50">
        <v>44528.711099537002</v>
      </c>
      <c r="J7" s="50">
        <v>44528.711099537002</v>
      </c>
      <c r="K7" s="5" t="s">
        <v>39</v>
      </c>
      <c r="L7" s="16" t="s">
        <v>56</v>
      </c>
      <c r="M7" s="50">
        <v>44528.461099537002</v>
      </c>
      <c r="N7" s="5">
        <v>1379</v>
      </c>
      <c r="O7" s="16" t="s">
        <v>303</v>
      </c>
      <c r="P7" s="16" t="s">
        <v>304</v>
      </c>
      <c r="Q7" s="21">
        <v>406.4</v>
      </c>
      <c r="R7" s="21">
        <v>406.4</v>
      </c>
      <c r="S7" s="5">
        <v>368.679878336</v>
      </c>
      <c r="T7" s="5">
        <v>699.95902150905101</v>
      </c>
      <c r="U7" s="14">
        <v>0.89855498669535905</v>
      </c>
      <c r="V7" s="5">
        <v>69.301592548266797</v>
      </c>
      <c r="W7" s="5">
        <v>2.91</v>
      </c>
      <c r="X7" s="5">
        <v>1</v>
      </c>
      <c r="Y7" s="14">
        <v>1</v>
      </c>
      <c r="Z7" s="22" t="s">
        <v>92</v>
      </c>
    </row>
    <row xmlns:x14ac="http://schemas.microsoft.com/office/spreadsheetml/2009/9/ac" r="8" x14ac:dyDescent="0.25">
      <c r="A8" s="13">
        <v>12</v>
      </c>
      <c r="B8" s="14" t="s">
        <v>311</v>
      </c>
      <c r="C8" s="14" t="s">
        <v>312</v>
      </c>
      <c r="D8" s="5" t="s">
        <v>37</v>
      </c>
      <c r="E8" s="5">
        <v>38.584699999999998</v>
      </c>
      <c r="F8" s="5">
        <v>-85.411699999999996</v>
      </c>
      <c r="G8" s="14" t="s">
        <v>152</v>
      </c>
      <c r="H8" s="14" t="s">
        <v>313</v>
      </c>
      <c r="I8" s="50">
        <v>44647.702245370398</v>
      </c>
      <c r="J8" s="50">
        <v>44647.702245370398</v>
      </c>
      <c r="K8" s="5" t="s">
        <v>39</v>
      </c>
      <c r="L8" s="16" t="s">
        <v>40</v>
      </c>
      <c r="M8" s="50">
        <v>44647.493912037004</v>
      </c>
      <c r="N8" s="5">
        <v>6071</v>
      </c>
      <c r="O8" s="16" t="s">
        <v>314</v>
      </c>
      <c r="P8" s="16" t="s">
        <v>80</v>
      </c>
      <c r="Q8" s="21">
        <v>412.9</v>
      </c>
      <c r="R8" s="21">
        <v>409.2</v>
      </c>
      <c r="S8" s="5">
        <v>371.72348313869998</v>
      </c>
      <c r="T8" s="5">
        <v>542.43760791619195</v>
      </c>
      <c r="U8" s="14">
        <v>0.45925030976262998</v>
      </c>
      <c r="V8" s="5">
        <v>49.696595606241303</v>
      </c>
      <c r="W8" s="5">
        <v>3.89</v>
      </c>
      <c r="X8" s="5">
        <v>1</v>
      </c>
      <c r="Y8" s="14">
        <v>1</v>
      </c>
      <c r="Z8" s="14"/>
    </row>
    <row xmlns:x14ac="http://schemas.microsoft.com/office/spreadsheetml/2009/9/ac" r="9" x14ac:dyDescent="0.25">
      <c r="A9" s="13">
        <v>65</v>
      </c>
      <c r="B9" s="14" t="s">
        <v>545</v>
      </c>
      <c r="C9" s="14" t="s">
        <v>546</v>
      </c>
      <c r="D9" s="14" t="s">
        <v>183</v>
      </c>
      <c r="E9" s="14">
        <v>39.174700000000001</v>
      </c>
      <c r="F9" s="14">
        <v>-111.02889999999999</v>
      </c>
      <c r="G9" s="14" t="s">
        <v>320</v>
      </c>
      <c r="H9" s="14" t="s">
        <v>547</v>
      </c>
      <c r="I9" s="50">
        <v>45100.775041104003</v>
      </c>
      <c r="J9" s="50">
        <v>45100.775041104003</v>
      </c>
      <c r="K9" s="5" t="s">
        <v>185</v>
      </c>
      <c r="L9" s="14" t="s">
        <v>32</v>
      </c>
      <c r="M9" s="50">
        <v>45100.483374437397</v>
      </c>
      <c r="N9" s="14">
        <v>6165</v>
      </c>
      <c r="O9" s="14" t="s">
        <v>548</v>
      </c>
      <c r="P9" s="16" t="s">
        <v>350</v>
      </c>
      <c r="Q9" s="14">
        <v>422.6</v>
      </c>
      <c r="R9" s="14">
        <v>419.8</v>
      </c>
      <c r="S9" s="5">
        <v>381.85220076079997</v>
      </c>
      <c r="T9" s="5">
        <v>392.37750421421703</v>
      </c>
      <c r="U9" s="14">
        <v>2.75638150898341E-2</v>
      </c>
      <c r="V9" s="5">
        <v>29.329374105468201</v>
      </c>
      <c r="W9" s="5">
        <v>7.96</v>
      </c>
      <c r="X9" s="5">
        <v>1</v>
      </c>
      <c r="Y9" s="14">
        <v>1</v>
      </c>
      <c r="Z9" s="22" t="s">
        <v>549</v>
      </c>
    </row>
    <row xmlns:x14ac="http://schemas.microsoft.com/office/spreadsheetml/2009/9/ac" r="10" x14ac:dyDescent="0.25">
      <c r="A10" s="13">
        <v>10</v>
      </c>
      <c r="B10" s="14" t="s">
        <v>480</v>
      </c>
      <c r="C10" s="14" t="s">
        <v>481</v>
      </c>
      <c r="D10" s="5" t="s">
        <v>136</v>
      </c>
      <c r="E10" s="5">
        <v>37.151699999999998</v>
      </c>
      <c r="F10" s="5">
        <v>-88.775000000000006</v>
      </c>
      <c r="G10" s="14" t="s">
        <v>152</v>
      </c>
      <c r="H10" s="14" t="s">
        <v>482</v>
      </c>
      <c r="I10" s="50">
        <v>44502.710300925901</v>
      </c>
      <c r="J10" s="50">
        <v>44502.710300925901</v>
      </c>
      <c r="K10" s="5" t="s">
        <v>39</v>
      </c>
      <c r="L10" s="16" t="s">
        <v>56</v>
      </c>
      <c r="M10" s="50">
        <v>44502.460300925901</v>
      </c>
      <c r="N10" s="5">
        <v>1379</v>
      </c>
      <c r="O10" s="16" t="s">
        <v>483</v>
      </c>
      <c r="P10" s="16" t="s">
        <v>242</v>
      </c>
      <c r="Q10" s="21">
        <v>430.399</v>
      </c>
      <c r="R10" s="21">
        <v>432.9</v>
      </c>
      <c r="S10" s="5">
        <v>390.52703387908502</v>
      </c>
      <c r="T10" s="5">
        <v>468.24010501837802</v>
      </c>
      <c r="U10" s="14">
        <v>0.19899536881575899</v>
      </c>
      <c r="V10" s="5">
        <v>53.043023218783702</v>
      </c>
      <c r="W10" s="5">
        <v>2.82</v>
      </c>
      <c r="X10" s="5">
        <v>-1</v>
      </c>
      <c r="Y10" s="14">
        <v>1</v>
      </c>
      <c r="Z10" s="22" t="s">
        <v>188</v>
      </c>
    </row>
    <row xmlns:x14ac="http://schemas.microsoft.com/office/spreadsheetml/2009/9/ac" r="11" x14ac:dyDescent="0.25">
      <c r="A11" s="13">
        <v>102</v>
      </c>
      <c r="B11" s="14" t="s">
        <v>315</v>
      </c>
      <c r="C11" s="14" t="s">
        <v>316</v>
      </c>
      <c r="D11" s="5" t="s">
        <v>28</v>
      </c>
      <c r="E11" s="14">
        <v>40.462699999999998</v>
      </c>
      <c r="F11" s="14">
        <v>-107.5912</v>
      </c>
      <c r="G11" s="14" t="s">
        <v>152</v>
      </c>
      <c r="H11" s="14" t="s">
        <v>159</v>
      </c>
      <c r="I11" s="50">
        <v>45206.757638888899</v>
      </c>
      <c r="J11" s="50">
        <v>45206.757638888899</v>
      </c>
      <c r="K11" s="5" t="s">
        <v>31</v>
      </c>
      <c r="L11" s="16" t="s">
        <v>32</v>
      </c>
      <c r="M11" s="50">
        <v>45206.465972222199</v>
      </c>
      <c r="N11" s="5">
        <v>6021</v>
      </c>
      <c r="O11" s="16" t="s">
        <v>160</v>
      </c>
      <c r="P11" s="16" t="s">
        <v>85</v>
      </c>
      <c r="Q11" s="21">
        <v>487.2</v>
      </c>
      <c r="R11" s="21">
        <v>518.1</v>
      </c>
      <c r="S11" s="5">
        <v>447.11960688009998</v>
      </c>
      <c r="T11" s="5">
        <v>397.61647638097298</v>
      </c>
      <c r="U11" s="14">
        <v>0.110715633439896</v>
      </c>
      <c r="V11" s="5">
        <v>59.3133053228145</v>
      </c>
      <c r="W11" s="5">
        <v>1.08</v>
      </c>
      <c r="X11" s="5">
        <v>1</v>
      </c>
      <c r="Y11" s="14">
        <v>1</v>
      </c>
      <c r="Z11" s="22" t="s">
        <v>317</v>
      </c>
    </row>
    <row xmlns:x14ac="http://schemas.microsoft.com/office/spreadsheetml/2009/9/ac" r="12" x14ac:dyDescent="0.25">
      <c r="A12" s="13">
        <v>54</v>
      </c>
      <c r="B12" s="14" t="s">
        <v>234</v>
      </c>
      <c r="C12" s="14" t="s">
        <v>235</v>
      </c>
      <c r="D12" s="5" t="s">
        <v>231</v>
      </c>
      <c r="E12" s="14">
        <v>42.110300000000002</v>
      </c>
      <c r="F12" s="14">
        <v>-104.8828</v>
      </c>
      <c r="G12" s="14" t="s">
        <v>152</v>
      </c>
      <c r="H12" s="14" t="s">
        <v>236</v>
      </c>
      <c r="I12" s="50">
        <v>44068.757534722201</v>
      </c>
      <c r="J12" s="50">
        <v>44068.757534722201</v>
      </c>
      <c r="K12" s="5" t="s">
        <v>64</v>
      </c>
      <c r="L12" s="16" t="s">
        <v>32</v>
      </c>
      <c r="M12" s="50">
        <v>44068.465868055602</v>
      </c>
      <c r="N12" s="5">
        <v>6204</v>
      </c>
      <c r="O12" s="16" t="s">
        <v>237</v>
      </c>
      <c r="P12" s="16" t="s">
        <v>102</v>
      </c>
      <c r="Q12" s="21">
        <v>520.29999999999995</v>
      </c>
      <c r="R12" s="21">
        <v>520.5</v>
      </c>
      <c r="S12" s="5">
        <v>472.038459713333</v>
      </c>
      <c r="T12" s="5">
        <v>357.65849828813703</v>
      </c>
      <c r="U12" s="14">
        <v>0.24231068268178499</v>
      </c>
      <c r="V12" s="5">
        <v>28.472391857162201</v>
      </c>
      <c r="W12" s="5">
        <v>5.0999999999999996</v>
      </c>
      <c r="X12" s="5">
        <v>-1</v>
      </c>
      <c r="Y12" s="14">
        <v>1</v>
      </c>
      <c r="Z12" s="14"/>
    </row>
    <row xmlns:x14ac="http://schemas.microsoft.com/office/spreadsheetml/2009/9/ac" r="13" x14ac:dyDescent="0.25">
      <c r="A13" s="13">
        <v>97</v>
      </c>
      <c r="B13" s="14" t="s">
        <v>421</v>
      </c>
      <c r="C13" s="14" t="s">
        <v>422</v>
      </c>
      <c r="D13" s="5" t="s">
        <v>75</v>
      </c>
      <c r="E13" s="14">
        <v>47.371037299999998</v>
      </c>
      <c r="F13" s="14">
        <v>-101.8356849</v>
      </c>
      <c r="G13" s="14" t="s">
        <v>76</v>
      </c>
      <c r="H13" s="14" t="s">
        <v>423</v>
      </c>
      <c r="I13" s="50">
        <v>44637.077025462997</v>
      </c>
      <c r="J13" s="50">
        <v>44636.743692129603</v>
      </c>
      <c r="K13" s="5" t="s">
        <v>78</v>
      </c>
      <c r="L13" s="16" t="s">
        <v>56</v>
      </c>
      <c r="M13" s="50">
        <v>44636.493692129603</v>
      </c>
      <c r="N13" s="5">
        <v>6469</v>
      </c>
      <c r="O13" s="16" t="s">
        <v>424</v>
      </c>
      <c r="P13" s="16" t="s">
        <v>425</v>
      </c>
      <c r="Q13" s="21">
        <v>560.6</v>
      </c>
      <c r="R13" s="21">
        <v>524.1</v>
      </c>
      <c r="S13" s="5">
        <v>480.97422940233298</v>
      </c>
      <c r="T13" s="5">
        <v>275.72756502180499</v>
      </c>
      <c r="U13" s="14">
        <v>0.426731104981594</v>
      </c>
      <c r="V13" s="5">
        <v>21.0238828217296</v>
      </c>
      <c r="W13" s="5">
        <v>9.3000000000000007</v>
      </c>
      <c r="X13" s="5">
        <v>1</v>
      </c>
      <c r="Y13" s="14">
        <v>1</v>
      </c>
      <c r="Z13" s="14"/>
    </row>
    <row xmlns:x14ac="http://schemas.microsoft.com/office/spreadsheetml/2009/9/ac" r="14" x14ac:dyDescent="0.25">
      <c r="A14" s="13">
        <v>83</v>
      </c>
      <c r="B14" s="14" t="s">
        <v>529</v>
      </c>
      <c r="C14" s="14" t="s">
        <v>530</v>
      </c>
      <c r="D14" s="5" t="s">
        <v>466</v>
      </c>
      <c r="E14" s="5">
        <v>34.4236</v>
      </c>
      <c r="F14" s="5">
        <v>-92.139200000000002</v>
      </c>
      <c r="G14" s="14" t="s">
        <v>152</v>
      </c>
      <c r="H14" s="14" t="s">
        <v>531</v>
      </c>
      <c r="I14" s="50">
        <v>45234.710902777799</v>
      </c>
      <c r="J14" s="50">
        <v>45234.710902777799</v>
      </c>
      <c r="K14" s="5" t="s">
        <v>468</v>
      </c>
      <c r="L14" s="16" t="s">
        <v>56</v>
      </c>
      <c r="M14" s="50">
        <v>45234.460902777799</v>
      </c>
      <c r="N14" s="5">
        <v>6009</v>
      </c>
      <c r="O14" s="16" t="s">
        <v>532</v>
      </c>
      <c r="P14" s="16" t="s">
        <v>304</v>
      </c>
      <c r="Q14" s="21">
        <v>537.29999999999995</v>
      </c>
      <c r="R14" s="21">
        <v>433.2</v>
      </c>
      <c r="S14" s="5">
        <v>482.70846423030002</v>
      </c>
      <c r="T14" s="5">
        <v>515.72890684117999</v>
      </c>
      <c r="U14" s="14">
        <v>6.8406595404397502E-2</v>
      </c>
      <c r="V14" s="5">
        <v>78.397795261529495</v>
      </c>
      <c r="W14" s="5">
        <v>1.28</v>
      </c>
      <c r="X14" s="5">
        <v>-1</v>
      </c>
      <c r="Y14" s="14">
        <v>1</v>
      </c>
      <c r="Z14" s="22" t="s">
        <v>533</v>
      </c>
    </row>
    <row xmlns:x14ac="http://schemas.microsoft.com/office/spreadsheetml/2009/9/ac" r="15" x14ac:dyDescent="0.25">
      <c r="A15" s="13">
        <v>21</v>
      </c>
      <c r="B15" s="14" t="s">
        <v>213</v>
      </c>
      <c r="C15" s="14" t="s">
        <v>214</v>
      </c>
      <c r="D15" s="14" t="s">
        <v>53</v>
      </c>
      <c r="E15" s="14">
        <v>29.309100000000001</v>
      </c>
      <c r="F15" s="14">
        <v>-98.320499999999996</v>
      </c>
      <c r="G15" s="14" t="s">
        <v>152</v>
      </c>
      <c r="H15" s="14" t="s">
        <v>215</v>
      </c>
      <c r="I15" s="50">
        <v>44133.731388888897</v>
      </c>
      <c r="J15" s="50">
        <v>44133.731388888897</v>
      </c>
      <c r="K15" s="5" t="s">
        <v>55</v>
      </c>
      <c r="L15" s="14" t="s">
        <v>56</v>
      </c>
      <c r="M15" s="50">
        <v>44133.481388888897</v>
      </c>
      <c r="N15" s="14">
        <v>7097</v>
      </c>
      <c r="O15" s="14" t="s">
        <v>216</v>
      </c>
      <c r="P15" s="16" t="s">
        <v>208</v>
      </c>
      <c r="Q15" s="14">
        <v>508.1</v>
      </c>
      <c r="R15" s="14">
        <v>564.9</v>
      </c>
      <c r="S15" s="5">
        <v>489.28101767160001</v>
      </c>
      <c r="T15" s="5">
        <v>413.97368612000002</v>
      </c>
      <c r="U15" s="14">
        <v>0.153914271822712</v>
      </c>
      <c r="V15" s="5">
        <v>32.441852716909303</v>
      </c>
      <c r="W15" s="5">
        <v>6.94</v>
      </c>
      <c r="X15" s="5">
        <v>-1</v>
      </c>
      <c r="Y15" s="14">
        <v>1</v>
      </c>
      <c r="Z15" s="22" t="s">
        <v>217</v>
      </c>
    </row>
    <row xmlns:x14ac="http://schemas.microsoft.com/office/spreadsheetml/2009/9/ac" r="16" x14ac:dyDescent="0.25">
      <c r="A16" s="13">
        <v>59</v>
      </c>
      <c r="B16" s="14" t="s">
        <v>87</v>
      </c>
      <c r="C16" s="14" t="s">
        <v>88</v>
      </c>
      <c r="D16" s="5" t="s">
        <v>45</v>
      </c>
      <c r="E16" s="14">
        <v>36.69</v>
      </c>
      <c r="F16" s="14">
        <v>-108.48139999999999</v>
      </c>
      <c r="G16" s="14" t="s">
        <v>76</v>
      </c>
      <c r="H16" s="14" t="s">
        <v>89</v>
      </c>
      <c r="I16" s="50">
        <v>44672.086921296301</v>
      </c>
      <c r="J16" s="50">
        <v>44671.753587963001</v>
      </c>
      <c r="K16" s="5" t="s">
        <v>48</v>
      </c>
      <c r="L16" s="16" t="s">
        <v>32</v>
      </c>
      <c r="M16" s="50">
        <v>44671.461921296301</v>
      </c>
      <c r="N16" s="5">
        <v>2442</v>
      </c>
      <c r="O16" s="16" t="s">
        <v>90</v>
      </c>
      <c r="P16" s="16" t="s">
        <v>91</v>
      </c>
      <c r="Q16" s="21">
        <v>539.29999999999995</v>
      </c>
      <c r="R16" s="21">
        <v>621.1</v>
      </c>
      <c r="S16" s="5">
        <v>495.42870625966702</v>
      </c>
      <c r="T16" s="5">
        <v>377.58161297513601</v>
      </c>
      <c r="U16" s="14">
        <v>0.237868924015808</v>
      </c>
      <c r="V16" s="5">
        <v>36.207013448184902</v>
      </c>
      <c r="W16" s="5">
        <v>3.21</v>
      </c>
      <c r="X16" s="5">
        <v>-1</v>
      </c>
      <c r="Y16" s="14">
        <v>1</v>
      </c>
      <c r="Z16" s="22" t="s">
        <v>92</v>
      </c>
    </row>
    <row xmlns:x14ac="http://schemas.microsoft.com/office/spreadsheetml/2009/9/ac" r="17" x14ac:dyDescent="0.25">
      <c r="A17" s="13">
        <v>1</v>
      </c>
      <c r="B17" s="14" t="s">
        <v>73</v>
      </c>
      <c r="C17" s="14" t="s">
        <v>74</v>
      </c>
      <c r="D17" s="5" t="s">
        <v>75</v>
      </c>
      <c r="E17" s="14">
        <v>47.371037299999998</v>
      </c>
      <c r="F17" s="14">
        <v>-101.8356849</v>
      </c>
      <c r="G17" s="14" t="s">
        <v>76</v>
      </c>
      <c r="H17" s="14" t="s">
        <v>77</v>
      </c>
      <c r="I17" s="50">
        <v>44732.077442129601</v>
      </c>
      <c r="J17" s="50">
        <v>44731.744108796302</v>
      </c>
      <c r="K17" s="5" t="s">
        <v>78</v>
      </c>
      <c r="L17" s="16" t="s">
        <v>56</v>
      </c>
      <c r="M17" s="50">
        <v>44731.494108796302</v>
      </c>
      <c r="N17" s="5">
        <v>6469</v>
      </c>
      <c r="O17" s="16" t="s">
        <v>79</v>
      </c>
      <c r="P17" s="16" t="s">
        <v>80</v>
      </c>
      <c r="Q17" s="21">
        <v>522.70000000000005</v>
      </c>
      <c r="R17" s="21">
        <v>565.6</v>
      </c>
      <c r="S17" s="5">
        <v>507.26595514209998</v>
      </c>
      <c r="T17" s="5">
        <v>662.738510177119</v>
      </c>
      <c r="U17" s="14">
        <v>0.30649120734204699</v>
      </c>
      <c r="V17" s="5">
        <v>53.976588334833998</v>
      </c>
      <c r="W17" s="5">
        <v>4.72</v>
      </c>
      <c r="X17" s="5">
        <v>1</v>
      </c>
      <c r="Y17" s="14">
        <v>1</v>
      </c>
      <c r="Z17" s="14"/>
    </row>
    <row xmlns:x14ac="http://schemas.microsoft.com/office/spreadsheetml/2009/9/ac" r="18" x14ac:dyDescent="0.25">
      <c r="A18" s="13">
        <v>99</v>
      </c>
      <c r="B18" s="14" t="s">
        <v>98</v>
      </c>
      <c r="C18" s="14" t="s">
        <v>99</v>
      </c>
      <c r="D18" s="5" t="s">
        <v>62</v>
      </c>
      <c r="E18" s="14">
        <v>41.7378</v>
      </c>
      <c r="F18" s="14">
        <v>-108.78749999999999</v>
      </c>
      <c r="G18" s="14" t="s">
        <v>76</v>
      </c>
      <c r="H18" s="14" t="s">
        <v>100</v>
      </c>
      <c r="I18" s="50">
        <v>44605.090347222198</v>
      </c>
      <c r="J18" s="50">
        <v>44604.757013888899</v>
      </c>
      <c r="K18" s="5" t="s">
        <v>64</v>
      </c>
      <c r="L18" s="16" t="s">
        <v>32</v>
      </c>
      <c r="M18" s="50">
        <v>44604.465347222198</v>
      </c>
      <c r="N18" s="5">
        <v>8066</v>
      </c>
      <c r="O18" s="16" t="s">
        <v>101</v>
      </c>
      <c r="P18" s="16" t="s">
        <v>102</v>
      </c>
      <c r="Q18" s="21">
        <v>580.1</v>
      </c>
      <c r="R18" s="21">
        <v>545</v>
      </c>
      <c r="S18" s="5">
        <v>520.95083694499999</v>
      </c>
      <c r="T18" s="5">
        <v>750.99821144122495</v>
      </c>
      <c r="U18" s="14">
        <v>0.441591332965864</v>
      </c>
      <c r="V18" s="5">
        <v>67.912772281328898</v>
      </c>
      <c r="W18" s="5">
        <v>4.34</v>
      </c>
      <c r="X18" s="5">
        <v>1</v>
      </c>
      <c r="Y18" s="14">
        <v>1</v>
      </c>
      <c r="Z18" s="22" t="s">
        <v>103</v>
      </c>
    </row>
    <row xmlns:x14ac="http://schemas.microsoft.com/office/spreadsheetml/2009/9/ac" r="19" x14ac:dyDescent="0.25">
      <c r="A19" s="13">
        <v>6</v>
      </c>
      <c r="B19" s="14" t="s">
        <v>341</v>
      </c>
      <c r="C19" s="14" t="s">
        <v>342</v>
      </c>
      <c r="D19" s="5" t="s">
        <v>336</v>
      </c>
      <c r="E19" s="14">
        <v>39.384399999999999</v>
      </c>
      <c r="F19" s="14">
        <v>-80.332499999999996</v>
      </c>
      <c r="G19" s="14" t="s">
        <v>320</v>
      </c>
      <c r="H19" s="14" t="s">
        <v>343</v>
      </c>
      <c r="I19" s="50">
        <v>45034.690598703703</v>
      </c>
      <c r="J19" s="50">
        <v>45034.690598703703</v>
      </c>
      <c r="K19" s="5" t="s">
        <v>338</v>
      </c>
      <c r="L19" s="16" t="s">
        <v>40</v>
      </c>
      <c r="M19" s="50">
        <v>45034.482265370403</v>
      </c>
      <c r="N19" s="5">
        <v>3944</v>
      </c>
      <c r="O19" s="16" t="s">
        <v>344</v>
      </c>
      <c r="P19" s="16" t="s">
        <v>345</v>
      </c>
      <c r="Q19" s="14">
        <v>631.6</v>
      </c>
      <c r="R19" s="14">
        <v>618</v>
      </c>
      <c r="S19" s="5">
        <v>565.986511387733</v>
      </c>
      <c r="T19" s="5">
        <v>545.68436542623704</v>
      </c>
      <c r="U19" s="14">
        <v>3.5870370676710499E-2</v>
      </c>
      <c r="V19" s="5">
        <v>39.377947727055499</v>
      </c>
      <c r="W19" s="5">
        <v>6.1</v>
      </c>
      <c r="X19" s="5">
        <v>1</v>
      </c>
      <c r="Y19" s="14">
        <v>1</v>
      </c>
      <c r="Z19" s="14"/>
    </row>
    <row xmlns:x14ac="http://schemas.microsoft.com/office/spreadsheetml/2009/9/ac" r="20" x14ac:dyDescent="0.25">
      <c r="A20" s="13">
        <v>67</v>
      </c>
      <c r="B20" s="14" t="s">
        <v>209</v>
      </c>
      <c r="C20" s="14" t="s">
        <v>210</v>
      </c>
      <c r="D20" s="14" t="s">
        <v>53</v>
      </c>
      <c r="E20" s="14">
        <v>29.309100000000001</v>
      </c>
      <c r="F20" s="14">
        <v>-98.320499999999996</v>
      </c>
      <c r="G20" s="14" t="s">
        <v>152</v>
      </c>
      <c r="H20" s="14" t="s">
        <v>211</v>
      </c>
      <c r="I20" s="50">
        <v>44669.731817129599</v>
      </c>
      <c r="J20" s="50">
        <v>44669.731817129599</v>
      </c>
      <c r="K20" s="5" t="s">
        <v>55</v>
      </c>
      <c r="L20" s="14" t="s">
        <v>56</v>
      </c>
      <c r="M20" s="50">
        <v>44669.481817129599</v>
      </c>
      <c r="N20" s="14">
        <v>7097</v>
      </c>
      <c r="O20" s="14" t="s">
        <v>212</v>
      </c>
      <c r="P20" s="16" t="s">
        <v>208</v>
      </c>
      <c r="Q20" s="14">
        <v>629.1</v>
      </c>
      <c r="R20" s="14">
        <v>628.9</v>
      </c>
      <c r="S20" s="5">
        <v>570.61012961259996</v>
      </c>
      <c r="T20" s="5">
        <v>630.86819155052694</v>
      </c>
      <c r="U20" s="14">
        <v>0.105602860536032</v>
      </c>
      <c r="V20" s="5">
        <v>51.0480703856365</v>
      </c>
      <c r="W20" s="5">
        <v>5.4</v>
      </c>
      <c r="X20" s="5">
        <v>1</v>
      </c>
      <c r="Y20" s="14">
        <v>1</v>
      </c>
      <c r="Z20" s="14"/>
    </row>
    <row xmlns:x14ac="http://schemas.microsoft.com/office/spreadsheetml/2009/9/ac" r="21" x14ac:dyDescent="0.25">
      <c r="A21" s="13">
        <v>93</v>
      </c>
      <c r="B21" s="14" t="s">
        <v>175</v>
      </c>
      <c r="C21" s="14" t="s">
        <v>176</v>
      </c>
      <c r="D21" s="5" t="s">
        <v>177</v>
      </c>
      <c r="E21" s="14">
        <v>35.297199999999997</v>
      </c>
      <c r="F21" s="14">
        <v>-101.7475</v>
      </c>
      <c r="G21" s="14" t="s">
        <v>152</v>
      </c>
      <c r="H21" s="14" t="s">
        <v>178</v>
      </c>
      <c r="I21" s="50">
        <v>44651.745925925898</v>
      </c>
      <c r="J21" s="50">
        <v>44651.745925925898</v>
      </c>
      <c r="K21" s="5" t="s">
        <v>55</v>
      </c>
      <c r="L21" s="16" t="s">
        <v>56</v>
      </c>
      <c r="M21" s="50">
        <v>44651.495925925898</v>
      </c>
      <c r="N21" s="5">
        <v>6193</v>
      </c>
      <c r="O21" s="16" t="s">
        <v>179</v>
      </c>
      <c r="P21" s="16" t="s">
        <v>180</v>
      </c>
      <c r="Q21" s="21">
        <v>641.9</v>
      </c>
      <c r="R21" s="21">
        <v>638.70000000000005</v>
      </c>
      <c r="S21" s="5">
        <v>579.70919255479998</v>
      </c>
      <c r="T21" s="5">
        <v>567.43885873526597</v>
      </c>
      <c r="U21" s="14">
        <v>2.1166360611702299E-2</v>
      </c>
      <c r="V21" s="5">
        <v>38.412272928521503</v>
      </c>
      <c r="W21" s="5">
        <v>5.3</v>
      </c>
      <c r="X21" s="5">
        <v>1</v>
      </c>
      <c r="Y21" s="14">
        <v>1</v>
      </c>
      <c r="Z21" s="14"/>
    </row>
    <row xmlns:x14ac="http://schemas.microsoft.com/office/spreadsheetml/2009/9/ac" r="22" x14ac:dyDescent="0.25">
      <c r="A22" s="13">
        <v>48</v>
      </c>
      <c r="B22" s="14" t="s">
        <v>391</v>
      </c>
      <c r="C22" s="14" t="s">
        <v>392</v>
      </c>
      <c r="D22" s="5" t="s">
        <v>129</v>
      </c>
      <c r="E22" s="5">
        <v>31.184999999999999</v>
      </c>
      <c r="F22" s="5">
        <v>-96.485299999999995</v>
      </c>
      <c r="G22" s="14" t="s">
        <v>320</v>
      </c>
      <c r="H22" s="14" t="s">
        <v>393</v>
      </c>
      <c r="I22" s="50">
        <v>44989.729572756398</v>
      </c>
      <c r="J22" s="50">
        <v>44989.729572756398</v>
      </c>
      <c r="K22" s="5" t="s">
        <v>55</v>
      </c>
      <c r="L22" s="16" t="s">
        <v>56</v>
      </c>
      <c r="M22" s="50">
        <v>44989.479572756398</v>
      </c>
      <c r="N22" s="5">
        <v>6180</v>
      </c>
      <c r="O22" s="16" t="s">
        <v>394</v>
      </c>
      <c r="P22" s="16" t="s">
        <v>395</v>
      </c>
      <c r="Q22" s="21">
        <v>650.4</v>
      </c>
      <c r="R22" s="21">
        <v>654.29999999999995</v>
      </c>
      <c r="S22" s="5">
        <v>591.801965139</v>
      </c>
      <c r="T22" s="5">
        <v>774.23577364213202</v>
      </c>
      <c r="U22" s="14">
        <v>0.30826833848090102</v>
      </c>
      <c r="V22" s="5">
        <v>63.893817942467102</v>
      </c>
      <c r="W22" s="5">
        <v>3.92</v>
      </c>
      <c r="X22" s="5">
        <v>1</v>
      </c>
      <c r="Y22" s="14">
        <v>1</v>
      </c>
      <c r="Z22" s="22" t="s">
        <v>396</v>
      </c>
    </row>
    <row xmlns:x14ac="http://schemas.microsoft.com/office/spreadsheetml/2009/9/ac" r="23" x14ac:dyDescent="0.25">
      <c r="A23" s="13">
        <v>11</v>
      </c>
      <c r="B23" s="14" t="s">
        <v>346</v>
      </c>
      <c r="C23" s="14" t="s">
        <v>347</v>
      </c>
      <c r="D23" s="14" t="s">
        <v>183</v>
      </c>
      <c r="E23" s="14">
        <v>39.174700000000001</v>
      </c>
      <c r="F23" s="14">
        <v>-111.02889999999999</v>
      </c>
      <c r="G23" s="14" t="s">
        <v>320</v>
      </c>
      <c r="H23" s="14" t="s">
        <v>348</v>
      </c>
      <c r="I23" s="50">
        <v>45155.7756003943</v>
      </c>
      <c r="J23" s="50">
        <v>45155.7756003943</v>
      </c>
      <c r="K23" s="5" t="s">
        <v>185</v>
      </c>
      <c r="L23" s="14" t="s">
        <v>32</v>
      </c>
      <c r="M23" s="50">
        <v>45155.483933727599</v>
      </c>
      <c r="N23" s="14">
        <v>6165</v>
      </c>
      <c r="O23" s="14" t="s">
        <v>349</v>
      </c>
      <c r="P23" s="16" t="s">
        <v>350</v>
      </c>
      <c r="Q23" s="14">
        <v>654</v>
      </c>
      <c r="R23" s="14">
        <v>651.70000000000005</v>
      </c>
      <c r="S23" s="5">
        <v>592.04690501879998</v>
      </c>
      <c r="T23" s="5">
        <v>742.73887134233496</v>
      </c>
      <c r="U23" s="14">
        <v>0.25452707386207801</v>
      </c>
      <c r="V23" s="5">
        <v>55.951424039629302</v>
      </c>
      <c r="W23" s="5">
        <v>4.47</v>
      </c>
      <c r="X23" s="5">
        <v>-1</v>
      </c>
      <c r="Y23" s="14">
        <v>1</v>
      </c>
      <c r="Z23" s="14"/>
    </row>
    <row xmlns:x14ac="http://schemas.microsoft.com/office/spreadsheetml/2009/9/ac" r="24" x14ac:dyDescent="0.25">
      <c r="A24" s="13">
        <v>90</v>
      </c>
      <c r="B24" s="14" t="s">
        <v>189</v>
      </c>
      <c r="C24" s="14" t="s">
        <v>190</v>
      </c>
      <c r="D24" s="14" t="s">
        <v>183</v>
      </c>
      <c r="E24" s="14">
        <v>39.174700000000001</v>
      </c>
      <c r="F24" s="14">
        <v>-111.02889999999999</v>
      </c>
      <c r="G24" s="14" t="s">
        <v>152</v>
      </c>
      <c r="H24" s="14" t="s">
        <v>191</v>
      </c>
      <c r="I24" s="50">
        <v>44108.772638888899</v>
      </c>
      <c r="J24" s="50">
        <v>44108.772638888899</v>
      </c>
      <c r="K24" s="5" t="s">
        <v>185</v>
      </c>
      <c r="L24" s="14" t="s">
        <v>32</v>
      </c>
      <c r="M24" s="50">
        <v>44108.480972222198</v>
      </c>
      <c r="N24" s="14">
        <v>6165</v>
      </c>
      <c r="O24" s="14" t="s">
        <v>192</v>
      </c>
      <c r="P24" s="16" t="s">
        <v>187</v>
      </c>
      <c r="Q24" s="14">
        <v>656</v>
      </c>
      <c r="R24" s="14">
        <v>681.6</v>
      </c>
      <c r="S24" s="5">
        <v>607.49928509013296</v>
      </c>
      <c r="T24" s="5">
        <v>554.86554821841003</v>
      </c>
      <c r="U24" s="14">
        <v>8.6639998043642197E-2</v>
      </c>
      <c r="V24" s="5">
        <v>55.047868257208599</v>
      </c>
      <c r="W24" s="5">
        <v>2.96</v>
      </c>
      <c r="X24" s="5">
        <v>1</v>
      </c>
      <c r="Y24" s="14">
        <v>1</v>
      </c>
      <c r="Z24" s="22" t="s">
        <v>59</v>
      </c>
    </row>
    <row xmlns:x14ac="http://schemas.microsoft.com/office/spreadsheetml/2009/9/ac" r="25" x14ac:dyDescent="0.25">
      <c r="A25" s="13">
        <v>78</v>
      </c>
      <c r="B25" s="14" t="s">
        <v>329</v>
      </c>
      <c r="C25" s="14" t="s">
        <v>330</v>
      </c>
      <c r="D25" s="5" t="s">
        <v>170</v>
      </c>
      <c r="E25" s="14">
        <v>41.080800000000004</v>
      </c>
      <c r="F25" s="14">
        <v>-101.1408</v>
      </c>
      <c r="G25" s="14" t="s">
        <v>320</v>
      </c>
      <c r="H25" s="14" t="s">
        <v>331</v>
      </c>
      <c r="I25" s="50">
        <v>45101.750622500003</v>
      </c>
      <c r="J25" s="50">
        <v>45101.750622500003</v>
      </c>
      <c r="K25" s="5" t="s">
        <v>172</v>
      </c>
      <c r="L25" s="16" t="s">
        <v>56</v>
      </c>
      <c r="M25" s="50">
        <v>45101.500622500003</v>
      </c>
      <c r="N25" s="5">
        <v>6077</v>
      </c>
      <c r="O25" s="16" t="s">
        <v>332</v>
      </c>
      <c r="P25" s="16" t="s">
        <v>323</v>
      </c>
      <c r="Q25" s="14">
        <v>688</v>
      </c>
      <c r="R25" s="14">
        <v>687.2</v>
      </c>
      <c r="S25" s="5">
        <v>624.14310111999998</v>
      </c>
      <c r="T25" s="5">
        <v>409.23900203140198</v>
      </c>
      <c r="U25" s="14">
        <v>0.34431863254269901</v>
      </c>
      <c r="V25" s="5">
        <v>26.842422317006701</v>
      </c>
      <c r="W25" s="5">
        <v>6.31</v>
      </c>
      <c r="X25" s="5">
        <v>1</v>
      </c>
      <c r="Y25" s="14">
        <v>1</v>
      </c>
      <c r="Z25" s="14" t="s">
        <v>333</v>
      </c>
    </row>
    <row xmlns:x14ac="http://schemas.microsoft.com/office/spreadsheetml/2009/9/ac" r="26" x14ac:dyDescent="0.25">
      <c r="A26" s="13">
        <v>20</v>
      </c>
      <c r="B26" s="14" t="s">
        <v>113</v>
      </c>
      <c r="C26" s="14" t="s">
        <v>114</v>
      </c>
      <c r="D26" s="14" t="s">
        <v>115</v>
      </c>
      <c r="E26" s="14">
        <v>38.347189</v>
      </c>
      <c r="F26" s="14">
        <v>-94.646705900000001</v>
      </c>
      <c r="G26" s="14" t="s">
        <v>76</v>
      </c>
      <c r="H26" s="14" t="s">
        <v>116</v>
      </c>
      <c r="I26" s="50">
        <v>44854.052465277797</v>
      </c>
      <c r="J26" s="50">
        <v>44853.719131944403</v>
      </c>
      <c r="K26" s="5" t="s">
        <v>117</v>
      </c>
      <c r="L26" s="14" t="s">
        <v>56</v>
      </c>
      <c r="M26" s="50">
        <v>44853.469131944403</v>
      </c>
      <c r="N26" s="14">
        <v>1241</v>
      </c>
      <c r="O26" s="14" t="s">
        <v>118</v>
      </c>
      <c r="P26" s="16" t="s">
        <v>119</v>
      </c>
      <c r="Q26" s="14">
        <v>708.8</v>
      </c>
      <c r="R26" s="14">
        <v>713.2</v>
      </c>
      <c r="S26" s="5">
        <v>644.01044692599999</v>
      </c>
      <c r="T26" s="5">
        <v>525.527050883426</v>
      </c>
      <c r="U26" s="14">
        <v>0.183977444167436</v>
      </c>
      <c r="V26" s="5">
        <v>60.261678424193398</v>
      </c>
      <c r="W26" s="5">
        <v>2.3199999999999998</v>
      </c>
      <c r="X26" s="5">
        <v>-1</v>
      </c>
      <c r="Y26" s="14">
        <v>1</v>
      </c>
      <c r="Z26" s="22" t="s">
        <v>120</v>
      </c>
    </row>
    <row xmlns:x14ac="http://schemas.microsoft.com/office/spreadsheetml/2009/9/ac" r="27" x14ac:dyDescent="0.25">
      <c r="A27" s="13">
        <v>40</v>
      </c>
      <c r="B27" s="14" t="s">
        <v>586</v>
      </c>
      <c r="C27" s="14" t="s">
        <v>587</v>
      </c>
      <c r="D27" s="14" t="s">
        <v>183</v>
      </c>
      <c r="E27" s="14">
        <v>39.174700000000001</v>
      </c>
      <c r="F27" s="14">
        <v>-111.02889999999999</v>
      </c>
      <c r="G27" s="14" t="s">
        <v>320</v>
      </c>
      <c r="H27" s="14" t="s">
        <v>588</v>
      </c>
      <c r="I27" s="50">
        <v>45126.776510817297</v>
      </c>
      <c r="J27" s="50">
        <v>45126.776510817297</v>
      </c>
      <c r="K27" s="5" t="s">
        <v>185</v>
      </c>
      <c r="L27" s="14" t="s">
        <v>32</v>
      </c>
      <c r="M27" s="50">
        <v>45126.484844150698</v>
      </c>
      <c r="N27" s="14">
        <v>6165</v>
      </c>
      <c r="O27" s="14" t="s">
        <v>589</v>
      </c>
      <c r="P27" s="16" t="s">
        <v>446</v>
      </c>
      <c r="Q27" s="14">
        <v>656.41200000000003</v>
      </c>
      <c r="R27" s="14">
        <v>749.55200000000002</v>
      </c>
      <c r="S27" s="5">
        <v>649.000567785827</v>
      </c>
      <c r="T27" s="5">
        <v>673.35661927209105</v>
      </c>
      <c r="U27" s="14">
        <v>3.7528551892270799E-2</v>
      </c>
      <c r="V27" s="5">
        <v>63.872949035084702</v>
      </c>
      <c r="W27" s="5">
        <v>2.81</v>
      </c>
      <c r="X27" s="5">
        <v>1</v>
      </c>
      <c r="Y27" s="14">
        <v>1</v>
      </c>
      <c r="Z27" s="22" t="s">
        <v>590</v>
      </c>
    </row>
    <row xmlns:x14ac="http://schemas.microsoft.com/office/spreadsheetml/2009/9/ac" r="28" x14ac:dyDescent="0.25">
      <c r="A28" s="13">
        <v>37</v>
      </c>
      <c r="B28" s="14" t="s">
        <v>580</v>
      </c>
      <c r="C28" s="14" t="s">
        <v>581</v>
      </c>
      <c r="D28" s="5" t="s">
        <v>28</v>
      </c>
      <c r="E28" s="14">
        <v>40.462699999999998</v>
      </c>
      <c r="F28" s="14">
        <v>-107.5912</v>
      </c>
      <c r="G28" s="14" t="s">
        <v>320</v>
      </c>
      <c r="H28" s="14" t="s">
        <v>582</v>
      </c>
      <c r="I28" s="50">
        <v>45219.768343020798</v>
      </c>
      <c r="J28" s="50">
        <v>45219.768343020798</v>
      </c>
      <c r="K28" s="5" t="s">
        <v>31</v>
      </c>
      <c r="L28" s="16" t="s">
        <v>32</v>
      </c>
      <c r="M28" s="50">
        <v>45219.476676354199</v>
      </c>
      <c r="N28" s="5">
        <v>6021</v>
      </c>
      <c r="O28" s="16" t="s">
        <v>583</v>
      </c>
      <c r="P28" s="16" t="s">
        <v>584</v>
      </c>
      <c r="Q28" s="21">
        <v>729.3</v>
      </c>
      <c r="R28" s="21">
        <v>742.5</v>
      </c>
      <c r="S28" s="5">
        <v>666.79892759480003</v>
      </c>
      <c r="T28" s="5">
        <v>617.99145557019494</v>
      </c>
      <c r="U28" s="14">
        <v>7.3196686444380002E-2</v>
      </c>
      <c r="V28" s="5">
        <v>60.469315775175303</v>
      </c>
      <c r="W28" s="5">
        <v>2.72</v>
      </c>
      <c r="X28" s="5">
        <v>-1</v>
      </c>
      <c r="Y28" s="14">
        <v>1</v>
      </c>
      <c r="Z28" s="14" t="s">
        <v>585</v>
      </c>
    </row>
    <row xmlns:x14ac="http://schemas.microsoft.com/office/spreadsheetml/2009/9/ac" r="29" x14ac:dyDescent="0.25">
      <c r="A29" s="13">
        <v>39</v>
      </c>
      <c r="B29" s="14" t="s">
        <v>356</v>
      </c>
      <c r="C29" s="14" t="s">
        <v>357</v>
      </c>
      <c r="D29" s="14" t="s">
        <v>115</v>
      </c>
      <c r="E29" s="14">
        <v>38.347189</v>
      </c>
      <c r="F29" s="14">
        <v>-94.646705900000001</v>
      </c>
      <c r="G29" s="14" t="s">
        <v>320</v>
      </c>
      <c r="H29" s="14" t="s">
        <v>358</v>
      </c>
      <c r="I29" s="50">
        <v>44824.725359698197</v>
      </c>
      <c r="J29" s="50">
        <v>44824.725359698197</v>
      </c>
      <c r="K29" s="5" t="s">
        <v>117</v>
      </c>
      <c r="L29" s="14" t="s">
        <v>56</v>
      </c>
      <c r="M29" s="50">
        <v>44824.475359698197</v>
      </c>
      <c r="N29" s="14">
        <v>1241</v>
      </c>
      <c r="O29" s="14" t="s">
        <v>359</v>
      </c>
      <c r="P29" s="16" t="s">
        <v>222</v>
      </c>
      <c r="Q29" s="14">
        <v>759.1</v>
      </c>
      <c r="R29" s="14">
        <v>765.6</v>
      </c>
      <c r="S29" s="5">
        <v>691.00261645800003</v>
      </c>
      <c r="T29" s="5">
        <v>485.46795704213901</v>
      </c>
      <c r="U29" s="14">
        <v>0.29744411167269902</v>
      </c>
      <c r="V29" s="5">
        <v>41.022334247481098</v>
      </c>
      <c r="W29" s="5">
        <v>5.44</v>
      </c>
      <c r="X29" s="5">
        <v>-1</v>
      </c>
      <c r="Y29" s="14">
        <v>1</v>
      </c>
      <c r="Z29" s="22" t="s">
        <v>360</v>
      </c>
    </row>
    <row xmlns:x14ac="http://schemas.microsoft.com/office/spreadsheetml/2009/9/ac" r="30" x14ac:dyDescent="0.25">
      <c r="A30" s="13">
        <v>57</v>
      </c>
      <c r="B30" s="14" t="s">
        <v>369</v>
      </c>
      <c r="C30" s="14" t="s">
        <v>370</v>
      </c>
      <c r="D30" s="5" t="s">
        <v>231</v>
      </c>
      <c r="E30" s="5">
        <v>42.110300000000002</v>
      </c>
      <c r="F30" s="5">
        <v>-104.8828</v>
      </c>
      <c r="G30" s="14" t="s">
        <v>320</v>
      </c>
      <c r="H30" s="14" t="s">
        <v>371</v>
      </c>
      <c r="I30" s="50">
        <v>45199.761611215901</v>
      </c>
      <c r="J30" s="50">
        <v>45199.761611215901</v>
      </c>
      <c r="K30" s="5" t="s">
        <v>64</v>
      </c>
      <c r="L30" s="16" t="s">
        <v>32</v>
      </c>
      <c r="M30" s="50">
        <v>45199.469944549201</v>
      </c>
      <c r="N30" s="5">
        <v>6204</v>
      </c>
      <c r="O30" s="16" t="s">
        <v>372</v>
      </c>
      <c r="P30" s="16" t="s">
        <v>367</v>
      </c>
      <c r="Q30" s="21">
        <v>798.9</v>
      </c>
      <c r="R30" s="21">
        <v>661.1</v>
      </c>
      <c r="S30" s="5">
        <v>691.41387354013295</v>
      </c>
      <c r="T30" s="5">
        <v>737.99307697397296</v>
      </c>
      <c r="U30" s="14">
        <v>6.7368048597792399E-2</v>
      </c>
      <c r="V30" s="5">
        <v>59.1203461260477</v>
      </c>
      <c r="W30" s="5">
        <v>4.5999999999999996</v>
      </c>
      <c r="X30" s="5">
        <v>-1</v>
      </c>
      <c r="Y30" s="14">
        <v>1</v>
      </c>
      <c r="Z30" s="22" t="s">
        <v>188</v>
      </c>
    </row>
    <row xmlns:x14ac="http://schemas.microsoft.com/office/spreadsheetml/2009/9/ac" r="31" x14ac:dyDescent="0.25">
      <c r="A31" s="13">
        <v>15</v>
      </c>
      <c r="B31" s="14" t="s">
        <v>567</v>
      </c>
      <c r="C31" s="14" t="s">
        <v>568</v>
      </c>
      <c r="D31" s="5" t="s">
        <v>493</v>
      </c>
      <c r="E31" s="14">
        <v>36.315600000000003</v>
      </c>
      <c r="F31" s="14">
        <v>-86.400599999999997</v>
      </c>
      <c r="G31" s="14" t="s">
        <v>152</v>
      </c>
      <c r="H31" s="14" t="s">
        <v>569</v>
      </c>
      <c r="I31" s="50">
        <v>44838.702465277798</v>
      </c>
      <c r="J31" s="50">
        <v>44838.702465277798</v>
      </c>
      <c r="K31" s="5" t="s">
        <v>494</v>
      </c>
      <c r="L31" s="16" t="s">
        <v>56</v>
      </c>
      <c r="M31" s="50">
        <v>44838.452465277798</v>
      </c>
      <c r="N31" s="5">
        <v>3403</v>
      </c>
      <c r="O31" s="16" t="s">
        <v>570</v>
      </c>
      <c r="P31" s="16" t="s">
        <v>495</v>
      </c>
      <c r="Q31" s="21">
        <v>758.6</v>
      </c>
      <c r="R31" s="21">
        <v>764.3</v>
      </c>
      <c r="S31" s="5">
        <v>692.58565382929999</v>
      </c>
      <c r="T31" s="5">
        <v>638.27998830203296</v>
      </c>
      <c r="U31" s="14">
        <v>7.8410035245477197E-2</v>
      </c>
      <c r="V31" s="5">
        <v>93.983311178985005</v>
      </c>
      <c r="W31" s="5">
        <v>1.66</v>
      </c>
      <c r="X31" s="5">
        <v>1</v>
      </c>
      <c r="Y31" s="14">
        <v>1</v>
      </c>
      <c r="Z31" s="22" t="s">
        <v>571</v>
      </c>
    </row>
    <row xmlns:x14ac="http://schemas.microsoft.com/office/spreadsheetml/2009/9/ac" r="32" x14ac:dyDescent="0.25">
      <c r="A32" s="13">
        <v>7</v>
      </c>
      <c r="B32" s="14" t="s">
        <v>404</v>
      </c>
      <c r="C32" s="14" t="s">
        <v>405</v>
      </c>
      <c r="D32" s="5" t="s">
        <v>133</v>
      </c>
      <c r="E32" s="5">
        <v>29.917200000000001</v>
      </c>
      <c r="F32" s="5">
        <v>-96.750600000000006</v>
      </c>
      <c r="G32" s="14" t="s">
        <v>320</v>
      </c>
      <c r="H32" s="14" t="s">
        <v>393</v>
      </c>
      <c r="I32" s="50">
        <v>44989.729833844402</v>
      </c>
      <c r="J32" s="50">
        <v>44989.729833844402</v>
      </c>
      <c r="K32" s="5" t="s">
        <v>55</v>
      </c>
      <c r="L32" s="16" t="s">
        <v>56</v>
      </c>
      <c r="M32" s="50">
        <v>44989.479833844402</v>
      </c>
      <c r="N32" s="5">
        <v>6179</v>
      </c>
      <c r="O32" s="16" t="s">
        <v>394</v>
      </c>
      <c r="P32" s="16" t="s">
        <v>395</v>
      </c>
      <c r="Q32" s="21">
        <v>672.8</v>
      </c>
      <c r="R32" s="21">
        <v>881.2</v>
      </c>
      <c r="S32" s="5">
        <v>704.88254298000004</v>
      </c>
      <c r="T32" s="5">
        <v>1097.4718762217799</v>
      </c>
      <c r="U32" s="14">
        <v>0.55695709469843302</v>
      </c>
      <c r="V32" s="5">
        <v>109.302158743099</v>
      </c>
      <c r="W32" s="5">
        <v>2.62</v>
      </c>
      <c r="X32" s="5">
        <v>1</v>
      </c>
      <c r="Y32" s="14">
        <v>1</v>
      </c>
      <c r="Z32" s="14"/>
    </row>
    <row xmlns:x14ac="http://schemas.microsoft.com/office/spreadsheetml/2009/9/ac" r="33" x14ac:dyDescent="0.25">
      <c r="A33" s="13">
        <v>98</v>
      </c>
      <c r="B33" s="14" t="s">
        <v>452</v>
      </c>
      <c r="C33" s="14" t="s">
        <v>453</v>
      </c>
      <c r="D33" s="5" t="s">
        <v>136</v>
      </c>
      <c r="E33" s="5">
        <v>37.151699999999998</v>
      </c>
      <c r="F33" s="5">
        <v>-88.775000000000006</v>
      </c>
      <c r="G33" s="14" t="s">
        <v>76</v>
      </c>
      <c r="H33" s="14" t="s">
        <v>261</v>
      </c>
      <c r="I33" s="50">
        <v>44647.032268518502</v>
      </c>
      <c r="J33" s="50">
        <v>44646.698935185203</v>
      </c>
      <c r="K33" s="5" t="s">
        <v>39</v>
      </c>
      <c r="L33" s="16" t="s">
        <v>56</v>
      </c>
      <c r="M33" s="50">
        <v>44646.448935185203</v>
      </c>
      <c r="N33" s="5">
        <v>1379</v>
      </c>
      <c r="O33" s="16" t="s">
        <v>262</v>
      </c>
      <c r="P33" s="16" t="s">
        <v>454</v>
      </c>
      <c r="Q33" s="21">
        <v>811.40099999999995</v>
      </c>
      <c r="R33" s="21">
        <v>780.99800000000005</v>
      </c>
      <c r="S33" s="5">
        <v>714.94506635557104</v>
      </c>
      <c r="T33" s="5">
        <v>499.260777036457</v>
      </c>
      <c r="U33" s="14">
        <v>0.30167952681814197</v>
      </c>
      <c r="V33" s="5">
        <v>45.323107157916297</v>
      </c>
      <c r="W33" s="5">
        <v>5.86</v>
      </c>
      <c r="X33" s="5">
        <v>1</v>
      </c>
      <c r="Y33" s="14">
        <v>1</v>
      </c>
      <c r="Z33" s="22" t="s">
        <v>455</v>
      </c>
    </row>
    <row xmlns:x14ac="http://schemas.microsoft.com/office/spreadsheetml/2009/9/ac" r="34" x14ac:dyDescent="0.25">
      <c r="A34" s="13">
        <v>19</v>
      </c>
      <c r="B34" s="14" t="s">
        <v>146</v>
      </c>
      <c r="C34" s="14" t="s">
        <v>147</v>
      </c>
      <c r="D34" s="5" t="s">
        <v>28</v>
      </c>
      <c r="E34" s="14">
        <v>40.462699999999998</v>
      </c>
      <c r="F34" s="14">
        <v>-107.5912</v>
      </c>
      <c r="G34" s="14" t="s">
        <v>76</v>
      </c>
      <c r="H34" s="14" t="s">
        <v>148</v>
      </c>
      <c r="I34" s="50">
        <v>45196.092118055603</v>
      </c>
      <c r="J34" s="50">
        <v>45195.758784722202</v>
      </c>
      <c r="K34" s="5" t="s">
        <v>31</v>
      </c>
      <c r="L34" s="16" t="s">
        <v>32</v>
      </c>
      <c r="M34" s="50">
        <v>45195.467118055603</v>
      </c>
      <c r="N34" s="5">
        <v>6021</v>
      </c>
      <c r="O34" s="16" t="s">
        <v>149</v>
      </c>
      <c r="P34" s="16" t="s">
        <v>125</v>
      </c>
      <c r="Q34" s="21">
        <v>761.2</v>
      </c>
      <c r="R34" s="21">
        <v>909.1</v>
      </c>
      <c r="S34" s="5">
        <v>717.38354869720001</v>
      </c>
      <c r="T34" s="5">
        <v>924.35351921908898</v>
      </c>
      <c r="U34" s="14">
        <v>0.288506714292174</v>
      </c>
      <c r="V34" s="5">
        <v>88.605771011633294</v>
      </c>
      <c r="W34" s="5">
        <v>3.28</v>
      </c>
      <c r="X34" s="5">
        <v>-1</v>
      </c>
      <c r="Y34" s="14">
        <v>1</v>
      </c>
      <c r="Z34" s="14"/>
    </row>
    <row xmlns:x14ac="http://schemas.microsoft.com/office/spreadsheetml/2009/9/ac" r="35" x14ac:dyDescent="0.25">
      <c r="A35" s="13">
        <v>27</v>
      </c>
      <c r="B35" s="14" t="s">
        <v>259</v>
      </c>
      <c r="C35" s="14" t="s">
        <v>260</v>
      </c>
      <c r="D35" s="5" t="s">
        <v>129</v>
      </c>
      <c r="E35" s="5">
        <v>31.184999999999999</v>
      </c>
      <c r="F35" s="5">
        <v>-96.485299999999995</v>
      </c>
      <c r="G35" s="14" t="s">
        <v>152</v>
      </c>
      <c r="H35" s="14" t="s">
        <v>261</v>
      </c>
      <c r="I35" s="50">
        <v>44646.727719907401</v>
      </c>
      <c r="J35" s="50">
        <v>44646.727719907401</v>
      </c>
      <c r="K35" s="5" t="s">
        <v>55</v>
      </c>
      <c r="L35" s="16" t="s">
        <v>56</v>
      </c>
      <c r="M35" s="50">
        <v>44646.477719907401</v>
      </c>
      <c r="N35" s="5">
        <v>6180</v>
      </c>
      <c r="O35" s="16" t="s">
        <v>262</v>
      </c>
      <c r="P35" s="16" t="s">
        <v>263</v>
      </c>
      <c r="Q35" s="21">
        <v>767.3</v>
      </c>
      <c r="R35" s="21">
        <v>835.6</v>
      </c>
      <c r="S35" s="5">
        <v>723.96517398590004</v>
      </c>
      <c r="T35" s="5">
        <v>676.33659927820497</v>
      </c>
      <c r="U35" s="14">
        <v>6.5788488754879207E-2</v>
      </c>
      <c r="V35" s="5">
        <v>63.889022173638502</v>
      </c>
      <c r="W35" s="5">
        <v>3.34</v>
      </c>
      <c r="X35" s="5">
        <v>1</v>
      </c>
      <c r="Y35" s="14">
        <v>1</v>
      </c>
      <c r="Z35" s="14"/>
    </row>
    <row xmlns:x14ac="http://schemas.microsoft.com/office/spreadsheetml/2009/9/ac" r="36" x14ac:dyDescent="0.25">
      <c r="A36" s="13">
        <v>3</v>
      </c>
      <c r="B36" s="14" t="s">
        <v>426</v>
      </c>
      <c r="C36" s="14" t="s">
        <v>427</v>
      </c>
      <c r="D36" s="5" t="s">
        <v>75</v>
      </c>
      <c r="E36" s="14">
        <v>47.371037299999998</v>
      </c>
      <c r="F36" s="14">
        <v>-101.8356849</v>
      </c>
      <c r="G36" s="14" t="s">
        <v>76</v>
      </c>
      <c r="H36" s="14" t="s">
        <v>428</v>
      </c>
      <c r="I36" s="50">
        <v>44739.078784722202</v>
      </c>
      <c r="J36" s="50">
        <v>44738.745451388902</v>
      </c>
      <c r="K36" s="5" t="s">
        <v>78</v>
      </c>
      <c r="L36" s="16" t="s">
        <v>56</v>
      </c>
      <c r="M36" s="50">
        <v>44738.495451388902</v>
      </c>
      <c r="N36" s="5">
        <v>6469</v>
      </c>
      <c r="O36" s="16" t="s">
        <v>429</v>
      </c>
      <c r="P36" s="16" t="s">
        <v>430</v>
      </c>
      <c r="Q36" s="21">
        <v>667</v>
      </c>
      <c r="R36" s="21">
        <v>827.8</v>
      </c>
      <c r="S36" s="5">
        <v>733.94874204960001</v>
      </c>
      <c r="T36" s="5">
        <v>539.46263618801299</v>
      </c>
      <c r="U36" s="14">
        <v>0.264985951632632</v>
      </c>
      <c r="V36" s="5">
        <v>50.673270488453902</v>
      </c>
      <c r="W36" s="5">
        <v>6.42</v>
      </c>
      <c r="X36" s="5">
        <v>1</v>
      </c>
      <c r="Y36" s="14">
        <v>1</v>
      </c>
      <c r="Z36" s="22" t="s">
        <v>431</v>
      </c>
    </row>
    <row xmlns:x14ac="http://schemas.microsoft.com/office/spreadsheetml/2009/9/ac" r="37" x14ac:dyDescent="0.25">
      <c r="A37" s="13">
        <v>71</v>
      </c>
      <c r="B37" s="14" t="s">
        <v>81</v>
      </c>
      <c r="C37" s="14" t="s">
        <v>82</v>
      </c>
      <c r="D37" s="5" t="s">
        <v>28</v>
      </c>
      <c r="E37" s="14">
        <v>40.462699999999998</v>
      </c>
      <c r="F37" s="14">
        <v>-107.5912</v>
      </c>
      <c r="G37" s="14" t="s">
        <v>76</v>
      </c>
      <c r="H37" s="14" t="s">
        <v>83</v>
      </c>
      <c r="I37" s="50">
        <v>44853.090995370403</v>
      </c>
      <c r="J37" s="50">
        <v>44852.757662037002</v>
      </c>
      <c r="K37" s="5" t="s">
        <v>31</v>
      </c>
      <c r="L37" s="16" t="s">
        <v>32</v>
      </c>
      <c r="M37" s="50">
        <v>44852.465995370403</v>
      </c>
      <c r="N37" s="5">
        <v>6021</v>
      </c>
      <c r="O37" s="16" t="s">
        <v>84</v>
      </c>
      <c r="P37" s="16" t="s">
        <v>85</v>
      </c>
      <c r="Q37" s="21">
        <v>830.6</v>
      </c>
      <c r="R37" s="21">
        <v>831.6</v>
      </c>
      <c r="S37" s="5">
        <v>753.67396224633296</v>
      </c>
      <c r="T37" s="5">
        <v>671.59936542959201</v>
      </c>
      <c r="U37" s="14">
        <v>0.108899339672179</v>
      </c>
      <c r="V37" s="5">
        <v>99.312188752635606</v>
      </c>
      <c r="W37" s="5">
        <v>1.1399999999999999</v>
      </c>
      <c r="X37" s="5">
        <v>1</v>
      </c>
      <c r="Y37" s="14">
        <v>1</v>
      </c>
      <c r="Z37" s="22" t="s">
        <v>86</v>
      </c>
    </row>
    <row xmlns:x14ac="http://schemas.microsoft.com/office/spreadsheetml/2009/9/ac" r="38" x14ac:dyDescent="0.25">
      <c r="A38" s="13">
        <v>16</v>
      </c>
      <c r="B38" s="14" t="s">
        <v>295</v>
      </c>
      <c r="C38" s="14" t="s">
        <v>296</v>
      </c>
      <c r="D38" s="5" t="s">
        <v>136</v>
      </c>
      <c r="E38" s="14">
        <v>37.151699999999998</v>
      </c>
      <c r="F38" s="14">
        <v>-88.775000000000006</v>
      </c>
      <c r="G38" s="14" t="s">
        <v>152</v>
      </c>
      <c r="H38" s="14" t="s">
        <v>297</v>
      </c>
      <c r="I38" s="50">
        <v>44215.710335648102</v>
      </c>
      <c r="J38" s="50">
        <v>44215.710335648102</v>
      </c>
      <c r="K38" s="5" t="s">
        <v>39</v>
      </c>
      <c r="L38" s="16" t="s">
        <v>56</v>
      </c>
      <c r="M38" s="50">
        <v>44215.460335648102</v>
      </c>
      <c r="N38" s="5">
        <v>1379</v>
      </c>
      <c r="O38" s="16" t="s">
        <v>298</v>
      </c>
      <c r="P38" s="16" t="s">
        <v>242</v>
      </c>
      <c r="Q38" s="21">
        <v>868.50099999999998</v>
      </c>
      <c r="R38" s="21">
        <v>669.40099999999995</v>
      </c>
      <c r="S38" s="5">
        <v>781.87017115027299</v>
      </c>
      <c r="T38" s="5">
        <v>784.86230819877699</v>
      </c>
      <c r="U38" s="14">
        <v>3.8268975578157902E-3</v>
      </c>
      <c r="V38" s="5">
        <v>117.939756746101</v>
      </c>
      <c r="W38" s="5">
        <v>1.33</v>
      </c>
      <c r="X38" s="5">
        <v>-1</v>
      </c>
      <c r="Y38" s="14">
        <v>1</v>
      </c>
      <c r="Z38" s="22" t="s">
        <v>299</v>
      </c>
    </row>
    <row xmlns:x14ac="http://schemas.microsoft.com/office/spreadsheetml/2009/9/ac" r="39" x14ac:dyDescent="0.25">
      <c r="A39" s="13">
        <v>47</v>
      </c>
      <c r="B39" s="14" t="s">
        <v>555</v>
      </c>
      <c r="C39" s="14" t="s">
        <v>556</v>
      </c>
      <c r="D39" s="5" t="s">
        <v>136</v>
      </c>
      <c r="E39" s="5">
        <v>37.151699999999998</v>
      </c>
      <c r="F39" s="5">
        <v>-88.775000000000006</v>
      </c>
      <c r="G39" s="14" t="s">
        <v>320</v>
      </c>
      <c r="H39" s="14" t="s">
        <v>106</v>
      </c>
      <c r="I39" s="50">
        <v>45230.7134372867</v>
      </c>
      <c r="J39" s="50">
        <v>45230.7134372867</v>
      </c>
      <c r="K39" s="5" t="s">
        <v>39</v>
      </c>
      <c r="L39" s="16" t="s">
        <v>56</v>
      </c>
      <c r="M39" s="50">
        <v>45230.4634372867</v>
      </c>
      <c r="N39" s="5">
        <v>1379</v>
      </c>
      <c r="O39" s="16" t="s">
        <v>107</v>
      </c>
      <c r="P39" s="16" t="s">
        <v>557</v>
      </c>
      <c r="Q39" s="21">
        <v>879.1</v>
      </c>
      <c r="R39" s="21">
        <v>888.79899999999998</v>
      </c>
      <c r="S39" s="5">
        <v>798.53262982654701</v>
      </c>
      <c r="T39" s="5">
        <v>624.52547856471995</v>
      </c>
      <c r="U39" s="14">
        <v>0.217908629857271</v>
      </c>
      <c r="V39" s="5">
        <v>60.401039308274903</v>
      </c>
      <c r="W39" s="5">
        <v>3.57</v>
      </c>
      <c r="X39" s="5">
        <v>-1</v>
      </c>
      <c r="Y39" s="14">
        <v>1</v>
      </c>
      <c r="Z39" s="22" t="s">
        <v>455</v>
      </c>
    </row>
    <row xmlns:x14ac="http://schemas.microsoft.com/office/spreadsheetml/2009/9/ac" r="40" x14ac:dyDescent="0.25">
      <c r="A40" s="13">
        <v>28</v>
      </c>
      <c r="B40" s="14" t="s">
        <v>150</v>
      </c>
      <c r="C40" s="14" t="s">
        <v>151</v>
      </c>
      <c r="D40" s="5" t="s">
        <v>28</v>
      </c>
      <c r="E40" s="14">
        <v>40.462699999999998</v>
      </c>
      <c r="F40" s="14">
        <v>-107.5912</v>
      </c>
      <c r="G40" s="14" t="s">
        <v>152</v>
      </c>
      <c r="H40" s="14" t="s">
        <v>153</v>
      </c>
      <c r="I40" s="50">
        <v>45122.759722222203</v>
      </c>
      <c r="J40" s="50">
        <v>45122.759722222203</v>
      </c>
      <c r="K40" s="5" t="s">
        <v>31</v>
      </c>
      <c r="L40" s="16" t="s">
        <v>32</v>
      </c>
      <c r="M40" s="50">
        <v>45122.468055555597</v>
      </c>
      <c r="N40" s="5">
        <v>6021</v>
      </c>
      <c r="O40" s="16" t="s">
        <v>154</v>
      </c>
      <c r="P40" s="16" t="s">
        <v>155</v>
      </c>
      <c r="Q40" s="21">
        <v>892.4</v>
      </c>
      <c r="R40" s="21">
        <v>903.4</v>
      </c>
      <c r="S40" s="5">
        <v>811.90010280866704</v>
      </c>
      <c r="T40" s="5">
        <v>957.08583919162402</v>
      </c>
      <c r="U40" s="14">
        <v>0.178822167752788</v>
      </c>
      <c r="V40" s="5">
        <v>99.710061688801204</v>
      </c>
      <c r="W40" s="5">
        <v>2.5099999999999998</v>
      </c>
      <c r="X40" s="5">
        <v>-1</v>
      </c>
      <c r="Y40" s="14">
        <v>1</v>
      </c>
      <c r="Z40" s="14" t="s">
        <v>156</v>
      </c>
    </row>
    <row xmlns:x14ac="http://schemas.microsoft.com/office/spreadsheetml/2009/9/ac" r="41" x14ac:dyDescent="0.25">
      <c r="A41" s="13">
        <v>34</v>
      </c>
      <c r="B41" s="14" t="s">
        <v>274</v>
      </c>
      <c r="C41" s="14" t="s">
        <v>275</v>
      </c>
      <c r="D41" s="5" t="s">
        <v>129</v>
      </c>
      <c r="E41" s="5">
        <v>31.184999999999999</v>
      </c>
      <c r="F41" s="5">
        <v>-96.485299999999995</v>
      </c>
      <c r="G41" s="14" t="s">
        <v>152</v>
      </c>
      <c r="H41" s="14" t="s">
        <v>276</v>
      </c>
      <c r="I41" s="50">
        <v>44310.7277314815</v>
      </c>
      <c r="J41" s="50">
        <v>44310.7277314815</v>
      </c>
      <c r="K41" s="5" t="s">
        <v>55</v>
      </c>
      <c r="L41" s="16" t="s">
        <v>56</v>
      </c>
      <c r="M41" s="50">
        <v>44310.4777314815</v>
      </c>
      <c r="N41" s="5">
        <v>6180</v>
      </c>
      <c r="O41" s="16" t="s">
        <v>277</v>
      </c>
      <c r="P41" s="16" t="s">
        <v>263</v>
      </c>
      <c r="Q41" s="21">
        <v>893.6</v>
      </c>
      <c r="R41" s="21">
        <v>900.9</v>
      </c>
      <c r="S41" s="5">
        <v>813.64038553490002</v>
      </c>
      <c r="T41" s="5">
        <v>789.62224367718602</v>
      </c>
      <c r="U41" s="14">
        <v>2.9519358041604299E-2</v>
      </c>
      <c r="V41" s="5">
        <v>59.526794789850499</v>
      </c>
      <c r="W41" s="5">
        <v>5.75</v>
      </c>
      <c r="X41" s="5">
        <v>-1</v>
      </c>
      <c r="Y41" s="14">
        <v>1</v>
      </c>
      <c r="Z41" s="22" t="s">
        <v>278</v>
      </c>
    </row>
    <row xmlns:x14ac="http://schemas.microsoft.com/office/spreadsheetml/2009/9/ac" r="42" x14ac:dyDescent="0.25">
      <c r="A42" s="13">
        <v>32</v>
      </c>
      <c r="B42" s="14" t="s">
        <v>534</v>
      </c>
      <c r="C42" s="14" t="s">
        <v>535</v>
      </c>
      <c r="D42" s="5" t="s">
        <v>466</v>
      </c>
      <c r="E42" s="5">
        <v>34.4236</v>
      </c>
      <c r="F42" s="5">
        <v>-92.139200000000002</v>
      </c>
      <c r="G42" s="14" t="s">
        <v>152</v>
      </c>
      <c r="H42" s="14" t="s">
        <v>472</v>
      </c>
      <c r="I42" s="50">
        <v>44574.718368055597</v>
      </c>
      <c r="J42" s="50">
        <v>44574.718368055597</v>
      </c>
      <c r="K42" s="5" t="s">
        <v>468</v>
      </c>
      <c r="L42" s="16" t="s">
        <v>56</v>
      </c>
      <c r="M42" s="50">
        <v>44574.468368055597</v>
      </c>
      <c r="N42" s="5">
        <v>6009</v>
      </c>
      <c r="O42" s="16" t="s">
        <v>473</v>
      </c>
      <c r="P42" s="16" t="s">
        <v>155</v>
      </c>
      <c r="Q42" s="21">
        <v>901.3</v>
      </c>
      <c r="R42" s="21">
        <v>897.1</v>
      </c>
      <c r="S42" s="5">
        <v>816.75656511679995</v>
      </c>
      <c r="T42" s="5">
        <v>780.88221358098997</v>
      </c>
      <c r="U42" s="14">
        <v>4.39229423649381E-2</v>
      </c>
      <c r="V42" s="5">
        <v>81.046379336630807</v>
      </c>
      <c r="W42" s="5">
        <v>2.81</v>
      </c>
      <c r="X42" s="5">
        <v>-1</v>
      </c>
      <c r="Y42" s="14">
        <v>1</v>
      </c>
      <c r="Z42" s="22" t="s">
        <v>536</v>
      </c>
    </row>
    <row xmlns:x14ac="http://schemas.microsoft.com/office/spreadsheetml/2009/9/ac" r="43" x14ac:dyDescent="0.25">
      <c r="A43" s="13">
        <v>84</v>
      </c>
      <c r="B43" s="14" t="s">
        <v>617</v>
      </c>
      <c r="C43" s="14" t="s">
        <v>618</v>
      </c>
      <c r="D43" s="5" t="s">
        <v>183</v>
      </c>
      <c r="E43" s="14">
        <v>39.174700000000001</v>
      </c>
      <c r="F43" s="14">
        <v>-111.02889999999999</v>
      </c>
      <c r="G43" s="14" t="s">
        <v>76</v>
      </c>
      <c r="H43" s="14" t="s">
        <v>211</v>
      </c>
      <c r="I43" s="50">
        <v>44670.0958217593</v>
      </c>
      <c r="J43" s="50">
        <v>44669.762488425898</v>
      </c>
      <c r="K43" s="5" t="s">
        <v>185</v>
      </c>
      <c r="L43" s="16" t="s">
        <v>32</v>
      </c>
      <c r="M43" s="50">
        <v>44669.4708217593</v>
      </c>
      <c r="N43" s="5">
        <v>6165</v>
      </c>
      <c r="O43" s="16" t="s">
        <v>212</v>
      </c>
      <c r="P43" s="16" t="s">
        <v>130</v>
      </c>
      <c r="Q43" s="21">
        <v>909.6</v>
      </c>
      <c r="R43" s="21">
        <v>899.7</v>
      </c>
      <c r="S43" s="5">
        <v>822.63058630830005</v>
      </c>
      <c r="T43" s="5">
        <v>660.68099468967398</v>
      </c>
      <c r="U43" s="14">
        <v>0.19686794329567001</v>
      </c>
      <c r="V43" s="5">
        <v>60.2758227603168</v>
      </c>
      <c r="W43" s="5">
        <v>3.45</v>
      </c>
      <c r="X43" s="5">
        <v>1</v>
      </c>
      <c r="Y43" s="14">
        <v>1</v>
      </c>
      <c r="Z43" s="14"/>
    </row>
    <row xmlns:x14ac="http://schemas.microsoft.com/office/spreadsheetml/2009/9/ac" r="44" x14ac:dyDescent="0.25">
      <c r="A44" s="13">
        <v>86</v>
      </c>
      <c r="B44" s="14" t="s">
        <v>204</v>
      </c>
      <c r="C44" s="14" t="s">
        <v>205</v>
      </c>
      <c r="D44" s="14" t="s">
        <v>53</v>
      </c>
      <c r="E44" s="14">
        <v>29.309100000000001</v>
      </c>
      <c r="F44" s="14">
        <v>-98.320499999999996</v>
      </c>
      <c r="G44" s="14" t="s">
        <v>152</v>
      </c>
      <c r="H44" s="14" t="s">
        <v>206</v>
      </c>
      <c r="I44" s="50">
        <v>44104.731284722198</v>
      </c>
      <c r="J44" s="50">
        <v>44104.731284722198</v>
      </c>
      <c r="K44" s="5" t="s">
        <v>55</v>
      </c>
      <c r="L44" s="14" t="s">
        <v>56</v>
      </c>
      <c r="M44" s="50">
        <v>44104.481284722198</v>
      </c>
      <c r="N44" s="14">
        <v>7097</v>
      </c>
      <c r="O44" s="14" t="s">
        <v>207</v>
      </c>
      <c r="P44" s="16" t="s">
        <v>208</v>
      </c>
      <c r="Q44" s="14">
        <v>914.9</v>
      </c>
      <c r="R44" s="14">
        <v>958.2</v>
      </c>
      <c r="S44" s="5">
        <v>851.58792320910004</v>
      </c>
      <c r="T44" s="5">
        <v>1004.93303166209</v>
      </c>
      <c r="U44" s="14">
        <v>0.18006961380468001</v>
      </c>
      <c r="V44" s="5">
        <v>98.825723169878003</v>
      </c>
      <c r="W44" s="5">
        <v>2.76</v>
      </c>
      <c r="X44" s="5">
        <v>-1</v>
      </c>
      <c r="Y44" s="14">
        <v>1</v>
      </c>
      <c r="Z44" s="14"/>
    </row>
    <row xmlns:x14ac="http://schemas.microsoft.com/office/spreadsheetml/2009/9/ac" r="45" x14ac:dyDescent="0.25">
      <c r="A45" s="13">
        <v>75</v>
      </c>
      <c r="B45" s="14" t="s">
        <v>131</v>
      </c>
      <c r="C45" s="14" t="s">
        <v>132</v>
      </c>
      <c r="D45" s="5" t="s">
        <v>133</v>
      </c>
      <c r="E45" s="14">
        <v>29.917200000000001</v>
      </c>
      <c r="F45" s="14">
        <v>-96.750600000000006</v>
      </c>
      <c r="G45" s="14" t="s">
        <v>76</v>
      </c>
      <c r="H45" s="14" t="s">
        <v>116</v>
      </c>
      <c r="I45" s="50">
        <v>44854.054085648102</v>
      </c>
      <c r="J45" s="50">
        <v>44853.720752314803</v>
      </c>
      <c r="K45" s="5" t="s">
        <v>55</v>
      </c>
      <c r="L45" s="16" t="s">
        <v>56</v>
      </c>
      <c r="M45" s="50">
        <v>44853.470752314803</v>
      </c>
      <c r="N45" s="5">
        <v>6179</v>
      </c>
      <c r="O45" s="16" t="s">
        <v>118</v>
      </c>
      <c r="P45" s="16" t="s">
        <v>130</v>
      </c>
      <c r="Q45" s="21">
        <v>964.3</v>
      </c>
      <c r="R45" s="21">
        <v>979</v>
      </c>
      <c r="S45" s="5">
        <v>878.57666922409999</v>
      </c>
      <c r="T45" s="5">
        <v>648.31070103616003</v>
      </c>
      <c r="U45" s="14">
        <v>0.26208978254714499</v>
      </c>
      <c r="V45" s="5">
        <v>73.445429319544701</v>
      </c>
      <c r="W45" s="5">
        <v>2.25</v>
      </c>
      <c r="X45" s="5">
        <v>1</v>
      </c>
      <c r="Y45" s="14">
        <v>1</v>
      </c>
      <c r="Z45" s="14"/>
    </row>
    <row xmlns:x14ac="http://schemas.microsoft.com/office/spreadsheetml/2009/9/ac" r="46" x14ac:dyDescent="0.25">
      <c r="A46" s="13">
        <v>60</v>
      </c>
      <c r="B46" s="14" t="s">
        <v>378</v>
      </c>
      <c r="C46" s="14" t="s">
        <v>379</v>
      </c>
      <c r="D46" s="5" t="s">
        <v>68</v>
      </c>
      <c r="E46" s="5">
        <v>32.259700000000002</v>
      </c>
      <c r="F46" s="5">
        <v>-94.570300000000003</v>
      </c>
      <c r="G46" s="14" t="s">
        <v>320</v>
      </c>
      <c r="H46" s="14" t="s">
        <v>380</v>
      </c>
      <c r="I46" s="50">
        <v>45270.727184496202</v>
      </c>
      <c r="J46" s="50">
        <v>45270.727184496202</v>
      </c>
      <c r="K46" s="5" t="s">
        <v>55</v>
      </c>
      <c r="L46" s="16" t="s">
        <v>56</v>
      </c>
      <c r="M46" s="50">
        <v>45270.477184496202</v>
      </c>
      <c r="N46" s="5">
        <v>6146</v>
      </c>
      <c r="O46" s="16" t="s">
        <v>381</v>
      </c>
      <c r="P46" s="16" t="s">
        <v>263</v>
      </c>
      <c r="Q46" s="21">
        <v>1027.5999999999999</v>
      </c>
      <c r="R46" s="21">
        <v>1026.4000000000001</v>
      </c>
      <c r="S46" s="5">
        <v>931.73315906439996</v>
      </c>
      <c r="T46" s="5">
        <v>863.19058359536803</v>
      </c>
      <c r="U46" s="14">
        <v>7.3564598192318406E-2</v>
      </c>
      <c r="V46" s="5">
        <v>73.157909183117496</v>
      </c>
      <c r="W46" s="5">
        <v>4.3</v>
      </c>
      <c r="X46" s="5">
        <v>1</v>
      </c>
      <c r="Y46" s="14">
        <v>1</v>
      </c>
      <c r="Z46" s="22" t="s">
        <v>188</v>
      </c>
    </row>
    <row xmlns:x14ac="http://schemas.microsoft.com/office/spreadsheetml/2009/9/ac" r="47" x14ac:dyDescent="0.25">
      <c r="A47" s="13">
        <v>9</v>
      </c>
      <c r="B47" s="14" t="s">
        <v>199</v>
      </c>
      <c r="C47" s="14" t="s">
        <v>200</v>
      </c>
      <c r="D47" s="5" t="s">
        <v>53</v>
      </c>
      <c r="E47" s="14">
        <v>29.309100000000001</v>
      </c>
      <c r="F47" s="14">
        <v>-98.320499999999996</v>
      </c>
      <c r="G47" s="14" t="s">
        <v>152</v>
      </c>
      <c r="H47" s="14" t="s">
        <v>201</v>
      </c>
      <c r="I47" s="50">
        <v>44695.732824074097</v>
      </c>
      <c r="J47" s="50">
        <v>44695.732824074097</v>
      </c>
      <c r="K47" s="5" t="s">
        <v>55</v>
      </c>
      <c r="L47" s="16" t="s">
        <v>56</v>
      </c>
      <c r="M47" s="50">
        <v>44695.482824074097</v>
      </c>
      <c r="N47" s="5">
        <v>7097</v>
      </c>
      <c r="O47" s="16" t="s">
        <v>202</v>
      </c>
      <c r="P47" s="16" t="s">
        <v>203</v>
      </c>
      <c r="Q47" s="21">
        <v>1041</v>
      </c>
      <c r="R47" s="21">
        <v>1035.2</v>
      </c>
      <c r="S47" s="5">
        <v>941.31000596966703</v>
      </c>
      <c r="T47" s="5">
        <v>1540.2199395237899</v>
      </c>
      <c r="U47" s="14">
        <v>0.63625153217953001</v>
      </c>
      <c r="V47" s="5">
        <v>161.52623792394999</v>
      </c>
      <c r="W47" s="5">
        <v>2.4</v>
      </c>
      <c r="X47" s="5">
        <v>1</v>
      </c>
      <c r="Y47" s="14">
        <v>1</v>
      </c>
      <c r="Z47" s="14"/>
      <c r="AA47" s="9"/>
    </row>
    <row xmlns:x14ac="http://schemas.microsoft.com/office/spreadsheetml/2009/9/ac" r="48" x14ac:dyDescent="0.25">
      <c r="A48" s="13">
        <v>8</v>
      </c>
      <c r="B48" s="14" t="s">
        <v>229</v>
      </c>
      <c r="C48" s="14" t="s">
        <v>230</v>
      </c>
      <c r="D48" s="5" t="s">
        <v>231</v>
      </c>
      <c r="E48" s="5">
        <v>42.110300000000002</v>
      </c>
      <c r="F48" s="5">
        <v>-104.8828</v>
      </c>
      <c r="G48" s="14" t="s">
        <v>152</v>
      </c>
      <c r="H48" s="14" t="s">
        <v>232</v>
      </c>
      <c r="I48" s="50">
        <v>45102.753564814797</v>
      </c>
      <c r="J48" s="50">
        <v>45102.753564814797</v>
      </c>
      <c r="K48" s="5" t="s">
        <v>64</v>
      </c>
      <c r="L48" s="16" t="s">
        <v>32</v>
      </c>
      <c r="M48" s="50">
        <v>45102.461898148104</v>
      </c>
      <c r="N48" s="5">
        <v>6204</v>
      </c>
      <c r="O48" s="16" t="s">
        <v>233</v>
      </c>
      <c r="P48" s="16" t="s">
        <v>91</v>
      </c>
      <c r="Q48" s="21">
        <v>1043.4000000000001</v>
      </c>
      <c r="R48" s="21">
        <v>1114.7</v>
      </c>
      <c r="S48" s="5">
        <v>951.94674704616705</v>
      </c>
      <c r="T48" s="5">
        <v>331.61712464338501</v>
      </c>
      <c r="U48" s="14">
        <v>0.65164319782343605</v>
      </c>
      <c r="V48" s="5">
        <v>49.7586240193436</v>
      </c>
      <c r="W48" s="5">
        <v>0.89</v>
      </c>
      <c r="X48" s="5">
        <v>1</v>
      </c>
      <c r="Y48" s="14">
        <v>1</v>
      </c>
      <c r="Z48" s="22" t="s">
        <v>92</v>
      </c>
      <c r="AA48" s="9"/>
    </row>
    <row xmlns:x14ac="http://schemas.microsoft.com/office/spreadsheetml/2009/9/ac" r="49" x14ac:dyDescent="0.25">
      <c r="A49" s="13">
        <v>5</v>
      </c>
      <c r="B49" s="14" t="s">
        <v>305</v>
      </c>
      <c r="C49" s="14" t="s">
        <v>306</v>
      </c>
      <c r="D49" s="5" t="s">
        <v>307</v>
      </c>
      <c r="E49" s="5">
        <v>45.379199999999997</v>
      </c>
      <c r="F49" s="5">
        <v>-93.895799999999994</v>
      </c>
      <c r="G49" s="14" t="s">
        <v>152</v>
      </c>
      <c r="H49" s="14" t="s">
        <v>308</v>
      </c>
      <c r="I49" s="50">
        <v>44831.729953703703</v>
      </c>
      <c r="J49" s="50">
        <v>44831.729953703703</v>
      </c>
      <c r="K49" s="5" t="s">
        <v>309</v>
      </c>
      <c r="L49" s="16" t="s">
        <v>56</v>
      </c>
      <c r="M49" s="50">
        <v>44831.479953703703</v>
      </c>
      <c r="N49" s="5">
        <v>6090</v>
      </c>
      <c r="O49" s="16" t="s">
        <v>310</v>
      </c>
      <c r="P49" s="16" t="s">
        <v>197</v>
      </c>
      <c r="Q49" s="21">
        <v>1052.9000000000001</v>
      </c>
      <c r="R49" s="21">
        <v>1052.9000000000001</v>
      </c>
      <c r="S49" s="5">
        <v>955.17481274600004</v>
      </c>
      <c r="T49" s="5">
        <v>1375.5210393576201</v>
      </c>
      <c r="U49" s="14">
        <v>0.44007256159024799</v>
      </c>
      <c r="V49" s="5">
        <v>118.26134295088499</v>
      </c>
      <c r="W49" s="5">
        <v>3.5</v>
      </c>
      <c r="X49" s="5">
        <v>1</v>
      </c>
      <c r="Y49" s="14">
        <v>1</v>
      </c>
      <c r="Z49" s="22" t="s">
        <v>188</v>
      </c>
      <c r="AA49" s="9"/>
    </row>
    <row xmlns:x14ac="http://schemas.microsoft.com/office/spreadsheetml/2009/9/ac" r="50" x14ac:dyDescent="0.25">
      <c r="A50" s="13">
        <v>101</v>
      </c>
      <c r="B50" s="14" t="s">
        <v>35</v>
      </c>
      <c r="C50" s="14" t="s">
        <v>36</v>
      </c>
      <c r="D50" s="5" t="s">
        <v>37</v>
      </c>
      <c r="E50" s="5">
        <v>38.584699999999998</v>
      </c>
      <c r="F50" s="5">
        <v>-85.411699999999996</v>
      </c>
      <c r="G50" s="14" t="s">
        <v>29</v>
      </c>
      <c r="H50" s="14" t="s">
        <v>38</v>
      </c>
      <c r="I50" s="50">
        <v>43824.1088310185</v>
      </c>
      <c r="J50" s="50">
        <v>43823.775497685201</v>
      </c>
      <c r="K50" s="5" t="s">
        <v>39</v>
      </c>
      <c r="L50" s="16" t="s">
        <v>40</v>
      </c>
      <c r="M50" s="50">
        <v>43823.567164351902</v>
      </c>
      <c r="N50" s="5">
        <v>6071</v>
      </c>
      <c r="O50" s="16" t="s">
        <v>41</v>
      </c>
      <c r="P50" s="16" t="s">
        <v>42</v>
      </c>
      <c r="Q50" s="21">
        <v>1037.4000000000001</v>
      </c>
      <c r="R50" s="21">
        <v>1080.8</v>
      </c>
      <c r="S50" s="5">
        <v>964.73653990560001</v>
      </c>
      <c r="T50" s="5">
        <v>825.10963204045197</v>
      </c>
      <c r="U50" s="14">
        <v>0.144730609953688</v>
      </c>
      <c r="V50" s="5">
        <v>122.007012169755</v>
      </c>
      <c r="W50" s="5">
        <v>1</v>
      </c>
      <c r="X50" s="5">
        <v>-1</v>
      </c>
      <c r="Y50" s="14">
        <v>1</v>
      </c>
      <c r="Z50" s="14"/>
      <c r="AA50" s="9"/>
    </row>
    <row xmlns:x14ac="http://schemas.microsoft.com/office/spreadsheetml/2009/9/ac" r="51" x14ac:dyDescent="0.25">
      <c r="A51" s="13">
        <v>36</v>
      </c>
      <c r="B51" s="14" t="s">
        <v>293</v>
      </c>
      <c r="C51" s="14" t="s">
        <v>294</v>
      </c>
      <c r="D51" s="5" t="s">
        <v>133</v>
      </c>
      <c r="E51" s="5">
        <v>29.917200000000001</v>
      </c>
      <c r="F51" s="5">
        <v>-96.750600000000006</v>
      </c>
      <c r="G51" s="14" t="s">
        <v>152</v>
      </c>
      <c r="H51" s="14" t="s">
        <v>276</v>
      </c>
      <c r="I51" s="50">
        <v>44310.727997685201</v>
      </c>
      <c r="J51" s="50">
        <v>44310.727997685201</v>
      </c>
      <c r="K51" s="5" t="s">
        <v>55</v>
      </c>
      <c r="L51" s="16" t="s">
        <v>56</v>
      </c>
      <c r="M51" s="50">
        <v>44310.477997685201</v>
      </c>
      <c r="N51" s="5">
        <v>6179</v>
      </c>
      <c r="O51" s="16" t="s">
        <v>277</v>
      </c>
      <c r="P51" s="16" t="s">
        <v>273</v>
      </c>
      <c r="Q51" s="21">
        <v>1037.5</v>
      </c>
      <c r="R51" s="21">
        <v>1164.7</v>
      </c>
      <c r="S51" s="5">
        <v>995.05465391639996</v>
      </c>
      <c r="T51" s="5">
        <v>973.16052643346995</v>
      </c>
      <c r="U51" s="14">
        <v>2.20029396342784E-2</v>
      </c>
      <c r="V51" s="5">
        <v>67.227035914101506</v>
      </c>
      <c r="W51" s="5">
        <v>6.11</v>
      </c>
      <c r="X51" s="5">
        <v>-1</v>
      </c>
      <c r="Y51" s="14">
        <v>1</v>
      </c>
      <c r="Z51" s="14"/>
      <c r="AA51" s="9"/>
    </row>
    <row xmlns:x14ac="http://schemas.microsoft.com/office/spreadsheetml/2009/9/ac" r="52" x14ac:dyDescent="0.25">
      <c r="A52" s="13">
        <v>87</v>
      </c>
      <c r="B52" s="14" t="s">
        <v>181</v>
      </c>
      <c r="C52" s="14" t="s">
        <v>182</v>
      </c>
      <c r="D52" s="5" t="s">
        <v>183</v>
      </c>
      <c r="E52" s="14">
        <v>39.174700000000001</v>
      </c>
      <c r="F52" s="14">
        <v>-111.02889999999999</v>
      </c>
      <c r="G52" s="14" t="s">
        <v>152</v>
      </c>
      <c r="H52" s="14" t="s">
        <v>184</v>
      </c>
      <c r="I52" s="50">
        <v>44079.772592592599</v>
      </c>
      <c r="J52" s="50">
        <v>44079.772592592599</v>
      </c>
      <c r="K52" s="5" t="s">
        <v>185</v>
      </c>
      <c r="L52" s="16" t="s">
        <v>32</v>
      </c>
      <c r="M52" s="50">
        <v>44079.480925925898</v>
      </c>
      <c r="N52" s="5">
        <v>6165</v>
      </c>
      <c r="O52" s="16" t="s">
        <v>186</v>
      </c>
      <c r="P52" s="16" t="s">
        <v>187</v>
      </c>
      <c r="Q52" s="21">
        <v>1057.9000000000001</v>
      </c>
      <c r="R52" s="21">
        <v>1295.5999999999999</v>
      </c>
      <c r="S52" s="5">
        <v>1074.7175698849301</v>
      </c>
      <c r="T52" s="5">
        <v>1014.45841404264</v>
      </c>
      <c r="U52" s="14">
        <v>5.6069759656704098E-2</v>
      </c>
      <c r="V52" s="5">
        <v>85.970095633246203</v>
      </c>
      <c r="W52" s="5">
        <v>3.61</v>
      </c>
      <c r="X52" s="5">
        <v>1</v>
      </c>
      <c r="Y52" s="14">
        <v>1</v>
      </c>
      <c r="Z52" s="22" t="s">
        <v>188</v>
      </c>
      <c r="AA52" s="9"/>
    </row>
    <row xmlns:x14ac="http://schemas.microsoft.com/office/spreadsheetml/2009/9/ac" r="53" x14ac:dyDescent="0.25">
      <c r="A53" s="13">
        <v>91</v>
      </c>
      <c r="B53" s="14" t="s">
        <v>244</v>
      </c>
      <c r="C53" s="14" t="s">
        <v>245</v>
      </c>
      <c r="D53" s="5" t="s">
        <v>68</v>
      </c>
      <c r="E53" s="5">
        <v>32.259700000000002</v>
      </c>
      <c r="F53" s="5">
        <v>-94.570300000000003</v>
      </c>
      <c r="G53" s="14" t="s">
        <v>152</v>
      </c>
      <c r="H53" s="14" t="s">
        <v>246</v>
      </c>
      <c r="I53" s="50">
        <v>44287.722905092603</v>
      </c>
      <c r="J53" s="50">
        <v>44287.722905092603</v>
      </c>
      <c r="K53" s="5" t="s">
        <v>55</v>
      </c>
      <c r="L53" s="16" t="s">
        <v>56</v>
      </c>
      <c r="M53" s="50">
        <v>44287.472905092603</v>
      </c>
      <c r="N53" s="5">
        <v>6146</v>
      </c>
      <c r="O53" s="16" t="s">
        <v>247</v>
      </c>
      <c r="P53" s="16" t="s">
        <v>108</v>
      </c>
      <c r="Q53" s="21">
        <v>1201.3</v>
      </c>
      <c r="R53" s="21">
        <v>1170.4000000000001</v>
      </c>
      <c r="S53" s="5">
        <v>1080.45702534</v>
      </c>
      <c r="T53" s="5">
        <v>925.94031849330804</v>
      </c>
      <c r="U53" s="14">
        <v>0.14301050687145</v>
      </c>
      <c r="V53" s="5">
        <v>100.720778033877</v>
      </c>
      <c r="W53" s="5">
        <v>2.48</v>
      </c>
      <c r="X53" s="5">
        <v>1</v>
      </c>
      <c r="Y53" s="14">
        <v>1</v>
      </c>
      <c r="Z53" s="22" t="s">
        <v>188</v>
      </c>
      <c r="AA53" s="9"/>
    </row>
    <row xmlns:x14ac="http://schemas.microsoft.com/office/spreadsheetml/2009/9/ac" r="54" x14ac:dyDescent="0.25">
      <c r="A54" s="13">
        <v>44</v>
      </c>
      <c r="B54" s="14" t="s">
        <v>134</v>
      </c>
      <c r="C54" s="14" t="s">
        <v>135</v>
      </c>
      <c r="D54" s="5" t="s">
        <v>136</v>
      </c>
      <c r="E54" s="5">
        <v>37.151699999999998</v>
      </c>
      <c r="F54" s="5">
        <v>-88.775000000000006</v>
      </c>
      <c r="G54" s="14" t="s">
        <v>76</v>
      </c>
      <c r="H54" s="14" t="s">
        <v>137</v>
      </c>
      <c r="I54" s="50">
        <v>45164.037974537001</v>
      </c>
      <c r="J54" s="50">
        <v>45163.704641203702</v>
      </c>
      <c r="K54" s="5" t="s">
        <v>39</v>
      </c>
      <c r="L54" s="16" t="s">
        <v>56</v>
      </c>
      <c r="M54" s="50">
        <v>45163.454641203702</v>
      </c>
      <c r="N54" s="5">
        <v>1379</v>
      </c>
      <c r="O54" s="16" t="s">
        <v>138</v>
      </c>
      <c r="P54" s="16" t="s">
        <v>139</v>
      </c>
      <c r="Q54" s="21">
        <v>1266.6010000000001</v>
      </c>
      <c r="R54" s="21">
        <v>1261.202</v>
      </c>
      <c r="S54" s="5">
        <v>1144.6329974986099</v>
      </c>
      <c r="T54" s="5">
        <v>621.52322360742096</v>
      </c>
      <c r="U54" s="14">
        <v>0.457010915319016</v>
      </c>
      <c r="V54" s="5">
        <v>80.450973910152598</v>
      </c>
      <c r="W54" s="5">
        <v>1.94</v>
      </c>
      <c r="X54" s="5">
        <v>1</v>
      </c>
      <c r="Y54" s="14">
        <v>1</v>
      </c>
      <c r="Z54" s="22" t="s">
        <v>140</v>
      </c>
      <c r="AA54" s="9"/>
    </row>
    <row xmlns:x14ac="http://schemas.microsoft.com/office/spreadsheetml/2009/9/ac" r="55" x14ac:dyDescent="0.25">
      <c r="A55" s="13">
        <v>85</v>
      </c>
      <c r="B55" s="14" t="s">
        <v>324</v>
      </c>
      <c r="C55" s="14" t="s">
        <v>325</v>
      </c>
      <c r="D55" s="5" t="s">
        <v>170</v>
      </c>
      <c r="E55" s="14">
        <v>41.080800000000004</v>
      </c>
      <c r="F55" s="14">
        <v>-101.1408</v>
      </c>
      <c r="G55" s="14" t="s">
        <v>320</v>
      </c>
      <c r="H55" s="14" t="s">
        <v>326</v>
      </c>
      <c r="I55" s="50">
        <v>45240.750776979199</v>
      </c>
      <c r="J55" s="50">
        <v>45240.750776979199</v>
      </c>
      <c r="K55" s="5" t="s">
        <v>172</v>
      </c>
      <c r="L55" s="16" t="s">
        <v>56</v>
      </c>
      <c r="M55" s="50">
        <v>45240.500776979199</v>
      </c>
      <c r="N55" s="5">
        <v>6077</v>
      </c>
      <c r="O55" s="16" t="s">
        <v>327</v>
      </c>
      <c r="P55" s="16" t="s">
        <v>328</v>
      </c>
      <c r="Q55" s="14">
        <v>1304.0999999999999</v>
      </c>
      <c r="R55" s="14">
        <v>1307.4000000000001</v>
      </c>
      <c r="S55" s="5">
        <v>1183.1095145946999</v>
      </c>
      <c r="T55" s="5">
        <v>1055.3330408260799</v>
      </c>
      <c r="U55" s="14">
        <v>0.10800054618138499</v>
      </c>
      <c r="V55" s="5">
        <v>75.502967312395796</v>
      </c>
      <c r="W55" s="5">
        <v>4.9400000000000004</v>
      </c>
      <c r="X55" s="5">
        <v>-1</v>
      </c>
      <c r="Y55" s="14">
        <v>1</v>
      </c>
      <c r="Z55" s="14"/>
      <c r="AA55" s="9"/>
    </row>
    <row xmlns:x14ac="http://schemas.microsoft.com/office/spreadsheetml/2009/9/ac" r="56" x14ac:dyDescent="0.25">
      <c r="A56" s="13">
        <v>94</v>
      </c>
      <c r="B56" s="14" t="s">
        <v>591</v>
      </c>
      <c r="C56" s="14" t="s">
        <v>592</v>
      </c>
      <c r="D56" s="5" t="s">
        <v>170</v>
      </c>
      <c r="E56" s="14">
        <v>41.080800000000004</v>
      </c>
      <c r="F56" s="14">
        <v>-101.1408</v>
      </c>
      <c r="G56" s="14" t="s">
        <v>76</v>
      </c>
      <c r="H56" s="14" t="s">
        <v>593</v>
      </c>
      <c r="I56" s="50">
        <v>44741.070601851898</v>
      </c>
      <c r="J56" s="50">
        <v>44740.737268518496</v>
      </c>
      <c r="K56" s="5" t="s">
        <v>172</v>
      </c>
      <c r="L56" s="16" t="s">
        <v>56</v>
      </c>
      <c r="M56" s="50">
        <v>44740.487268518496</v>
      </c>
      <c r="N56" s="5">
        <v>6077</v>
      </c>
      <c r="O56" s="16" t="s">
        <v>594</v>
      </c>
      <c r="P56" s="16" t="s">
        <v>595</v>
      </c>
      <c r="Q56" s="21">
        <v>1314.5</v>
      </c>
      <c r="R56" s="21">
        <v>1320.1</v>
      </c>
      <c r="S56" s="5">
        <v>1195.96583433507</v>
      </c>
      <c r="T56" s="5">
        <v>763.88410555150199</v>
      </c>
      <c r="U56" s="14">
        <v>0.361282669102161</v>
      </c>
      <c r="V56" s="5">
        <v>68.002309317226803</v>
      </c>
      <c r="W56" s="5">
        <v>3.1</v>
      </c>
      <c r="X56" s="5">
        <v>1</v>
      </c>
      <c r="Y56" s="14">
        <v>1</v>
      </c>
      <c r="Z56" s="22" t="s">
        <v>682</v>
      </c>
      <c r="AA56" s="9"/>
    </row>
    <row xmlns:x14ac="http://schemas.microsoft.com/office/spreadsheetml/2009/9/ac" r="57" x14ac:dyDescent="0.25">
      <c r="A57" s="13">
        <v>82</v>
      </c>
      <c r="B57" s="14" t="s">
        <v>318</v>
      </c>
      <c r="C57" s="14" t="s">
        <v>319</v>
      </c>
      <c r="D57" s="5" t="s">
        <v>170</v>
      </c>
      <c r="E57" s="14">
        <v>41.080800000000004</v>
      </c>
      <c r="F57" s="14">
        <v>-101.1408</v>
      </c>
      <c r="G57" s="14" t="s">
        <v>320</v>
      </c>
      <c r="H57" s="14" t="s">
        <v>321</v>
      </c>
      <c r="I57" s="50">
        <v>45185.750300925902</v>
      </c>
      <c r="J57" s="50">
        <v>45185.750300925902</v>
      </c>
      <c r="K57" s="5" t="s">
        <v>172</v>
      </c>
      <c r="L57" s="16" t="s">
        <v>56</v>
      </c>
      <c r="M57" s="50">
        <v>45185.500300925902</v>
      </c>
      <c r="N57" s="5">
        <v>6077</v>
      </c>
      <c r="O57" s="16" t="s">
        <v>322</v>
      </c>
      <c r="P57" s="16" t="s">
        <v>323</v>
      </c>
      <c r="Q57" s="14">
        <v>1330.8</v>
      </c>
      <c r="R57" s="14">
        <v>1109.2</v>
      </c>
      <c r="S57" s="5">
        <v>1207.281451992</v>
      </c>
      <c r="T57" s="5">
        <v>1361.35932249302</v>
      </c>
      <c r="U57" s="14">
        <v>0.12762381981997101</v>
      </c>
      <c r="V57" s="5">
        <v>102.098422868341</v>
      </c>
      <c r="W57" s="5">
        <v>4.5</v>
      </c>
      <c r="X57" s="5">
        <v>-1</v>
      </c>
      <c r="Y57" s="14">
        <v>1</v>
      </c>
      <c r="Z57" s="14"/>
      <c r="AA57" s="9"/>
    </row>
    <row xmlns:x14ac="http://schemas.microsoft.com/office/spreadsheetml/2009/9/ac" r="58" x14ac:dyDescent="0.25">
      <c r="A58" s="13">
        <v>24</v>
      </c>
      <c r="B58" s="14" t="s">
        <v>387</v>
      </c>
      <c r="C58" s="14" t="s">
        <v>388</v>
      </c>
      <c r="D58" s="5" t="s">
        <v>129</v>
      </c>
      <c r="E58" s="5">
        <v>31.184999999999999</v>
      </c>
      <c r="F58" s="5">
        <v>-96.485299999999995</v>
      </c>
      <c r="G58" s="14" t="s">
        <v>320</v>
      </c>
      <c r="H58" s="14" t="s">
        <v>389</v>
      </c>
      <c r="I58" s="50">
        <v>44769.725592004899</v>
      </c>
      <c r="J58" s="50">
        <v>44769.725592004899</v>
      </c>
      <c r="K58" s="5" t="s">
        <v>55</v>
      </c>
      <c r="L58" s="16" t="s">
        <v>56</v>
      </c>
      <c r="M58" s="50">
        <v>44769.475592004899</v>
      </c>
      <c r="N58" s="5">
        <v>6180</v>
      </c>
      <c r="O58" s="16" t="s">
        <v>390</v>
      </c>
      <c r="P58" s="16" t="s">
        <v>222</v>
      </c>
      <c r="Q58" s="21">
        <v>1241</v>
      </c>
      <c r="R58" s="21">
        <v>1493.7</v>
      </c>
      <c r="S58" s="5">
        <v>1217.5144958592</v>
      </c>
      <c r="T58" s="5">
        <v>1321.3558680282499</v>
      </c>
      <c r="U58" s="14">
        <v>8.5289639279215596E-2</v>
      </c>
      <c r="V58" s="5">
        <v>102.952687640251</v>
      </c>
      <c r="W58" s="5">
        <v>4</v>
      </c>
      <c r="X58" s="5">
        <v>-1</v>
      </c>
      <c r="Y58" s="14">
        <v>1</v>
      </c>
      <c r="Z58" s="14"/>
      <c r="AA58" s="9"/>
    </row>
    <row xmlns:x14ac="http://schemas.microsoft.com/office/spreadsheetml/2009/9/ac" r="59" x14ac:dyDescent="0.25">
      <c r="A59" s="13">
        <v>55</v>
      </c>
      <c r="B59" s="14" t="s">
        <v>168</v>
      </c>
      <c r="C59" s="14" t="s">
        <v>169</v>
      </c>
      <c r="D59" s="5" t="s">
        <v>170</v>
      </c>
      <c r="E59" s="14">
        <v>41.080800000000004</v>
      </c>
      <c r="F59" s="14">
        <v>-101.1408</v>
      </c>
      <c r="G59" s="14" t="s">
        <v>152</v>
      </c>
      <c r="H59" s="14" t="s">
        <v>171</v>
      </c>
      <c r="I59" s="50">
        <v>45143.741898148102</v>
      </c>
      <c r="J59" s="50">
        <v>45143.741898148102</v>
      </c>
      <c r="K59" s="5" t="s">
        <v>172</v>
      </c>
      <c r="L59" s="16" t="s">
        <v>56</v>
      </c>
      <c r="M59" s="50">
        <v>45143.491898148102</v>
      </c>
      <c r="N59" s="5">
        <v>6077</v>
      </c>
      <c r="O59" s="16" t="s">
        <v>173</v>
      </c>
      <c r="P59" s="16" t="s">
        <v>174</v>
      </c>
      <c r="Q59" s="14">
        <v>1358.5</v>
      </c>
      <c r="R59" s="14">
        <v>1357.1</v>
      </c>
      <c r="S59" s="5">
        <v>1231.3944223812</v>
      </c>
      <c r="T59" s="5">
        <v>1127.98075023827</v>
      </c>
      <c r="U59" s="14">
        <v>8.3980948965935498E-2</v>
      </c>
      <c r="V59" s="5">
        <v>86.8676922287205</v>
      </c>
      <c r="W59" s="5">
        <v>5</v>
      </c>
      <c r="X59" s="5">
        <v>-1</v>
      </c>
      <c r="Y59" s="14">
        <v>1</v>
      </c>
      <c r="Z59" s="14"/>
      <c r="AA59" s="9"/>
    </row>
    <row xmlns:x14ac="http://schemas.microsoft.com/office/spreadsheetml/2009/9/ac" r="60" x14ac:dyDescent="0.25">
      <c r="A60" s="13">
        <v>41</v>
      </c>
      <c r="B60" s="14" t="s">
        <v>26</v>
      </c>
      <c r="C60" s="14" t="s">
        <v>27</v>
      </c>
      <c r="D60" s="5" t="s">
        <v>28</v>
      </c>
      <c r="E60" s="14">
        <v>40.462699999999998</v>
      </c>
      <c r="F60" s="14">
        <v>-107.5912</v>
      </c>
      <c r="G60" s="14" t="s">
        <v>29</v>
      </c>
      <c r="H60" s="14" t="s">
        <v>30</v>
      </c>
      <c r="I60" s="50">
        <v>43680.1723263889</v>
      </c>
      <c r="J60" s="50">
        <v>43679.8389930556</v>
      </c>
      <c r="K60" s="5" t="s">
        <v>31</v>
      </c>
      <c r="L60" s="16" t="s">
        <v>32</v>
      </c>
      <c r="M60" s="50">
        <v>43679.5473263889</v>
      </c>
      <c r="N60" s="5">
        <v>6021</v>
      </c>
      <c r="O60" s="16" t="s">
        <v>33</v>
      </c>
      <c r="P60" s="16" t="s">
        <v>34</v>
      </c>
      <c r="Q60" s="21">
        <v>1356.3</v>
      </c>
      <c r="R60" s="21">
        <v>1381</v>
      </c>
      <c r="S60" s="5">
        <v>1233.40232460573</v>
      </c>
      <c r="T60" s="5">
        <v>1346.1411370045701</v>
      </c>
      <c r="U60" s="14">
        <v>9.1404734813416003E-2</v>
      </c>
      <c r="V60" s="5">
        <v>122.96052140757</v>
      </c>
      <c r="W60" s="5">
        <v>2.97</v>
      </c>
      <c r="X60" s="5">
        <v>1</v>
      </c>
      <c r="Y60" s="14">
        <v>1</v>
      </c>
      <c r="Z60" s="23"/>
      <c r="AA60" s="9"/>
    </row>
    <row xmlns:x14ac="http://schemas.microsoft.com/office/spreadsheetml/2009/9/ac" r="61" x14ac:dyDescent="0.25">
      <c r="A61" s="13">
        <v>81</v>
      </c>
      <c r="B61" s="14" t="s">
        <v>402</v>
      </c>
      <c r="C61" s="14" t="s">
        <v>403</v>
      </c>
      <c r="D61" s="5" t="s">
        <v>133</v>
      </c>
      <c r="E61" s="5">
        <v>29.917200000000001</v>
      </c>
      <c r="F61" s="5">
        <v>-96.750600000000006</v>
      </c>
      <c r="G61" s="14" t="s">
        <v>320</v>
      </c>
      <c r="H61" s="14" t="s">
        <v>384</v>
      </c>
      <c r="I61" s="50">
        <v>45154.731782136398</v>
      </c>
      <c r="J61" s="50">
        <v>45154.731782136398</v>
      </c>
      <c r="K61" s="5" t="s">
        <v>55</v>
      </c>
      <c r="L61" s="16" t="s">
        <v>56</v>
      </c>
      <c r="M61" s="50">
        <v>45154.481782136398</v>
      </c>
      <c r="N61" s="5">
        <v>6179</v>
      </c>
      <c r="O61" s="16" t="s">
        <v>385</v>
      </c>
      <c r="P61" s="16" t="s">
        <v>208</v>
      </c>
      <c r="Q61" s="21">
        <v>1354.8</v>
      </c>
      <c r="R61" s="21">
        <v>1363.7</v>
      </c>
      <c r="S61" s="5">
        <v>1233.4945550543</v>
      </c>
      <c r="T61" s="5">
        <v>1250.81045329582</v>
      </c>
      <c r="U61" s="14">
        <v>1.40380824305785E-2</v>
      </c>
      <c r="V61" s="5">
        <v>121.84778297622699</v>
      </c>
      <c r="W61" s="5">
        <v>2.67</v>
      </c>
      <c r="X61" s="5">
        <v>1</v>
      </c>
      <c r="Y61" s="14">
        <v>1</v>
      </c>
      <c r="Z61" s="14"/>
      <c r="AA61" s="9"/>
    </row>
    <row xmlns:x14ac="http://schemas.microsoft.com/office/spreadsheetml/2009/9/ac" r="62" x14ac:dyDescent="0.25">
      <c r="A62" s="13">
        <v>49</v>
      </c>
      <c r="B62" s="14" t="s">
        <v>609</v>
      </c>
      <c r="C62" s="14" t="s">
        <v>610</v>
      </c>
      <c r="D62" s="14" t="s">
        <v>115</v>
      </c>
      <c r="E62" s="14">
        <v>38.347189</v>
      </c>
      <c r="F62" s="14">
        <v>-94.646705900000001</v>
      </c>
      <c r="G62" s="14" t="s">
        <v>320</v>
      </c>
      <c r="H62" s="14" t="s">
        <v>384</v>
      </c>
      <c r="I62" s="50">
        <v>45154.730128475603</v>
      </c>
      <c r="J62" s="50">
        <v>45154.730128475603</v>
      </c>
      <c r="K62" s="5" t="s">
        <v>117</v>
      </c>
      <c r="L62" s="14" t="s">
        <v>56</v>
      </c>
      <c r="M62" s="50">
        <v>45154.480128475603</v>
      </c>
      <c r="N62" s="14">
        <v>1241</v>
      </c>
      <c r="O62" s="14" t="s">
        <v>385</v>
      </c>
      <c r="P62" s="16" t="s">
        <v>197</v>
      </c>
      <c r="Q62" s="14">
        <v>1273.7</v>
      </c>
      <c r="R62" s="14">
        <v>1441.1</v>
      </c>
      <c r="S62" s="5">
        <v>1233.9436115005999</v>
      </c>
      <c r="T62" s="5">
        <v>974.60961576043701</v>
      </c>
      <c r="U62" s="14">
        <v>0.210166812586181</v>
      </c>
      <c r="V62" s="5">
        <v>97.7034179545836</v>
      </c>
      <c r="W62" s="5">
        <v>2.67</v>
      </c>
      <c r="X62" s="5">
        <v>-1</v>
      </c>
      <c r="Y62" s="14">
        <v>1</v>
      </c>
      <c r="Z62" s="14"/>
      <c r="AA62" s="9"/>
    </row>
    <row xmlns:x14ac="http://schemas.microsoft.com/office/spreadsheetml/2009/9/ac" r="63" x14ac:dyDescent="0.25">
      <c r="A63" s="13">
        <v>23</v>
      </c>
      <c r="B63" s="14" t="s">
        <v>524</v>
      </c>
      <c r="C63" s="14" t="s">
        <v>525</v>
      </c>
      <c r="D63" s="5" t="s">
        <v>307</v>
      </c>
      <c r="E63" s="5">
        <v>45.379199999999997</v>
      </c>
      <c r="F63" s="5">
        <v>-93.895799999999994</v>
      </c>
      <c r="G63" s="14" t="s">
        <v>152</v>
      </c>
      <c r="H63" s="14" t="s">
        <v>526</v>
      </c>
      <c r="I63" s="50">
        <v>44640.730023148099</v>
      </c>
      <c r="J63" s="50">
        <v>44640.730023148099</v>
      </c>
      <c r="K63" s="5" t="s">
        <v>309</v>
      </c>
      <c r="L63" s="16" t="s">
        <v>56</v>
      </c>
      <c r="M63" s="50">
        <v>44640.480023148099</v>
      </c>
      <c r="N63" s="5">
        <v>6090</v>
      </c>
      <c r="O63" s="16" t="s">
        <v>527</v>
      </c>
      <c r="P63" s="16" t="s">
        <v>197</v>
      </c>
      <c r="Q63" s="21">
        <v>1451.2</v>
      </c>
      <c r="R63" s="21">
        <v>1311.2</v>
      </c>
      <c r="S63" s="5">
        <v>1250.8867984946701</v>
      </c>
      <c r="T63" s="5">
        <v>807.40163370619905</v>
      </c>
      <c r="U63" s="14">
        <v>0.35453660980527202</v>
      </c>
      <c r="V63" s="5">
        <v>94.862137003608098</v>
      </c>
      <c r="W63" s="5">
        <v>2.13</v>
      </c>
      <c r="X63" s="5">
        <v>-1</v>
      </c>
      <c r="Y63" s="14">
        <v>1</v>
      </c>
      <c r="Z63" s="22" t="s">
        <v>528</v>
      </c>
    </row>
    <row xmlns:x14ac="http://schemas.microsoft.com/office/spreadsheetml/2009/9/ac" r="64" x14ac:dyDescent="0.25">
      <c r="A64" s="13">
        <v>29</v>
      </c>
      <c r="B64" s="14" t="s">
        <v>224</v>
      </c>
      <c r="C64" s="14" t="s">
        <v>225</v>
      </c>
      <c r="D64" s="14" t="s">
        <v>62</v>
      </c>
      <c r="E64" s="14">
        <v>41.7378</v>
      </c>
      <c r="F64" s="14">
        <v>-108.78749999999999</v>
      </c>
      <c r="G64" s="14" t="s">
        <v>152</v>
      </c>
      <c r="H64" s="14" t="s">
        <v>226</v>
      </c>
      <c r="I64" s="50">
        <v>44085.767280092601</v>
      </c>
      <c r="J64" s="50">
        <v>44085.767280092601</v>
      </c>
      <c r="K64" s="5" t="s">
        <v>64</v>
      </c>
      <c r="L64" s="14" t="s">
        <v>32</v>
      </c>
      <c r="M64" s="50">
        <v>44085.475613425901</v>
      </c>
      <c r="N64" s="14">
        <v>8066</v>
      </c>
      <c r="O64" s="14" t="s">
        <v>227</v>
      </c>
      <c r="P64" s="16" t="s">
        <v>222</v>
      </c>
      <c r="Q64" s="14">
        <v>1437.4</v>
      </c>
      <c r="R64" s="14">
        <v>1314.4</v>
      </c>
      <c r="S64" s="5">
        <v>1259.3538560679999</v>
      </c>
      <c r="T64" s="5">
        <v>1207.8421834626399</v>
      </c>
      <c r="U64" s="14">
        <v>4.0903255552168997E-2</v>
      </c>
      <c r="V64" s="5">
        <v>72.998514819187605</v>
      </c>
      <c r="W64" s="5">
        <v>7.75</v>
      </c>
      <c r="X64" s="5">
        <v>-1</v>
      </c>
      <c r="Y64" s="14">
        <v>1</v>
      </c>
      <c r="Z64" s="22" t="s">
        <v>228</v>
      </c>
    </row>
    <row xmlns:x14ac="http://schemas.microsoft.com/office/spreadsheetml/2009/9/ac" r="65" x14ac:dyDescent="0.25">
      <c r="A65" s="13">
        <v>46</v>
      </c>
      <c r="B65" s="14" t="s">
        <v>141</v>
      </c>
      <c r="C65" s="14" t="s">
        <v>142</v>
      </c>
      <c r="D65" s="5" t="s">
        <v>37</v>
      </c>
      <c r="E65" s="14">
        <v>38.584699999999998</v>
      </c>
      <c r="F65" s="14">
        <v>-85.411699999999996</v>
      </c>
      <c r="G65" s="14" t="s">
        <v>76</v>
      </c>
      <c r="H65" s="14" t="s">
        <v>143</v>
      </c>
      <c r="I65" s="50">
        <v>45122.0292708333</v>
      </c>
      <c r="J65" s="50">
        <v>45121.695937500001</v>
      </c>
      <c r="K65" s="5" t="s">
        <v>39</v>
      </c>
      <c r="L65" s="16" t="s">
        <v>40</v>
      </c>
      <c r="M65" s="50">
        <v>45121.487604166701</v>
      </c>
      <c r="N65" s="5">
        <v>6071</v>
      </c>
      <c r="O65" s="16" t="s">
        <v>144</v>
      </c>
      <c r="P65" s="16" t="s">
        <v>145</v>
      </c>
      <c r="Q65" s="21">
        <v>1373.5</v>
      </c>
      <c r="R65" s="21">
        <v>1399.05</v>
      </c>
      <c r="S65" s="5">
        <v>1262.2432394648999</v>
      </c>
      <c r="T65" s="5">
        <v>1032.8269258528801</v>
      </c>
      <c r="U65" s="14">
        <v>0.18175285589905299</v>
      </c>
      <c r="V65" s="5">
        <v>151.63438884772</v>
      </c>
      <c r="W65" s="5">
        <v>0.89</v>
      </c>
      <c r="X65" s="5">
        <v>-1</v>
      </c>
      <c r="Y65" s="14">
        <v>1</v>
      </c>
      <c r="Z65" s="14"/>
    </row>
    <row xmlns:x14ac="http://schemas.microsoft.com/office/spreadsheetml/2009/9/ac" r="66" x14ac:dyDescent="0.25">
      <c r="A66" s="13">
        <v>22</v>
      </c>
      <c r="B66" s="14" t="s">
        <v>288</v>
      </c>
      <c r="C66" s="14" t="s">
        <v>289</v>
      </c>
      <c r="D66" s="5" t="s">
        <v>133</v>
      </c>
      <c r="E66" s="5">
        <v>29.917200000000001</v>
      </c>
      <c r="F66" s="5">
        <v>-96.750600000000006</v>
      </c>
      <c r="G66" s="14" t="s">
        <v>152</v>
      </c>
      <c r="H66" s="14" t="s">
        <v>271</v>
      </c>
      <c r="I66" s="50">
        <v>44591.728101851899</v>
      </c>
      <c r="J66" s="50">
        <v>44591.728101851899</v>
      </c>
      <c r="K66" s="5" t="s">
        <v>55</v>
      </c>
      <c r="L66" s="16" t="s">
        <v>56</v>
      </c>
      <c r="M66" s="50">
        <v>44591.478101851899</v>
      </c>
      <c r="N66" s="5">
        <v>6179</v>
      </c>
      <c r="O66" s="16" t="s">
        <v>272</v>
      </c>
      <c r="P66" s="16" t="s">
        <v>273</v>
      </c>
      <c r="Q66" s="21">
        <v>1394.8</v>
      </c>
      <c r="R66" s="21">
        <v>1390.4</v>
      </c>
      <c r="S66" s="5">
        <v>1263.4785226858701</v>
      </c>
      <c r="T66" s="5">
        <v>1200.3379244437299</v>
      </c>
      <c r="U66" s="14">
        <v>4.9973622114221398E-2</v>
      </c>
      <c r="V66" s="5">
        <v>97.801708420135697</v>
      </c>
      <c r="W66" s="5">
        <v>3.91</v>
      </c>
      <c r="X66" s="5">
        <v>-1</v>
      </c>
      <c r="Y66" s="14">
        <v>1</v>
      </c>
      <c r="Z66" s="14"/>
    </row>
    <row xmlns:x14ac="http://schemas.microsoft.com/office/spreadsheetml/2009/9/ac" r="67" x14ac:dyDescent="0.25">
      <c r="A67" s="13">
        <v>53</v>
      </c>
      <c r="B67" s="14" t="s">
        <v>269</v>
      </c>
      <c r="C67" s="14" t="s">
        <v>270</v>
      </c>
      <c r="D67" s="5" t="s">
        <v>129</v>
      </c>
      <c r="E67" s="5">
        <v>31.184999999999999</v>
      </c>
      <c r="F67" s="5">
        <v>-96.485299999999995</v>
      </c>
      <c r="G67" s="14" t="s">
        <v>152</v>
      </c>
      <c r="H67" s="14" t="s">
        <v>271</v>
      </c>
      <c r="I67" s="50">
        <v>44591.727835648097</v>
      </c>
      <c r="J67" s="50">
        <v>44591.727835648097</v>
      </c>
      <c r="K67" s="5" t="s">
        <v>55</v>
      </c>
      <c r="L67" s="16" t="s">
        <v>56</v>
      </c>
      <c r="M67" s="50">
        <v>44591.477835648097</v>
      </c>
      <c r="N67" s="5">
        <v>6180</v>
      </c>
      <c r="O67" s="16" t="s">
        <v>272</v>
      </c>
      <c r="P67" s="16" t="s">
        <v>273</v>
      </c>
      <c r="Q67" s="21">
        <v>1396</v>
      </c>
      <c r="R67" s="21">
        <v>1398.9</v>
      </c>
      <c r="S67" s="5">
        <v>1267.65762038813</v>
      </c>
      <c r="T67" s="5">
        <v>1235.9678401301401</v>
      </c>
      <c r="U67" s="14">
        <v>2.4998690299581901E-2</v>
      </c>
      <c r="V67" s="5">
        <v>90.605112283648296</v>
      </c>
      <c r="W67" s="5">
        <v>4.74</v>
      </c>
      <c r="X67" s="5">
        <v>1</v>
      </c>
      <c r="Y67" s="14">
        <v>1</v>
      </c>
      <c r="Z67" s="14"/>
    </row>
    <row xmlns:x14ac="http://schemas.microsoft.com/office/spreadsheetml/2009/9/ac" r="68" x14ac:dyDescent="0.25">
      <c r="A68" s="13">
        <v>70</v>
      </c>
      <c r="B68" s="14" t="s">
        <v>51</v>
      </c>
      <c r="C68" s="14" t="s">
        <v>52</v>
      </c>
      <c r="D68" s="14" t="s">
        <v>53</v>
      </c>
      <c r="E68" s="14">
        <v>29.309100000000001</v>
      </c>
      <c r="F68" s="14">
        <v>-98.320499999999996</v>
      </c>
      <c r="G68" s="14" t="s">
        <v>46</v>
      </c>
      <c r="H68" s="14" t="s">
        <v>54</v>
      </c>
      <c r="I68" s="50">
        <v>45152.821007391198</v>
      </c>
      <c r="J68" s="50">
        <v>45152.821007391198</v>
      </c>
      <c r="K68" s="5" t="s">
        <v>55</v>
      </c>
      <c r="L68" s="14" t="s">
        <v>56</v>
      </c>
      <c r="M68" s="50">
        <v>45152.571007391198</v>
      </c>
      <c r="N68" s="14">
        <v>7097</v>
      </c>
      <c r="O68" s="14" t="s">
        <v>57</v>
      </c>
      <c r="P68" s="16" t="s">
        <v>58</v>
      </c>
      <c r="Q68" s="14">
        <v>1389.2</v>
      </c>
      <c r="R68" s="14">
        <v>1408.7</v>
      </c>
      <c r="S68" s="5">
        <v>1272.644112509</v>
      </c>
      <c r="T68" s="5">
        <v>987.90537497644198</v>
      </c>
      <c r="U68" s="14">
        <v>0.22373791284917799</v>
      </c>
      <c r="V68" s="5">
        <v>144.85923814051699</v>
      </c>
      <c r="W68" s="5">
        <v>1.53</v>
      </c>
      <c r="X68" s="5">
        <v>1</v>
      </c>
      <c r="Y68" s="14">
        <v>1</v>
      </c>
      <c r="Z68" s="22" t="s">
        <v>59</v>
      </c>
    </row>
    <row xmlns:x14ac="http://schemas.microsoft.com/office/spreadsheetml/2009/9/ac" r="69" x14ac:dyDescent="0.25">
      <c r="A69" s="13">
        <v>88</v>
      </c>
      <c r="B69" s="14" t="s">
        <v>93</v>
      </c>
      <c r="C69" s="14" t="s">
        <v>94</v>
      </c>
      <c r="D69" s="5" t="s">
        <v>45</v>
      </c>
      <c r="E69" s="14">
        <v>36.69</v>
      </c>
      <c r="F69" s="14">
        <v>-108.48139999999999</v>
      </c>
      <c r="G69" s="14" t="s">
        <v>76</v>
      </c>
      <c r="H69" s="14" t="s">
        <v>95</v>
      </c>
      <c r="I69" s="50">
        <v>44723.087581018503</v>
      </c>
      <c r="J69" s="50">
        <v>44722.754247685203</v>
      </c>
      <c r="K69" s="5" t="s">
        <v>48</v>
      </c>
      <c r="L69" s="16" t="s">
        <v>32</v>
      </c>
      <c r="M69" s="50">
        <v>44722.462581018503</v>
      </c>
      <c r="N69" s="5">
        <v>2442</v>
      </c>
      <c r="O69" s="16" t="s">
        <v>96</v>
      </c>
      <c r="P69" s="16" t="s">
        <v>97</v>
      </c>
      <c r="Q69" s="21">
        <v>1471.5</v>
      </c>
      <c r="R69" s="21">
        <v>1052.8599999999999</v>
      </c>
      <c r="S69" s="5">
        <v>1296.94396295464</v>
      </c>
      <c r="T69" s="5">
        <v>1305.5609590341101</v>
      </c>
      <c r="U69" s="14">
        <v>6.6440774047349703E-3</v>
      </c>
      <c r="V69" s="5">
        <v>134.05515387501799</v>
      </c>
      <c r="W69" s="5">
        <v>2.5</v>
      </c>
      <c r="X69" s="5">
        <v>-1</v>
      </c>
      <c r="Y69" s="14">
        <v>1</v>
      </c>
      <c r="Z69" s="22" t="s">
        <v>59</v>
      </c>
    </row>
    <row xmlns:x14ac="http://schemas.microsoft.com/office/spreadsheetml/2009/9/ac" r="70" x14ac:dyDescent="0.25">
      <c r="A70" s="13">
        <v>13</v>
      </c>
      <c r="B70" s="14" t="s">
        <v>537</v>
      </c>
      <c r="C70" s="14" t="s">
        <v>538</v>
      </c>
      <c r="D70" s="5" t="s">
        <v>466</v>
      </c>
      <c r="E70" s="5">
        <v>34.4236</v>
      </c>
      <c r="F70" s="5">
        <v>-92.139200000000002</v>
      </c>
      <c r="G70" s="14" t="s">
        <v>152</v>
      </c>
      <c r="H70" s="14" t="s">
        <v>539</v>
      </c>
      <c r="I70" s="50">
        <v>44768.7168171296</v>
      </c>
      <c r="J70" s="50">
        <v>44768.7168171296</v>
      </c>
      <c r="K70" s="5" t="s">
        <v>468</v>
      </c>
      <c r="L70" s="16" t="s">
        <v>56</v>
      </c>
      <c r="M70" s="50">
        <v>44768.4668171296</v>
      </c>
      <c r="N70" s="5">
        <v>6009</v>
      </c>
      <c r="O70" s="16" t="s">
        <v>540</v>
      </c>
      <c r="P70" s="16" t="s">
        <v>125</v>
      </c>
      <c r="Q70" s="21">
        <v>1389.4</v>
      </c>
      <c r="R70" s="21">
        <v>1742.2</v>
      </c>
      <c r="S70" s="5">
        <v>1324.4534330104</v>
      </c>
      <c r="T70" s="5">
        <v>1342.8526737155601</v>
      </c>
      <c r="U70" s="14">
        <v>1.3891949876517099E-2</v>
      </c>
      <c r="V70" s="5">
        <v>119.211370676203</v>
      </c>
      <c r="W70" s="5">
        <v>3.47</v>
      </c>
      <c r="X70" s="5">
        <v>-1</v>
      </c>
      <c r="Y70" s="14">
        <v>1</v>
      </c>
      <c r="Z70" s="22" t="s">
        <v>475</v>
      </c>
    </row>
    <row xmlns:x14ac="http://schemas.microsoft.com/office/spreadsheetml/2009/9/ac" r="71" x14ac:dyDescent="0.25">
      <c r="A71" s="13">
        <v>50</v>
      </c>
      <c r="B71" s="14" t="s">
        <v>447</v>
      </c>
      <c r="C71" s="14" t="s">
        <v>448</v>
      </c>
      <c r="D71" s="5" t="s">
        <v>68</v>
      </c>
      <c r="E71" s="5">
        <v>32.259700000000002</v>
      </c>
      <c r="F71" s="5">
        <v>-94.570300000000003</v>
      </c>
      <c r="G71" s="14" t="s">
        <v>76</v>
      </c>
      <c r="H71" s="14" t="s">
        <v>449</v>
      </c>
      <c r="I71" s="50">
        <v>44659.045717592599</v>
      </c>
      <c r="J71" s="50">
        <v>44658.712384259299</v>
      </c>
      <c r="K71" s="5" t="s">
        <v>55</v>
      </c>
      <c r="L71" s="16" t="s">
        <v>56</v>
      </c>
      <c r="M71" s="50">
        <v>44658.462384259299</v>
      </c>
      <c r="N71" s="5">
        <v>6146</v>
      </c>
      <c r="O71" s="16" t="s">
        <v>450</v>
      </c>
      <c r="P71" s="16" t="s">
        <v>91</v>
      </c>
      <c r="Q71" s="21">
        <v>1469.4</v>
      </c>
      <c r="R71" s="21">
        <v>1514</v>
      </c>
      <c r="S71" s="5">
        <v>1336.38896023967</v>
      </c>
      <c r="T71" s="5">
        <v>1164.3548297723401</v>
      </c>
      <c r="U71" s="14">
        <v>0.12873058337482499</v>
      </c>
      <c r="V71" s="5">
        <v>84.538689517230694</v>
      </c>
      <c r="W71" s="5">
        <v>6.02</v>
      </c>
      <c r="X71" s="5">
        <v>-1</v>
      </c>
      <c r="Y71" s="14">
        <v>1</v>
      </c>
      <c r="Z71" s="22" t="s">
        <v>451</v>
      </c>
    </row>
    <row xmlns:x14ac="http://schemas.microsoft.com/office/spreadsheetml/2009/9/ac" r="72" x14ac:dyDescent="0.25">
      <c r="A72" s="13">
        <v>14</v>
      </c>
      <c r="B72" s="14" t="s">
        <v>121</v>
      </c>
      <c r="C72" s="14" t="s">
        <v>122</v>
      </c>
      <c r="D72" s="5" t="s">
        <v>68</v>
      </c>
      <c r="E72" s="5">
        <v>32.259700000000002</v>
      </c>
      <c r="F72" s="5">
        <v>-94.570300000000003</v>
      </c>
      <c r="G72" s="14" t="s">
        <v>76</v>
      </c>
      <c r="H72" s="14" t="s">
        <v>123</v>
      </c>
      <c r="I72" s="50">
        <v>45234.050625000003</v>
      </c>
      <c r="J72" s="50">
        <v>45233.717291666697</v>
      </c>
      <c r="K72" s="5" t="s">
        <v>55</v>
      </c>
      <c r="L72" s="16" t="s">
        <v>56</v>
      </c>
      <c r="M72" s="50">
        <v>45233.467291666697</v>
      </c>
      <c r="N72" s="5">
        <v>6146</v>
      </c>
      <c r="O72" s="16" t="s">
        <v>124</v>
      </c>
      <c r="P72" s="16" t="s">
        <v>125</v>
      </c>
      <c r="Q72" s="21">
        <v>1488.1</v>
      </c>
      <c r="R72" s="21">
        <v>1487.9</v>
      </c>
      <c r="S72" s="5">
        <v>1349.9453242044001</v>
      </c>
      <c r="T72" s="5">
        <v>1121.4094425155899</v>
      </c>
      <c r="U72" s="14">
        <v>0.169292694741914</v>
      </c>
      <c r="V72" s="5">
        <v>144.76032872855399</v>
      </c>
      <c r="W72" s="5">
        <v>1.87</v>
      </c>
      <c r="X72" s="5">
        <v>1</v>
      </c>
      <c r="Y72" s="14">
        <v>1</v>
      </c>
      <c r="Z72" s="22" t="s">
        <v>126</v>
      </c>
    </row>
    <row xmlns:x14ac="http://schemas.microsoft.com/office/spreadsheetml/2009/9/ac" r="73" x14ac:dyDescent="0.25">
      <c r="A73" s="13">
        <v>63</v>
      </c>
      <c r="B73" s="14" t="s">
        <v>351</v>
      </c>
      <c r="C73" s="14" t="s">
        <v>352</v>
      </c>
      <c r="D73" s="14" t="s">
        <v>53</v>
      </c>
      <c r="E73" s="14">
        <v>29.309100000000001</v>
      </c>
      <c r="F73" s="14">
        <v>-98.320499999999996</v>
      </c>
      <c r="G73" s="14" t="s">
        <v>320</v>
      </c>
      <c r="H73" s="14" t="s">
        <v>353</v>
      </c>
      <c r="I73" s="50">
        <v>44847.731281600303</v>
      </c>
      <c r="J73" s="50">
        <v>44847.731281600303</v>
      </c>
      <c r="K73" s="5" t="s">
        <v>55</v>
      </c>
      <c r="L73" s="14" t="s">
        <v>56</v>
      </c>
      <c r="M73" s="50">
        <v>44847.481281600303</v>
      </c>
      <c r="N73" s="14">
        <v>7097</v>
      </c>
      <c r="O73" s="14" t="s">
        <v>354</v>
      </c>
      <c r="P73" s="16" t="s">
        <v>208</v>
      </c>
      <c r="Q73" s="14">
        <v>1492.3</v>
      </c>
      <c r="R73" s="14">
        <v>1495.9</v>
      </c>
      <c r="S73" s="5">
        <v>1355.5880132872001</v>
      </c>
      <c r="T73" s="5">
        <v>1137.6354276424599</v>
      </c>
      <c r="U73" s="14">
        <v>0.16078084455484501</v>
      </c>
      <c r="V73" s="5">
        <v>86.6062744575067</v>
      </c>
      <c r="W73" s="5">
        <v>4.38</v>
      </c>
      <c r="X73" s="5">
        <v>1</v>
      </c>
      <c r="Y73" s="14">
        <v>1</v>
      </c>
      <c r="Z73" s="22" t="s">
        <v>355</v>
      </c>
    </row>
    <row xmlns:x14ac="http://schemas.microsoft.com/office/spreadsheetml/2009/9/ac" r="74" x14ac:dyDescent="0.25">
      <c r="A74" s="13">
        <v>18</v>
      </c>
      <c r="B74" s="14" t="s">
        <v>193</v>
      </c>
      <c r="C74" s="14" t="s">
        <v>194</v>
      </c>
      <c r="D74" s="5" t="s">
        <v>53</v>
      </c>
      <c r="E74" s="14">
        <v>29.309100000000001</v>
      </c>
      <c r="F74" s="14">
        <v>-98.320499999999996</v>
      </c>
      <c r="G74" s="14" t="s">
        <v>152</v>
      </c>
      <c r="H74" s="14" t="s">
        <v>195</v>
      </c>
      <c r="I74" s="50">
        <v>44834.730474536998</v>
      </c>
      <c r="J74" s="50">
        <v>44834.730474536998</v>
      </c>
      <c r="K74" s="5" t="s">
        <v>55</v>
      </c>
      <c r="L74" s="16" t="s">
        <v>56</v>
      </c>
      <c r="M74" s="50">
        <v>44834.480474536998</v>
      </c>
      <c r="N74" s="5">
        <v>7097</v>
      </c>
      <c r="O74" s="16" t="s">
        <v>196</v>
      </c>
      <c r="P74" s="16" t="s">
        <v>197</v>
      </c>
      <c r="Q74" s="21">
        <v>1501.1</v>
      </c>
      <c r="R74" s="21">
        <v>1499.5</v>
      </c>
      <c r="S74" s="5">
        <v>1361.0250738289301</v>
      </c>
      <c r="T74" s="5">
        <v>622.61256892774998</v>
      </c>
      <c r="U74" s="14">
        <v>0.54254144108001401</v>
      </c>
      <c r="V74" s="5">
        <v>91.001909946270999</v>
      </c>
      <c r="W74" s="5">
        <v>1.03</v>
      </c>
      <c r="X74" s="5">
        <v>1</v>
      </c>
      <c r="Y74" s="14">
        <v>1</v>
      </c>
      <c r="Z74" s="22" t="s">
        <v>198</v>
      </c>
    </row>
    <row xmlns:x14ac="http://schemas.microsoft.com/office/spreadsheetml/2009/9/ac" r="75" x14ac:dyDescent="0.25">
      <c r="A75" s="13">
        <v>77</v>
      </c>
      <c r="B75" s="14" t="s">
        <v>162</v>
      </c>
      <c r="C75" s="14" t="s">
        <v>163</v>
      </c>
      <c r="D75" s="5" t="s">
        <v>45</v>
      </c>
      <c r="E75" s="14">
        <v>36.69</v>
      </c>
      <c r="F75" s="14">
        <v>-108.48139999999999</v>
      </c>
      <c r="G75" s="14" t="s">
        <v>152</v>
      </c>
      <c r="H75" s="14" t="s">
        <v>164</v>
      </c>
      <c r="I75" s="50">
        <v>44091.763518518499</v>
      </c>
      <c r="J75" s="50">
        <v>44091.763518518499</v>
      </c>
      <c r="K75" s="5" t="s">
        <v>48</v>
      </c>
      <c r="L75" s="16" t="s">
        <v>32</v>
      </c>
      <c r="M75" s="50">
        <v>44091.471851851798</v>
      </c>
      <c r="N75" s="5">
        <v>2442</v>
      </c>
      <c r="O75" s="16" t="s">
        <v>165</v>
      </c>
      <c r="P75" s="16" t="s">
        <v>166</v>
      </c>
      <c r="Q75" s="21">
        <v>1507.6</v>
      </c>
      <c r="R75" s="21">
        <v>1506</v>
      </c>
      <c r="S75" s="5">
        <v>1367.21207375573</v>
      </c>
      <c r="T75" s="5">
        <v>1015.64295191589</v>
      </c>
      <c r="U75" s="14">
        <v>0.25714307866962899</v>
      </c>
      <c r="V75" s="5">
        <v>92.475802825864704</v>
      </c>
      <c r="W75" s="5">
        <v>2.94</v>
      </c>
      <c r="X75" s="5">
        <v>-1</v>
      </c>
      <c r="Y75" s="14">
        <v>1</v>
      </c>
      <c r="Z75" s="22" t="s">
        <v>167</v>
      </c>
    </row>
    <row xmlns:x14ac="http://schemas.microsoft.com/office/spreadsheetml/2009/9/ac" r="76" x14ac:dyDescent="0.25">
      <c r="A76" s="13">
        <v>74</v>
      </c>
      <c r="B76" s="14" t="s">
        <v>290</v>
      </c>
      <c r="C76" s="14" t="s">
        <v>291</v>
      </c>
      <c r="D76" s="5" t="s">
        <v>133</v>
      </c>
      <c r="E76" s="14">
        <v>29.917200000000001</v>
      </c>
      <c r="F76" s="14">
        <v>-96.750600000000006</v>
      </c>
      <c r="G76" s="14" t="s">
        <v>152</v>
      </c>
      <c r="H76" s="14" t="s">
        <v>266</v>
      </c>
      <c r="I76" s="50">
        <v>43994.726053240702</v>
      </c>
      <c r="J76" s="50">
        <v>43994.726053240702</v>
      </c>
      <c r="K76" s="5" t="s">
        <v>55</v>
      </c>
      <c r="L76" s="16" t="s">
        <v>56</v>
      </c>
      <c r="M76" s="50">
        <v>43994.476053240702</v>
      </c>
      <c r="N76" s="5">
        <v>6179</v>
      </c>
      <c r="O76" s="16" t="s">
        <v>267</v>
      </c>
      <c r="P76" s="16" t="s">
        <v>252</v>
      </c>
      <c r="Q76" s="21">
        <v>1467.5</v>
      </c>
      <c r="R76" s="21">
        <v>1562.8</v>
      </c>
      <c r="S76" s="5">
        <v>1367.3164000008301</v>
      </c>
      <c r="T76" s="5">
        <v>1446.2665609288699</v>
      </c>
      <c r="U76" s="14">
        <v>5.7740959537964001E-2</v>
      </c>
      <c r="V76" s="5">
        <v>118.34343537199599</v>
      </c>
      <c r="W76" s="5">
        <v>3.52</v>
      </c>
      <c r="X76" s="5">
        <v>1</v>
      </c>
      <c r="Y76" s="14">
        <v>1</v>
      </c>
      <c r="Z76" s="22" t="s">
        <v>292</v>
      </c>
    </row>
    <row xmlns:x14ac="http://schemas.microsoft.com/office/spreadsheetml/2009/9/ac" r="77" x14ac:dyDescent="0.25">
      <c r="A77" s="13">
        <v>45</v>
      </c>
      <c r="B77" s="14" t="s">
        <v>157</v>
      </c>
      <c r="C77" s="14" t="s">
        <v>158</v>
      </c>
      <c r="D77" s="5" t="s">
        <v>45</v>
      </c>
      <c r="E77" s="14">
        <v>36.69</v>
      </c>
      <c r="F77" s="14">
        <v>-108.48139999999999</v>
      </c>
      <c r="G77" s="14" t="s">
        <v>152</v>
      </c>
      <c r="H77" s="14" t="s">
        <v>159</v>
      </c>
      <c r="I77" s="50">
        <v>45206.758414351898</v>
      </c>
      <c r="J77" s="50">
        <v>45206.758414351898</v>
      </c>
      <c r="K77" s="5" t="s">
        <v>48</v>
      </c>
      <c r="L77" s="16" t="s">
        <v>32</v>
      </c>
      <c r="M77" s="50">
        <v>45206.466747685197</v>
      </c>
      <c r="N77" s="5">
        <v>2442</v>
      </c>
      <c r="O77" s="16" t="s">
        <v>160</v>
      </c>
      <c r="P77" s="16" t="s">
        <v>125</v>
      </c>
      <c r="Q77" s="21">
        <v>1532.3</v>
      </c>
      <c r="R77" s="21">
        <v>1509.9</v>
      </c>
      <c r="S77" s="5">
        <v>1386.0149894668</v>
      </c>
      <c r="T77" s="5">
        <v>1303.34115016489</v>
      </c>
      <c r="U77" s="14">
        <v>5.9648589611370401E-2</v>
      </c>
      <c r="V77" s="5">
        <v>110.226063277504</v>
      </c>
      <c r="W77" s="5">
        <v>3.28</v>
      </c>
      <c r="X77" s="5">
        <v>1</v>
      </c>
      <c r="Y77" s="14">
        <v>1</v>
      </c>
      <c r="Z77" s="22" t="s">
        <v>161</v>
      </c>
    </row>
    <row xmlns:x14ac="http://schemas.microsoft.com/office/spreadsheetml/2009/9/ac" r="78" x14ac:dyDescent="0.25">
      <c r="A78" s="13">
        <v>38</v>
      </c>
      <c r="B78" s="14" t="s">
        <v>671</v>
      </c>
      <c r="C78" s="14" t="s">
        <v>672</v>
      </c>
      <c r="D78" s="5" t="s">
        <v>231</v>
      </c>
      <c r="E78" s="5">
        <v>42.110300000000002</v>
      </c>
      <c r="F78" s="5">
        <v>-104.8828</v>
      </c>
      <c r="G78" s="14" t="s">
        <v>152</v>
      </c>
      <c r="H78" s="14" t="s">
        <v>673</v>
      </c>
      <c r="I78" s="50">
        <v>44097.757685185199</v>
      </c>
      <c r="J78" s="50">
        <v>44097.757685185199</v>
      </c>
      <c r="K78" s="5" t="s">
        <v>64</v>
      </c>
      <c r="L78" s="16" t="s">
        <v>32</v>
      </c>
      <c r="M78" s="50">
        <v>44097.466018518498</v>
      </c>
      <c r="N78" s="5">
        <v>6204</v>
      </c>
      <c r="O78" s="16" t="s">
        <v>674</v>
      </c>
      <c r="P78" s="16" t="s">
        <v>85</v>
      </c>
      <c r="Q78" s="21">
        <v>1559.1</v>
      </c>
      <c r="R78" s="21">
        <v>1663.9</v>
      </c>
      <c r="S78" s="5">
        <v>1431.8217709385301</v>
      </c>
      <c r="T78" s="5">
        <v>1451.00244197503</v>
      </c>
      <c r="U78" s="14">
        <v>1.33959906364093E-2</v>
      </c>
      <c r="V78" s="5">
        <v>103.52739589185499</v>
      </c>
      <c r="W78" s="5">
        <v>5.7</v>
      </c>
      <c r="X78" s="5">
        <v>1</v>
      </c>
      <c r="Y78" s="14">
        <v>1</v>
      </c>
      <c r="Z78" s="22" t="s">
        <v>675</v>
      </c>
    </row>
    <row xmlns:x14ac="http://schemas.microsoft.com/office/spreadsheetml/2009/9/ac" r="79" x14ac:dyDescent="0.25">
      <c r="A79" s="13">
        <v>68</v>
      </c>
      <c r="B79" s="14" t="s">
        <v>572</v>
      </c>
      <c r="C79" s="14" t="s">
        <v>573</v>
      </c>
      <c r="D79" s="5" t="s">
        <v>115</v>
      </c>
      <c r="E79" s="14">
        <v>38.347189</v>
      </c>
      <c r="F79" s="14">
        <v>-94.646705900000001</v>
      </c>
      <c r="G79" s="14" t="s">
        <v>152</v>
      </c>
      <c r="H79" s="14" t="s">
        <v>256</v>
      </c>
      <c r="I79" s="50">
        <v>44023.724525463003</v>
      </c>
      <c r="J79" s="50">
        <v>44023.724525463003</v>
      </c>
      <c r="K79" s="5" t="s">
        <v>117</v>
      </c>
      <c r="L79" s="16" t="s">
        <v>56</v>
      </c>
      <c r="M79" s="50">
        <v>44023.474525463003</v>
      </c>
      <c r="N79" s="5">
        <v>1241</v>
      </c>
      <c r="O79" s="16" t="s">
        <v>257</v>
      </c>
      <c r="P79" s="16" t="s">
        <v>562</v>
      </c>
      <c r="Q79" s="21">
        <v>1601.4</v>
      </c>
      <c r="R79" s="21">
        <v>1598</v>
      </c>
      <c r="S79" s="5">
        <v>1451.5832785248699</v>
      </c>
      <c r="T79" s="5">
        <v>1961.0966402844499</v>
      </c>
      <c r="U79" s="14">
        <v>0.35100525701656898</v>
      </c>
      <c r="V79" s="5">
        <v>168.08696947353101</v>
      </c>
      <c r="W79" s="5">
        <v>3.36</v>
      </c>
      <c r="X79" s="5">
        <v>1</v>
      </c>
      <c r="Y79" s="14">
        <v>1</v>
      </c>
      <c r="Z79" s="22" t="s">
        <v>670</v>
      </c>
    </row>
    <row xmlns:x14ac="http://schemas.microsoft.com/office/spreadsheetml/2009/9/ac" r="80" x14ac:dyDescent="0.25">
      <c r="A80" s="13">
        <v>33</v>
      </c>
      <c r="B80" s="14" t="s">
        <v>238</v>
      </c>
      <c r="C80" s="14" t="s">
        <v>239</v>
      </c>
      <c r="D80" s="5" t="s">
        <v>231</v>
      </c>
      <c r="E80" s="5">
        <v>42.110300000000002</v>
      </c>
      <c r="F80" s="5">
        <v>-104.8828</v>
      </c>
      <c r="G80" s="14" t="s">
        <v>152</v>
      </c>
      <c r="H80" s="14" t="s">
        <v>240</v>
      </c>
      <c r="I80" s="50">
        <v>45186.7514814815</v>
      </c>
      <c r="J80" s="50">
        <v>45186.7514814815</v>
      </c>
      <c r="K80" s="5" t="s">
        <v>64</v>
      </c>
      <c r="L80" s="16" t="s">
        <v>32</v>
      </c>
      <c r="M80" s="50">
        <v>45186.4598148148</v>
      </c>
      <c r="N80" s="5">
        <v>6204</v>
      </c>
      <c r="O80" s="16" t="s">
        <v>241</v>
      </c>
      <c r="P80" s="16" t="s">
        <v>242</v>
      </c>
      <c r="Q80" s="21">
        <v>1667.1</v>
      </c>
      <c r="R80" s="21">
        <v>1881.6</v>
      </c>
      <c r="S80" s="5">
        <v>1518.8540509449999</v>
      </c>
      <c r="T80" s="5">
        <v>1432.82024258926</v>
      </c>
      <c r="U80" s="14">
        <v>5.66438943242819E-2</v>
      </c>
      <c r="V80" s="5">
        <v>102.978217168973</v>
      </c>
      <c r="W80" s="5">
        <v>5.23</v>
      </c>
      <c r="X80" s="5">
        <v>-1</v>
      </c>
      <c r="Y80" s="14">
        <v>1</v>
      </c>
      <c r="Z80" s="22" t="s">
        <v>243</v>
      </c>
    </row>
    <row xmlns:x14ac="http://schemas.microsoft.com/office/spreadsheetml/2009/9/ac" r="81" x14ac:dyDescent="0.25">
      <c r="A81" s="13">
        <v>17</v>
      </c>
      <c r="B81" s="14" t="s">
        <v>476</v>
      </c>
      <c r="C81" s="14" t="s">
        <v>477</v>
      </c>
      <c r="D81" s="5" t="s">
        <v>363</v>
      </c>
      <c r="E81" s="5">
        <v>38.558300000000003</v>
      </c>
      <c r="F81" s="5">
        <v>-90.836100000000002</v>
      </c>
      <c r="G81" s="14" t="s">
        <v>152</v>
      </c>
      <c r="H81" s="14" t="s">
        <v>478</v>
      </c>
      <c r="I81" s="50">
        <v>44464.7176273148</v>
      </c>
      <c r="J81" s="50">
        <v>44464.7176273148</v>
      </c>
      <c r="K81" s="5" t="s">
        <v>365</v>
      </c>
      <c r="L81" s="16" t="s">
        <v>56</v>
      </c>
      <c r="M81" s="50">
        <v>44464.4676273148</v>
      </c>
      <c r="N81" s="5">
        <v>2103</v>
      </c>
      <c r="O81" s="16" t="s">
        <v>479</v>
      </c>
      <c r="P81" s="16" t="s">
        <v>474</v>
      </c>
      <c r="Q81" s="21">
        <v>1746.6</v>
      </c>
      <c r="R81" s="21">
        <v>1732.6</v>
      </c>
      <c r="S81" s="5">
        <v>1581.7370731726701</v>
      </c>
      <c r="T81" s="5">
        <v>1106.7840101013501</v>
      </c>
      <c r="U81" s="14">
        <v>0.30027308022732802</v>
      </c>
      <c r="V81" s="5">
        <v>123.43135061492799</v>
      </c>
      <c r="W81" s="5">
        <v>2.3199999999999998</v>
      </c>
      <c r="X81" s="5">
        <v>1</v>
      </c>
      <c r="Y81" s="14">
        <v>1</v>
      </c>
      <c r="Z81" s="22" t="s">
        <v>284</v>
      </c>
    </row>
    <row xmlns:x14ac="http://schemas.microsoft.com/office/spreadsheetml/2009/9/ac" r="82" x14ac:dyDescent="0.25">
      <c r="A82" s="13">
        <v>72</v>
      </c>
      <c r="B82" s="14" t="s">
        <v>264</v>
      </c>
      <c r="C82" s="14" t="s">
        <v>265</v>
      </c>
      <c r="D82" s="5" t="s">
        <v>129</v>
      </c>
      <c r="E82" s="5">
        <v>31.184999999999999</v>
      </c>
      <c r="F82" s="5">
        <v>-96.485299999999995</v>
      </c>
      <c r="G82" s="14" t="s">
        <v>152</v>
      </c>
      <c r="H82" s="14" t="s">
        <v>266</v>
      </c>
      <c r="I82" s="50">
        <v>43994.725833333301</v>
      </c>
      <c r="J82" s="50">
        <v>43994.725833333301</v>
      </c>
      <c r="K82" s="5" t="s">
        <v>55</v>
      </c>
      <c r="L82" s="16" t="s">
        <v>56</v>
      </c>
      <c r="M82" s="50">
        <v>43994.475833333301</v>
      </c>
      <c r="N82" s="5">
        <v>6180</v>
      </c>
      <c r="O82" s="16" t="s">
        <v>267</v>
      </c>
      <c r="P82" s="16" t="s">
        <v>252</v>
      </c>
      <c r="Q82" s="21">
        <v>1759.1</v>
      </c>
      <c r="R82" s="21">
        <v>1762.5</v>
      </c>
      <c r="S82" s="5">
        <v>1597.11385451567</v>
      </c>
      <c r="T82" s="5">
        <v>1878.0008810883901</v>
      </c>
      <c r="U82" s="14">
        <v>0.17587163606310099</v>
      </c>
      <c r="V82" s="5">
        <v>157.80457275995099</v>
      </c>
      <c r="W82" s="5">
        <v>3.42</v>
      </c>
      <c r="X82" s="5">
        <v>1</v>
      </c>
      <c r="Y82" s="14">
        <v>1</v>
      </c>
      <c r="Z82" s="22" t="s">
        <v>268</v>
      </c>
    </row>
    <row xmlns:x14ac="http://schemas.microsoft.com/office/spreadsheetml/2009/9/ac" r="83" x14ac:dyDescent="0.25">
      <c r="A83" s="13">
        <v>56</v>
      </c>
      <c r="B83" s="14" t="s">
        <v>607</v>
      </c>
      <c r="C83" s="14" t="s">
        <v>608</v>
      </c>
      <c r="D83" s="5" t="s">
        <v>133</v>
      </c>
      <c r="E83" s="5">
        <v>29.917200000000001</v>
      </c>
      <c r="F83" s="5">
        <v>-96.750600000000006</v>
      </c>
      <c r="G83" s="14" t="s">
        <v>152</v>
      </c>
      <c r="H83" s="14" t="s">
        <v>261</v>
      </c>
      <c r="I83" s="50">
        <v>44646.727974537003</v>
      </c>
      <c r="J83" s="50">
        <v>44646.727974537003</v>
      </c>
      <c r="K83" s="5" t="s">
        <v>55</v>
      </c>
      <c r="L83" s="16" t="s">
        <v>56</v>
      </c>
      <c r="M83" s="50">
        <v>44646.477974537003</v>
      </c>
      <c r="N83" s="5">
        <v>6179</v>
      </c>
      <c r="O83" s="16" t="s">
        <v>262</v>
      </c>
      <c r="P83" s="16" t="s">
        <v>273</v>
      </c>
      <c r="Q83" s="21">
        <v>1765.4</v>
      </c>
      <c r="R83" s="21">
        <v>1773.9</v>
      </c>
      <c r="S83" s="5">
        <v>1605.1424394646699</v>
      </c>
      <c r="T83" s="5">
        <v>2122.2363833108402</v>
      </c>
      <c r="U83" s="14">
        <v>0.322148322250221</v>
      </c>
      <c r="V83" s="5">
        <v>153.91447648073901</v>
      </c>
      <c r="W83" s="5">
        <v>4.7</v>
      </c>
      <c r="X83" s="5">
        <v>1</v>
      </c>
      <c r="Y83" s="14">
        <v>1</v>
      </c>
      <c r="Z83" s="22" t="s">
        <v>678</v>
      </c>
    </row>
    <row xmlns:x14ac="http://schemas.microsoft.com/office/spreadsheetml/2009/9/ac" r="84" x14ac:dyDescent="0.25">
      <c r="A84" s="13">
        <v>73</v>
      </c>
      <c r="B84" s="28" t="s">
        <v>127</v>
      </c>
      <c r="C84" s="28" t="s">
        <v>128</v>
      </c>
      <c r="D84" s="29" t="s">
        <v>129</v>
      </c>
      <c r="E84" s="28">
        <v>31.184999999999999</v>
      </c>
      <c r="F84" s="28">
        <v>-96.485299999999995</v>
      </c>
      <c r="G84" s="28" t="s">
        <v>76</v>
      </c>
      <c r="H84" s="28" t="s">
        <v>116</v>
      </c>
      <c r="I84" s="50">
        <v>44854.053796296299</v>
      </c>
      <c r="J84" s="50">
        <v>44853.720462963</v>
      </c>
      <c r="K84" s="29" t="s">
        <v>55</v>
      </c>
      <c r="L84" s="33" t="s">
        <v>56</v>
      </c>
      <c r="M84" s="50">
        <v>44853.470462963</v>
      </c>
      <c r="N84" s="29">
        <v>6180</v>
      </c>
      <c r="O84" s="33" t="s">
        <v>118</v>
      </c>
      <c r="P84" s="33" t="s">
        <v>130</v>
      </c>
      <c r="Q84" s="36">
        <v>1788.5</v>
      </c>
      <c r="R84" s="36">
        <v>1803.2</v>
      </c>
      <c r="S84" s="29">
        <v>1626.2783319320999</v>
      </c>
      <c r="T84" s="29">
        <v>1583.8835149092699</v>
      </c>
      <c r="U84" s="13">
        <v>2.60686108831472E-2</v>
      </c>
      <c r="V84" s="29">
        <v>230.70680381628199</v>
      </c>
      <c r="W84" s="29">
        <v>1.53</v>
      </c>
      <c r="X84" s="29">
        <v>1</v>
      </c>
      <c r="Y84" s="14">
        <v>1</v>
      </c>
      <c r="Z84" s="22" t="s">
        <v>92</v>
      </c>
    </row>
    <row xmlns:x14ac="http://schemas.microsoft.com/office/spreadsheetml/2009/9/ac" r="85" x14ac:dyDescent="0.25">
      <c r="A85" s="13">
        <v>25</v>
      </c>
      <c r="B85" s="28" t="s">
        <v>279</v>
      </c>
      <c r="C85" s="28" t="s">
        <v>280</v>
      </c>
      <c r="D85" s="29" t="s">
        <v>129</v>
      </c>
      <c r="E85" s="29">
        <v>31.184999999999999</v>
      </c>
      <c r="F85" s="29">
        <v>-96.485299999999995</v>
      </c>
      <c r="G85" s="28" t="s">
        <v>152</v>
      </c>
      <c r="H85" s="28" t="s">
        <v>281</v>
      </c>
      <c r="I85" s="50">
        <v>44536.7285416667</v>
      </c>
      <c r="J85" s="50">
        <v>44536.7285416667</v>
      </c>
      <c r="K85" s="29" t="s">
        <v>55</v>
      </c>
      <c r="L85" s="33" t="s">
        <v>56</v>
      </c>
      <c r="M85" s="50">
        <v>44536.4785416667</v>
      </c>
      <c r="N85" s="29">
        <v>6180</v>
      </c>
      <c r="O85" s="33" t="s">
        <v>282</v>
      </c>
      <c r="P85" s="33" t="s">
        <v>283</v>
      </c>
      <c r="Q85" s="36">
        <v>1798.7</v>
      </c>
      <c r="R85" s="36">
        <v>1790.1</v>
      </c>
      <c r="S85" s="29">
        <v>1627.9823272687299</v>
      </c>
      <c r="T85" s="29">
        <v>2088.4988060047199</v>
      </c>
      <c r="U85" s="13">
        <v>0.28287560068824702</v>
      </c>
      <c r="V85" s="29">
        <v>128.35028394344999</v>
      </c>
      <c r="W85" s="29">
        <v>7.9</v>
      </c>
      <c r="X85" s="29">
        <v>-1</v>
      </c>
      <c r="Y85" s="14">
        <v>1</v>
      </c>
      <c r="Z85" s="22" t="s">
        <v>284</v>
      </c>
    </row>
    <row xmlns:x14ac="http://schemas.microsoft.com/office/spreadsheetml/2009/9/ac" r="86" x14ac:dyDescent="0.25">
      <c r="A86" s="13">
        <v>61</v>
      </c>
      <c r="B86" s="28" t="s">
        <v>218</v>
      </c>
      <c r="C86" s="28" t="s">
        <v>219</v>
      </c>
      <c r="D86" s="28" t="s">
        <v>62</v>
      </c>
      <c r="E86" s="28">
        <v>41.7378</v>
      </c>
      <c r="F86" s="28">
        <v>-108.78749999999999</v>
      </c>
      <c r="G86" s="28" t="s">
        <v>152</v>
      </c>
      <c r="H86" s="28" t="s">
        <v>220</v>
      </c>
      <c r="I86" s="50">
        <v>44056.7671990741</v>
      </c>
      <c r="J86" s="50">
        <v>44056.7671990741</v>
      </c>
      <c r="K86" s="29" t="s">
        <v>64</v>
      </c>
      <c r="L86" s="28" t="s">
        <v>32</v>
      </c>
      <c r="M86" s="50">
        <v>44056.475532407399</v>
      </c>
      <c r="N86" s="28">
        <v>8066</v>
      </c>
      <c r="O86" s="28" t="s">
        <v>221</v>
      </c>
      <c r="P86" s="33" t="s">
        <v>222</v>
      </c>
      <c r="Q86" s="28">
        <v>1902.1</v>
      </c>
      <c r="R86" s="28">
        <v>1640.8</v>
      </c>
      <c r="S86" s="29">
        <v>1630.7371449292</v>
      </c>
      <c r="T86" s="29">
        <v>1348.98762991119</v>
      </c>
      <c r="U86" s="13">
        <v>0.17277432840363799</v>
      </c>
      <c r="V86" s="29">
        <v>83.117123434895802</v>
      </c>
      <c r="W86" s="29">
        <v>6.65</v>
      </c>
      <c r="X86" s="29">
        <v>1</v>
      </c>
      <c r="Y86" s="14">
        <v>1</v>
      </c>
      <c r="Z86" s="22" t="s">
        <v>223</v>
      </c>
    </row>
    <row xmlns:x14ac="http://schemas.microsoft.com/office/spreadsheetml/2009/9/ac" r="87" x14ac:dyDescent="0.25">
      <c r="A87" s="13">
        <v>76</v>
      </c>
      <c r="B87" s="28" t="s">
        <v>285</v>
      </c>
      <c r="C87" s="28" t="s">
        <v>286</v>
      </c>
      <c r="D87" s="29" t="s">
        <v>133</v>
      </c>
      <c r="E87" s="28">
        <v>29.917200000000001</v>
      </c>
      <c r="F87" s="28">
        <v>-96.750600000000006</v>
      </c>
      <c r="G87" s="28" t="s">
        <v>152</v>
      </c>
      <c r="H87" s="28" t="s">
        <v>256</v>
      </c>
      <c r="I87" s="50">
        <v>44023.726180555597</v>
      </c>
      <c r="J87" s="50">
        <v>44023.726180555597</v>
      </c>
      <c r="K87" s="29" t="s">
        <v>55</v>
      </c>
      <c r="L87" s="33" t="s">
        <v>56</v>
      </c>
      <c r="M87" s="50">
        <v>44023.476180555597</v>
      </c>
      <c r="N87" s="29">
        <v>6179</v>
      </c>
      <c r="O87" s="33" t="s">
        <v>257</v>
      </c>
      <c r="P87" s="33" t="s">
        <v>252</v>
      </c>
      <c r="Q87" s="36">
        <v>1793.1</v>
      </c>
      <c r="R87" s="36">
        <v>1824.9</v>
      </c>
      <c r="S87" s="29">
        <v>1638.693155099</v>
      </c>
      <c r="T87" s="29">
        <v>1112.3917022185601</v>
      </c>
      <c r="U87" s="13">
        <v>0.32117144765192301</v>
      </c>
      <c r="V87" s="29">
        <v>101.129845330593</v>
      </c>
      <c r="W87" s="29">
        <v>3</v>
      </c>
      <c r="X87" s="29">
        <v>1</v>
      </c>
      <c r="Y87" s="14">
        <v>1</v>
      </c>
      <c r="Z87" s="22" t="s">
        <v>287</v>
      </c>
    </row>
    <row xmlns:x14ac="http://schemas.microsoft.com/office/spreadsheetml/2009/9/ac" r="88" x14ac:dyDescent="0.25">
      <c r="A88" s="13">
        <v>35</v>
      </c>
      <c r="B88" s="28" t="s">
        <v>382</v>
      </c>
      <c r="C88" s="28" t="s">
        <v>383</v>
      </c>
      <c r="D88" s="29" t="s">
        <v>129</v>
      </c>
      <c r="E88" s="29">
        <v>31.184999999999999</v>
      </c>
      <c r="F88" s="29">
        <v>-96.485299999999995</v>
      </c>
      <c r="G88" s="28" t="s">
        <v>320</v>
      </c>
      <c r="H88" s="28" t="s">
        <v>384</v>
      </c>
      <c r="I88" s="50">
        <v>45154.731520996902</v>
      </c>
      <c r="J88" s="50">
        <v>45154.731520996902</v>
      </c>
      <c r="K88" s="29" t="s">
        <v>55</v>
      </c>
      <c r="L88" s="33" t="s">
        <v>56</v>
      </c>
      <c r="M88" s="50">
        <v>45154.481520996902</v>
      </c>
      <c r="N88" s="29">
        <v>6180</v>
      </c>
      <c r="O88" s="33" t="s">
        <v>385</v>
      </c>
      <c r="P88" s="33" t="s">
        <v>208</v>
      </c>
      <c r="Q88" s="36">
        <v>1820.5</v>
      </c>
      <c r="R88" s="36">
        <v>1806.6</v>
      </c>
      <c r="S88" s="29">
        <v>1644.5943918327</v>
      </c>
      <c r="T88" s="29">
        <v>2040.57805019936</v>
      </c>
      <c r="U88" s="13">
        <v>0.24077891809261301</v>
      </c>
      <c r="V88" s="29">
        <v>205.955979056871</v>
      </c>
      <c r="W88" s="29">
        <v>2.4700000000000002</v>
      </c>
      <c r="X88" s="29">
        <v>-1</v>
      </c>
      <c r="Y88" s="14">
        <v>1</v>
      </c>
      <c r="Z88" s="22" t="s">
        <v>386</v>
      </c>
    </row>
    <row xmlns:x14ac="http://schemas.microsoft.com/office/spreadsheetml/2009/9/ac" r="89" x14ac:dyDescent="0.25">
      <c r="A89" s="13">
        <v>79</v>
      </c>
      <c r="B89" s="30" t="s">
        <v>470</v>
      </c>
      <c r="C89" s="30" t="s">
        <v>471</v>
      </c>
      <c r="D89" s="31" t="s">
        <v>363</v>
      </c>
      <c r="E89" s="31">
        <v>38.558300000000003</v>
      </c>
      <c r="F89" s="31">
        <v>-90.836100000000002</v>
      </c>
      <c r="G89" s="30" t="s">
        <v>152</v>
      </c>
      <c r="H89" s="30" t="s">
        <v>472</v>
      </c>
      <c r="I89" s="50">
        <v>44574.7175810185</v>
      </c>
      <c r="J89" s="50">
        <v>44574.7175810185</v>
      </c>
      <c r="K89" s="31" t="s">
        <v>365</v>
      </c>
      <c r="L89" s="35" t="s">
        <v>56</v>
      </c>
      <c r="M89" s="50">
        <v>44574.4675810185</v>
      </c>
      <c r="N89" s="31">
        <v>2103</v>
      </c>
      <c r="O89" s="35" t="s">
        <v>473</v>
      </c>
      <c r="P89" s="35" t="s">
        <v>474</v>
      </c>
      <c r="Q89" s="37">
        <v>1841.4</v>
      </c>
      <c r="R89" s="37">
        <v>1849.6</v>
      </c>
      <c r="S89" s="31">
        <v>1672.10174512407</v>
      </c>
      <c r="T89" s="31">
        <v>1857.9933635965101</v>
      </c>
      <c r="U89" s="43">
        <v>0.111172432547545</v>
      </c>
      <c r="V89" s="31">
        <v>204.236218528324</v>
      </c>
      <c r="W89" s="31">
        <v>2.2799999999999998</v>
      </c>
      <c r="X89" s="31">
        <v>-1</v>
      </c>
      <c r="Y89" s="39">
        <v>1</v>
      </c>
      <c r="Z89" s="38" t="s">
        <v>188</v>
      </c>
    </row>
    <row xmlns:x14ac="http://schemas.microsoft.com/office/spreadsheetml/2009/9/ac" r="90" x14ac:dyDescent="0.25">
      <c r="A90" s="13">
        <v>64</v>
      </c>
      <c r="B90" s="28" t="s">
        <v>574</v>
      </c>
      <c r="C90" s="28" t="s">
        <v>575</v>
      </c>
      <c r="D90" s="29" t="s">
        <v>68</v>
      </c>
      <c r="E90" s="28">
        <v>32.259700000000002</v>
      </c>
      <c r="F90" s="28">
        <v>-94.570300000000003</v>
      </c>
      <c r="G90" s="28" t="s">
        <v>152</v>
      </c>
      <c r="H90" s="28" t="s">
        <v>576</v>
      </c>
      <c r="I90" s="50">
        <v>44623.723784722199</v>
      </c>
      <c r="J90" s="50">
        <v>44623.723784722199</v>
      </c>
      <c r="K90" s="29" t="s">
        <v>55</v>
      </c>
      <c r="L90" s="33" t="s">
        <v>56</v>
      </c>
      <c r="M90" s="50">
        <v>44623.473784722199</v>
      </c>
      <c r="N90" s="29">
        <v>6146</v>
      </c>
      <c r="O90" s="33" t="s">
        <v>577</v>
      </c>
      <c r="P90" s="33" t="s">
        <v>578</v>
      </c>
      <c r="Q90" s="36">
        <v>1866.9</v>
      </c>
      <c r="R90" s="36">
        <v>1838.5</v>
      </c>
      <c r="S90" s="29">
        <v>1684.17637401347</v>
      </c>
      <c r="T90" s="29">
        <v>1028.2003472745801</v>
      </c>
      <c r="U90" s="13">
        <v>0.389493664001275</v>
      </c>
      <c r="V90" s="29">
        <v>150.10223406179401</v>
      </c>
      <c r="W90" s="29">
        <v>0.95</v>
      </c>
      <c r="X90" s="29">
        <v>-1</v>
      </c>
      <c r="Y90" s="14">
        <v>1</v>
      </c>
      <c r="Z90" s="22" t="s">
        <v>579</v>
      </c>
    </row>
    <row xmlns:x14ac="http://schemas.microsoft.com/office/spreadsheetml/2009/9/ac" r="91" x14ac:dyDescent="0.25">
      <c r="A91" s="13">
        <v>69</v>
      </c>
      <c r="B91" s="28" t="s">
        <v>254</v>
      </c>
      <c r="C91" s="28" t="s">
        <v>255</v>
      </c>
      <c r="D91" s="29" t="s">
        <v>129</v>
      </c>
      <c r="E91" s="28">
        <v>31.184999999999999</v>
      </c>
      <c r="F91" s="28">
        <v>-96.485299999999995</v>
      </c>
      <c r="G91" s="28" t="s">
        <v>152</v>
      </c>
      <c r="H91" s="28" t="s">
        <v>256</v>
      </c>
      <c r="I91" s="50">
        <v>44023.725914351897</v>
      </c>
      <c r="J91" s="50">
        <v>44023.725914351897</v>
      </c>
      <c r="K91" s="29" t="s">
        <v>55</v>
      </c>
      <c r="L91" s="33" t="s">
        <v>56</v>
      </c>
      <c r="M91" s="50">
        <v>44023.475914351897</v>
      </c>
      <c r="N91" s="29">
        <v>6180</v>
      </c>
      <c r="O91" s="33" t="s">
        <v>257</v>
      </c>
      <c r="P91" s="33" t="s">
        <v>252</v>
      </c>
      <c r="Q91" s="36">
        <v>1869.6</v>
      </c>
      <c r="R91" s="36">
        <v>1875.6</v>
      </c>
      <c r="S91" s="29">
        <v>1698.340551754</v>
      </c>
      <c r="T91" s="29">
        <v>1886.1781273763499</v>
      </c>
      <c r="U91" s="13">
        <v>0.11060065393148399</v>
      </c>
      <c r="V91" s="29">
        <v>167.85011899287301</v>
      </c>
      <c r="W91" s="29">
        <v>3.13</v>
      </c>
      <c r="X91" s="29">
        <v>1</v>
      </c>
      <c r="Y91" s="14">
        <v>1</v>
      </c>
      <c r="Z91" s="22" t="s">
        <v>258</v>
      </c>
    </row>
    <row xmlns:x14ac="http://schemas.microsoft.com/office/spreadsheetml/2009/9/ac" r="92" x14ac:dyDescent="0.25">
      <c r="A92" s="13">
        <v>31</v>
      </c>
      <c r="B92" s="28" t="s">
        <v>248</v>
      </c>
      <c r="C92" s="28" t="s">
        <v>249</v>
      </c>
      <c r="D92" s="29" t="s">
        <v>129</v>
      </c>
      <c r="E92" s="29">
        <v>31.184999999999999</v>
      </c>
      <c r="F92" s="29">
        <v>-96.485299999999995</v>
      </c>
      <c r="G92" s="28" t="s">
        <v>152</v>
      </c>
      <c r="H92" s="28" t="s">
        <v>250</v>
      </c>
      <c r="I92" s="50">
        <v>44110.726134259297</v>
      </c>
      <c r="J92" s="50">
        <v>44110.726134259297</v>
      </c>
      <c r="K92" s="29" t="s">
        <v>55</v>
      </c>
      <c r="L92" s="33" t="s">
        <v>56</v>
      </c>
      <c r="M92" s="50">
        <v>44110.476134259297</v>
      </c>
      <c r="N92" s="29">
        <v>6180</v>
      </c>
      <c r="O92" s="33" t="s">
        <v>251</v>
      </c>
      <c r="P92" s="33" t="s">
        <v>252</v>
      </c>
      <c r="Q92" s="36">
        <v>1874.4</v>
      </c>
      <c r="R92" s="36">
        <v>1879.2</v>
      </c>
      <c r="S92" s="29">
        <v>1702.2414461359999</v>
      </c>
      <c r="T92" s="29">
        <v>1222.5319408324201</v>
      </c>
      <c r="U92" s="13">
        <v>0.28181049544557402</v>
      </c>
      <c r="V92" s="29">
        <v>136.89248581765801</v>
      </c>
      <c r="W92" s="29">
        <v>2.2000000000000002</v>
      </c>
      <c r="X92" s="29">
        <v>1</v>
      </c>
      <c r="Y92" s="14">
        <v>1</v>
      </c>
      <c r="Z92" s="22" t="s">
        <v>253</v>
      </c>
    </row>
    <row xmlns:x14ac="http://schemas.microsoft.com/office/spreadsheetml/2009/9/ac" r="93" x14ac:dyDescent="0.25">
      <c r="A93" s="13">
        <v>92</v>
      </c>
      <c r="B93" s="28" t="s">
        <v>334</v>
      </c>
      <c r="C93" s="28" t="s">
        <v>335</v>
      </c>
      <c r="D93" s="29" t="s">
        <v>336</v>
      </c>
      <c r="E93" s="28">
        <v>39.384399999999999</v>
      </c>
      <c r="F93" s="28">
        <v>-80.332499999999996</v>
      </c>
      <c r="G93" s="28" t="s">
        <v>320</v>
      </c>
      <c r="H93" s="28" t="s">
        <v>337</v>
      </c>
      <c r="I93" s="50">
        <v>44733.683845671301</v>
      </c>
      <c r="J93" s="50">
        <v>44733.683845671301</v>
      </c>
      <c r="K93" s="29" t="s">
        <v>338</v>
      </c>
      <c r="L93" s="33" t="s">
        <v>40</v>
      </c>
      <c r="M93" s="50">
        <v>44733.475512338002</v>
      </c>
      <c r="N93" s="29">
        <v>3944</v>
      </c>
      <c r="O93" s="33" t="s">
        <v>339</v>
      </c>
      <c r="P93" s="33" t="s">
        <v>222</v>
      </c>
      <c r="Q93" s="28">
        <v>1900.6</v>
      </c>
      <c r="R93" s="28">
        <v>2008.4</v>
      </c>
      <c r="S93" s="29">
        <v>1763.3131228328</v>
      </c>
      <c r="T93" s="29">
        <v>1825.7941378871899</v>
      </c>
      <c r="U93" s="13">
        <v>3.5433874021200303E-2</v>
      </c>
      <c r="V93" s="29">
        <v>184.01267647926201</v>
      </c>
      <c r="W93" s="29">
        <v>2.5099999999999998</v>
      </c>
      <c r="X93" s="29">
        <v>1</v>
      </c>
      <c r="Y93" s="22">
        <v>1</v>
      </c>
      <c r="Z93" s="22" t="s">
        <v>340</v>
      </c>
    </row>
    <row xmlns:x14ac="http://schemas.microsoft.com/office/spreadsheetml/2009/9/ac" r="94" x14ac:dyDescent="0.25">
      <c r="A94" s="13">
        <v>26</v>
      </c>
      <c r="B94" s="28" t="s">
        <v>397</v>
      </c>
      <c r="C94" s="28" t="s">
        <v>398</v>
      </c>
      <c r="D94" s="29" t="s">
        <v>129</v>
      </c>
      <c r="E94" s="29">
        <v>31.184999999999999</v>
      </c>
      <c r="F94" s="29">
        <v>-96.485299999999995</v>
      </c>
      <c r="G94" s="28" t="s">
        <v>320</v>
      </c>
      <c r="H94" s="28" t="s">
        <v>399</v>
      </c>
      <c r="I94" s="50">
        <v>44934.728792083399</v>
      </c>
      <c r="J94" s="50">
        <v>44934.728792083399</v>
      </c>
      <c r="K94" s="29" t="s">
        <v>55</v>
      </c>
      <c r="L94" s="33" t="s">
        <v>56</v>
      </c>
      <c r="M94" s="50">
        <v>44934.478792083399</v>
      </c>
      <c r="N94" s="29">
        <v>6180</v>
      </c>
      <c r="O94" s="33" t="s">
        <v>400</v>
      </c>
      <c r="P94" s="33" t="s">
        <v>283</v>
      </c>
      <c r="Q94" s="36">
        <v>1957.3</v>
      </c>
      <c r="R94" s="36">
        <v>1974.5</v>
      </c>
      <c r="S94" s="29">
        <v>1783.17442074053</v>
      </c>
      <c r="T94" s="29">
        <v>1470.9606140374499</v>
      </c>
      <c r="U94" s="13">
        <v>0.175088764773456</v>
      </c>
      <c r="V94" s="29">
        <v>112.12860881970001</v>
      </c>
      <c r="W94" s="29">
        <v>4.18</v>
      </c>
      <c r="X94" s="29">
        <v>1</v>
      </c>
      <c r="Y94" s="14">
        <v>1</v>
      </c>
      <c r="Z94" s="22" t="s">
        <v>401</v>
      </c>
    </row>
    <row xmlns:x14ac="http://schemas.microsoft.com/office/spreadsheetml/2009/9/ac" r="95" x14ac:dyDescent="0.25">
      <c r="A95" s="13">
        <v>43</v>
      </c>
      <c r="B95" s="28" t="s">
        <v>619</v>
      </c>
      <c r="C95" s="28" t="s">
        <v>620</v>
      </c>
      <c r="D95" s="29" t="s">
        <v>231</v>
      </c>
      <c r="E95" s="29">
        <v>42.110300000000002</v>
      </c>
      <c r="F95" s="29">
        <v>-104.8828</v>
      </c>
      <c r="G95" s="28" t="s">
        <v>76</v>
      </c>
      <c r="H95" s="28" t="s">
        <v>621</v>
      </c>
      <c r="I95" s="50">
        <v>45168.0868402778</v>
      </c>
      <c r="J95" s="50">
        <v>45167.753506944398</v>
      </c>
      <c r="K95" s="29" t="s">
        <v>64</v>
      </c>
      <c r="L95" s="33" t="s">
        <v>32</v>
      </c>
      <c r="M95" s="50">
        <v>45167.4618402778</v>
      </c>
      <c r="N95" s="29">
        <v>6204</v>
      </c>
      <c r="O95" s="33" t="s">
        <v>622</v>
      </c>
      <c r="P95" s="33" t="s">
        <v>91</v>
      </c>
      <c r="Q95" s="36">
        <v>2053.8000000000002</v>
      </c>
      <c r="R95" s="36">
        <v>2054.1</v>
      </c>
      <c r="S95" s="29">
        <v>1863.1986986305001</v>
      </c>
      <c r="T95" s="29">
        <v>1349.20311732505</v>
      </c>
      <c r="U95" s="13">
        <v>0.27586729299631602</v>
      </c>
      <c r="V95" s="29">
        <v>134.83292682531999</v>
      </c>
      <c r="W95" s="29">
        <v>2.81</v>
      </c>
      <c r="X95" s="29">
        <v>-1</v>
      </c>
      <c r="Y95" s="14">
        <v>1</v>
      </c>
      <c r="Z95" s="22" t="s">
        <v>676</v>
      </c>
    </row>
    <row xmlns:x14ac="http://schemas.microsoft.com/office/spreadsheetml/2009/9/ac" r="96" x14ac:dyDescent="0.25">
      <c r="A96" s="13">
        <v>80</v>
      </c>
      <c r="B96" s="28" t="s">
        <v>630</v>
      </c>
      <c r="C96" s="28" t="s">
        <v>631</v>
      </c>
      <c r="D96" s="29" t="s">
        <v>363</v>
      </c>
      <c r="E96" s="28">
        <v>38.558300000000003</v>
      </c>
      <c r="F96" s="28">
        <v>-90.836100000000002</v>
      </c>
      <c r="G96" s="28" t="s">
        <v>152</v>
      </c>
      <c r="H96" s="28" t="s">
        <v>632</v>
      </c>
      <c r="I96" s="50">
        <v>44629.717407407399</v>
      </c>
      <c r="J96" s="50">
        <v>44629.717407407399</v>
      </c>
      <c r="K96" s="29" t="s">
        <v>365</v>
      </c>
      <c r="L96" s="33" t="s">
        <v>56</v>
      </c>
      <c r="M96" s="50">
        <v>44629.467407407399</v>
      </c>
      <c r="N96" s="29">
        <v>2103</v>
      </c>
      <c r="O96" s="33" t="s">
        <v>633</v>
      </c>
      <c r="P96" s="33" t="s">
        <v>474</v>
      </c>
      <c r="Q96" s="36">
        <v>2089.1999999999998</v>
      </c>
      <c r="R96" s="36">
        <v>2057.9</v>
      </c>
      <c r="S96" s="29">
        <v>1889.13813429623</v>
      </c>
      <c r="T96" s="29">
        <v>1309.5776015628901</v>
      </c>
      <c r="U96" s="13">
        <v>0.30678568295866998</v>
      </c>
      <c r="V96" s="29">
        <v>161.18172992704601</v>
      </c>
      <c r="W96" s="29">
        <v>1.89</v>
      </c>
      <c r="X96" s="29">
        <v>-1</v>
      </c>
      <c r="Y96" s="14">
        <v>1</v>
      </c>
      <c r="Z96" s="22" t="s">
        <v>681</v>
      </c>
    </row>
    <row xmlns:x14ac="http://schemas.microsoft.com/office/spreadsheetml/2009/9/ac" r="97" x14ac:dyDescent="0.25">
      <c r="A97" s="13">
        <v>52</v>
      </c>
      <c r="B97" s="28" t="s">
        <v>612</v>
      </c>
      <c r="C97" s="28" t="s">
        <v>613</v>
      </c>
      <c r="D97" s="29" t="s">
        <v>68</v>
      </c>
      <c r="E97" s="29">
        <v>32.259700000000002</v>
      </c>
      <c r="F97" s="29">
        <v>-94.570300000000003</v>
      </c>
      <c r="G97" s="28" t="s">
        <v>320</v>
      </c>
      <c r="H97" s="28" t="s">
        <v>614</v>
      </c>
      <c r="I97" s="50">
        <v>44775.720485155703</v>
      </c>
      <c r="J97" s="50">
        <v>44775.720485155703</v>
      </c>
      <c r="K97" s="29" t="s">
        <v>55</v>
      </c>
      <c r="L97" s="33" t="s">
        <v>56</v>
      </c>
      <c r="M97" s="50">
        <v>44775.470485155703</v>
      </c>
      <c r="N97" s="29">
        <v>6146</v>
      </c>
      <c r="O97" s="33" t="s">
        <v>615</v>
      </c>
      <c r="P97" s="33" t="s">
        <v>130</v>
      </c>
      <c r="Q97" s="36">
        <v>2263.6</v>
      </c>
      <c r="R97" s="36">
        <v>2623.6</v>
      </c>
      <c r="S97" s="29">
        <v>2146.036220944</v>
      </c>
      <c r="T97" s="29">
        <v>1344.76294539123</v>
      </c>
      <c r="U97" s="13">
        <v>0.37337360279982001</v>
      </c>
      <c r="V97" s="29">
        <v>120.49099385113099</v>
      </c>
      <c r="W97" s="29">
        <v>3.18</v>
      </c>
      <c r="X97" s="29">
        <v>1</v>
      </c>
      <c r="Y97" s="14">
        <v>1</v>
      </c>
      <c r="Z97" s="22" t="s">
        <v>677</v>
      </c>
    </row>
    <row xmlns:x14ac="http://schemas.microsoft.com/office/spreadsheetml/2009/9/ac" r="98" x14ac:dyDescent="0.25">
      <c r="A98" s="13">
        <v>30</v>
      </c>
      <c r="B98" s="28" t="s">
        <v>406</v>
      </c>
      <c r="C98" s="28" t="s">
        <v>407</v>
      </c>
      <c r="D98" s="29" t="s">
        <v>307</v>
      </c>
      <c r="E98" s="29">
        <v>45.379199999999997</v>
      </c>
      <c r="F98" s="29">
        <v>-93.895799999999994</v>
      </c>
      <c r="G98" s="28" t="s">
        <v>320</v>
      </c>
      <c r="H98" s="28" t="s">
        <v>408</v>
      </c>
      <c r="I98" s="50">
        <v>44763.727737986999</v>
      </c>
      <c r="J98" s="50">
        <v>44763.727737986999</v>
      </c>
      <c r="K98" s="29" t="s">
        <v>309</v>
      </c>
      <c r="L98" s="33" t="s">
        <v>56</v>
      </c>
      <c r="M98" s="50">
        <v>44763.477737986999</v>
      </c>
      <c r="N98" s="29">
        <v>6090</v>
      </c>
      <c r="O98" s="33" t="s">
        <v>409</v>
      </c>
      <c r="P98" s="33" t="s">
        <v>263</v>
      </c>
      <c r="Q98" s="36">
        <v>2400.9</v>
      </c>
      <c r="R98" s="36">
        <v>2419.9</v>
      </c>
      <c r="S98" s="29">
        <v>2185.8162717929999</v>
      </c>
      <c r="T98" s="29">
        <v>2291.2446945749002</v>
      </c>
      <c r="U98" s="13">
        <v>4.82329755443811E-2</v>
      </c>
      <c r="V98" s="29">
        <v>154.63881348668201</v>
      </c>
      <c r="W98" s="29">
        <v>5.46</v>
      </c>
      <c r="X98" s="29">
        <v>1</v>
      </c>
      <c r="Y98" s="14">
        <v>1</v>
      </c>
      <c r="Z98" s="22" t="s">
        <v>410</v>
      </c>
    </row>
    <row xmlns:x14ac="http://schemas.microsoft.com/office/spreadsheetml/2009/9/ac" r="99" x14ac:dyDescent="0.25">
      <c r="A99" s="13">
        <v>66</v>
      </c>
      <c r="B99" s="28" t="s">
        <v>602</v>
      </c>
      <c r="C99" s="28" t="s">
        <v>603</v>
      </c>
      <c r="D99" s="29" t="s">
        <v>363</v>
      </c>
      <c r="E99" s="29">
        <v>38.558300000000003</v>
      </c>
      <c r="F99" s="29">
        <v>-90.836100000000002</v>
      </c>
      <c r="G99" s="28" t="s">
        <v>152</v>
      </c>
      <c r="H99" s="28" t="s">
        <v>604</v>
      </c>
      <c r="I99" s="50">
        <v>45014.713842592602</v>
      </c>
      <c r="J99" s="50">
        <v>45014.713842592602</v>
      </c>
      <c r="K99" s="29" t="s">
        <v>365</v>
      </c>
      <c r="L99" s="33" t="s">
        <v>56</v>
      </c>
      <c r="M99" s="50">
        <v>45014.463842592602</v>
      </c>
      <c r="N99" s="29">
        <v>2103</v>
      </c>
      <c r="O99" s="33" t="s">
        <v>605</v>
      </c>
      <c r="P99" s="33" t="s">
        <v>557</v>
      </c>
      <c r="Q99" s="36">
        <v>2464.5</v>
      </c>
      <c r="R99" s="36">
        <v>2453.1999999999998</v>
      </c>
      <c r="S99" s="29">
        <v>2234.5608198477698</v>
      </c>
      <c r="T99" s="29">
        <v>1672.62012919258</v>
      </c>
      <c r="U99" s="13">
        <v>0.25147701761524499</v>
      </c>
      <c r="V99" s="29">
        <v>227.51124882324601</v>
      </c>
      <c r="W99" s="29">
        <v>1.7</v>
      </c>
      <c r="X99" s="29">
        <v>1</v>
      </c>
      <c r="Y99" s="14">
        <v>1</v>
      </c>
      <c r="Z99" s="22" t="s">
        <v>680</v>
      </c>
    </row>
    <row xmlns:x14ac="http://schemas.microsoft.com/office/spreadsheetml/2009/9/ac" r="100" x14ac:dyDescent="0.25">
      <c r="A100" s="13">
        <v>95</v>
      </c>
      <c r="B100" s="30" t="s">
        <v>361</v>
      </c>
      <c r="C100" s="30" t="s">
        <v>362</v>
      </c>
      <c r="D100" s="31" t="s">
        <v>363</v>
      </c>
      <c r="E100" s="31">
        <v>38.558300000000003</v>
      </c>
      <c r="F100" s="31">
        <v>-90.836100000000002</v>
      </c>
      <c r="G100" s="30" t="s">
        <v>320</v>
      </c>
      <c r="H100" s="30" t="s">
        <v>364</v>
      </c>
      <c r="I100" s="50">
        <v>45111.719464238296</v>
      </c>
      <c r="J100" s="50">
        <v>45111.719464238296</v>
      </c>
      <c r="K100" s="31" t="s">
        <v>365</v>
      </c>
      <c r="L100" s="35" t="s">
        <v>56</v>
      </c>
      <c r="M100" s="50">
        <v>45111.469464238296</v>
      </c>
      <c r="N100" s="31">
        <v>2103</v>
      </c>
      <c r="O100" s="35" t="s">
        <v>366</v>
      </c>
      <c r="P100" s="35" t="s">
        <v>367</v>
      </c>
      <c r="Q100" s="37">
        <v>2560.6999999999998</v>
      </c>
      <c r="R100" s="37">
        <v>2558.1</v>
      </c>
      <c r="S100" s="31">
        <v>2322.3989822982699</v>
      </c>
      <c r="T100" s="31">
        <v>2419.2231477679302</v>
      </c>
      <c r="U100" s="43">
        <v>4.1691443291042699E-2</v>
      </c>
      <c r="V100" s="31">
        <v>275.43049336444898</v>
      </c>
      <c r="W100" s="31">
        <v>2.0499999999999998</v>
      </c>
      <c r="X100" s="31">
        <v>1</v>
      </c>
      <c r="Y100" s="39">
        <v>1</v>
      </c>
      <c r="Z100" s="22" t="s">
        <v>368</v>
      </c>
    </row>
    <row xmlns:x14ac="http://schemas.microsoft.com/office/spreadsheetml/2009/9/ac" r="101" x14ac:dyDescent="0.25">
      <c r="A101" s="13">
        <v>51</v>
      </c>
      <c r="B101" s="28" t="s">
        <v>373</v>
      </c>
      <c r="C101" s="28" t="s">
        <v>374</v>
      </c>
      <c r="D101" s="29" t="s">
        <v>68</v>
      </c>
      <c r="E101" s="29">
        <v>32.259700000000002</v>
      </c>
      <c r="F101" s="29">
        <v>-94.570300000000003</v>
      </c>
      <c r="G101" s="28" t="s">
        <v>320</v>
      </c>
      <c r="H101" s="28" t="s">
        <v>375</v>
      </c>
      <c r="I101" s="50">
        <v>44885.722747714601</v>
      </c>
      <c r="J101" s="50">
        <v>44885.722747714601</v>
      </c>
      <c r="K101" s="29" t="s">
        <v>55</v>
      </c>
      <c r="L101" s="33" t="s">
        <v>56</v>
      </c>
      <c r="M101" s="50">
        <v>44885.472747714601</v>
      </c>
      <c r="N101" s="29">
        <v>6146</v>
      </c>
      <c r="O101" s="33" t="s">
        <v>376</v>
      </c>
      <c r="P101" s="33" t="s">
        <v>108</v>
      </c>
      <c r="Q101" s="36">
        <v>2635.2</v>
      </c>
      <c r="R101" s="36">
        <v>2664.4</v>
      </c>
      <c r="S101" s="29">
        <v>2399.44315831733</v>
      </c>
      <c r="T101" s="29">
        <v>1588.4770711702099</v>
      </c>
      <c r="U101" s="13">
        <v>0.33798095376255199</v>
      </c>
      <c r="V101" s="29">
        <v>173.915141363468</v>
      </c>
      <c r="W101" s="29">
        <v>2.31</v>
      </c>
      <c r="X101" s="29">
        <v>1</v>
      </c>
      <c r="Y101" s="14">
        <v>1</v>
      </c>
      <c r="Z101" s="22" t="s">
        <v>377</v>
      </c>
    </row>
    <row xmlns:x14ac="http://schemas.microsoft.com/office/spreadsheetml/2009/9/ac" r="102" x14ac:dyDescent="0.25">
      <c r="A102" s="13">
        <v>58</v>
      </c>
      <c r="B102" s="28" t="s">
        <v>597</v>
      </c>
      <c r="C102" s="28" t="s">
        <v>598</v>
      </c>
      <c r="D102" s="29" t="s">
        <v>68</v>
      </c>
      <c r="E102" s="29">
        <v>32.259700000000002</v>
      </c>
      <c r="F102" s="29">
        <v>-94.570300000000003</v>
      </c>
      <c r="G102" s="28" t="s">
        <v>76</v>
      </c>
      <c r="H102" s="28" t="s">
        <v>599</v>
      </c>
      <c r="I102" s="50">
        <v>45176.050949074102</v>
      </c>
      <c r="J102" s="50">
        <v>45175.717615740701</v>
      </c>
      <c r="K102" s="29" t="s">
        <v>55</v>
      </c>
      <c r="L102" s="33" t="s">
        <v>56</v>
      </c>
      <c r="M102" s="50">
        <v>45175.467615740701</v>
      </c>
      <c r="N102" s="29">
        <v>6146</v>
      </c>
      <c r="O102" s="33" t="s">
        <v>600</v>
      </c>
      <c r="P102" s="33" t="s">
        <v>474</v>
      </c>
      <c r="Q102" s="36">
        <v>2665.3</v>
      </c>
      <c r="R102" s="36">
        <v>2675.5</v>
      </c>
      <c r="S102" s="29">
        <v>2419.9243657973998</v>
      </c>
      <c r="T102" s="29">
        <v>2455.2998129094199</v>
      </c>
      <c r="U102" s="13">
        <v>1.46184102329831E-2</v>
      </c>
      <c r="V102" s="29">
        <v>250.81796785894599</v>
      </c>
      <c r="W102" s="29">
        <v>2.48</v>
      </c>
      <c r="X102" s="29">
        <v>-1</v>
      </c>
      <c r="Y102" s="14">
        <v>1</v>
      </c>
      <c r="Z102" s="22" t="s">
        <v>679</v>
      </c>
    </row>
    <row xmlns:x14ac="http://schemas.microsoft.com/office/spreadsheetml/2009/9/ac" r="103" x14ac:dyDescent="0.25">
      <c r="A103" s="13">
        <v>89</v>
      </c>
      <c r="B103" s="28" t="s">
        <v>66</v>
      </c>
      <c r="C103" s="28" t="s">
        <v>67</v>
      </c>
      <c r="D103" s="29" t="s">
        <v>68</v>
      </c>
      <c r="E103" s="29">
        <v>32.259700000000002</v>
      </c>
      <c r="F103" s="29">
        <v>-94.570300000000003</v>
      </c>
      <c r="G103" s="28" t="s">
        <v>46</v>
      </c>
      <c r="H103" s="28" t="s">
        <v>69</v>
      </c>
      <c r="I103" s="50">
        <v>45177.807373213298</v>
      </c>
      <c r="J103" s="50">
        <v>45177.807373213298</v>
      </c>
      <c r="K103" s="29" t="s">
        <v>55</v>
      </c>
      <c r="L103" s="33" t="s">
        <v>56</v>
      </c>
      <c r="M103" s="50">
        <v>45177.557373213298</v>
      </c>
      <c r="N103" s="29">
        <v>6146</v>
      </c>
      <c r="O103" s="33" t="s">
        <v>70</v>
      </c>
      <c r="P103" s="33" t="s">
        <v>71</v>
      </c>
      <c r="Q103" s="36">
        <v>2712.1</v>
      </c>
      <c r="R103" s="36">
        <v>2709.3</v>
      </c>
      <c r="S103" s="29">
        <v>2459.4443570209301</v>
      </c>
      <c r="T103" s="29">
        <v>1751.71159656486</v>
      </c>
      <c r="U103" s="13">
        <v>0.28776124104443201</v>
      </c>
      <c r="V103" s="29">
        <v>216.07871455833799</v>
      </c>
      <c r="W103" s="29">
        <v>1.91</v>
      </c>
      <c r="X103" s="29">
        <v>1</v>
      </c>
      <c r="Y103" s="14">
        <v>1</v>
      </c>
      <c r="Z103" s="22" t="s">
        <v>72</v>
      </c>
    </row>
    <row xmlns:x14ac="http://schemas.microsoft.com/office/spreadsheetml/2009/9/ac" r="104" hidden="true" x14ac:dyDescent="0.25">
      <c r="A104" s="13">
        <v>111</v>
      </c>
      <c r="B104" s="28" t="s">
        <v>550</v>
      </c>
      <c r="C104" s="28" t="s">
        <v>551</v>
      </c>
      <c r="D104" s="29" t="s">
        <v>363</v>
      </c>
      <c r="E104" s="29">
        <v>38.558300000000003</v>
      </c>
      <c r="F104" s="29">
        <v>-90.836100000000002</v>
      </c>
      <c r="G104" s="28" t="s">
        <v>320</v>
      </c>
      <c r="H104" s="28" t="s">
        <v>552</v>
      </c>
      <c r="I104" s="50">
        <v>45221.7206478269</v>
      </c>
      <c r="J104" s="50">
        <v>45221.7206478269</v>
      </c>
      <c r="K104" s="29" t="s">
        <v>365</v>
      </c>
      <c r="L104" s="33" t="s">
        <v>56</v>
      </c>
      <c r="M104" s="50">
        <v>45221.4706478269</v>
      </c>
      <c r="N104" s="29">
        <v>2103</v>
      </c>
      <c r="O104" s="33" t="s">
        <v>553</v>
      </c>
      <c r="P104" s="33" t="s">
        <v>130</v>
      </c>
      <c r="Q104" s="36">
        <v>2197.6999999999998</v>
      </c>
      <c r="R104" s="36">
        <v>2194</v>
      </c>
      <c r="S104" s="29">
        <v>1992.7688710955699</v>
      </c>
      <c r="T104" s="29">
        <v>322.28631235755802</v>
      </c>
      <c r="U104" s="13">
        <v>0.83827210619745696</v>
      </c>
      <c r="V104" s="29">
        <v>53.630872018738302</v>
      </c>
      <c r="W104" s="29">
        <v>1.63</v>
      </c>
      <c r="X104" s="29">
        <v>1</v>
      </c>
      <c r="Y104" s="14">
        <v>0</v>
      </c>
      <c r="Z104" s="22" t="s">
        <v>554</v>
      </c>
    </row>
    <row xmlns:x14ac="http://schemas.microsoft.com/office/spreadsheetml/2009/9/ac" r="105" hidden="true" x14ac:dyDescent="0.25">
      <c r="A105" s="13">
        <v>106</v>
      </c>
      <c r="B105" s="28" t="s">
        <v>491</v>
      </c>
      <c r="C105" s="28" t="s">
        <v>492</v>
      </c>
      <c r="D105" s="29" t="s">
        <v>493</v>
      </c>
      <c r="E105" s="28">
        <v>36.315600000000003</v>
      </c>
      <c r="F105" s="28">
        <v>-86.400599999999997</v>
      </c>
      <c r="G105" s="28" t="s">
        <v>152</v>
      </c>
      <c r="H105" s="28" t="s">
        <v>313</v>
      </c>
      <c r="I105" s="50">
        <v>44647.7026736111</v>
      </c>
      <c r="J105" s="50">
        <v>44647.7026736111</v>
      </c>
      <c r="K105" s="29" t="s">
        <v>494</v>
      </c>
      <c r="L105" s="33" t="s">
        <v>56</v>
      </c>
      <c r="M105" s="50">
        <v>44647.4526736111</v>
      </c>
      <c r="N105" s="29">
        <v>3403</v>
      </c>
      <c r="O105" s="33" t="s">
        <v>314</v>
      </c>
      <c r="P105" s="33" t="s">
        <v>495</v>
      </c>
      <c r="Q105" s="36">
        <v>307</v>
      </c>
      <c r="R105" s="36">
        <v>306.39999999999998</v>
      </c>
      <c r="S105" s="29">
        <v>278.04305096259998</v>
      </c>
      <c r="T105" s="29">
        <v>476.452380464805</v>
      </c>
      <c r="U105" s="13">
        <v>0.71359211753468099</v>
      </c>
      <c r="V105" s="29">
        <v>56.410923101517298</v>
      </c>
      <c r="W105" s="29">
        <v>3.02</v>
      </c>
      <c r="X105" s="29">
        <v>1</v>
      </c>
      <c r="Y105" s="14">
        <v>0</v>
      </c>
      <c r="Z105" s="14"/>
    </row>
    <row xmlns:x14ac="http://schemas.microsoft.com/office/spreadsheetml/2009/9/ac" r="106" hidden="true" x14ac:dyDescent="0.25">
      <c r="A106" s="13">
        <v>107</v>
      </c>
      <c r="B106" s="30" t="s">
        <v>460</v>
      </c>
      <c r="C106" s="30" t="s">
        <v>461</v>
      </c>
      <c r="D106" s="31" t="s">
        <v>307</v>
      </c>
      <c r="E106" s="30">
        <v>45.379199999999997</v>
      </c>
      <c r="F106" s="30">
        <v>-93.895799999999994</v>
      </c>
      <c r="G106" s="30" t="s">
        <v>76</v>
      </c>
      <c r="H106" s="30" t="s">
        <v>462</v>
      </c>
      <c r="I106" s="50">
        <v>44715.054872685199</v>
      </c>
      <c r="J106" s="50">
        <v>44714.721539351798</v>
      </c>
      <c r="K106" s="31" t="s">
        <v>309</v>
      </c>
      <c r="L106" s="35" t="s">
        <v>56</v>
      </c>
      <c r="M106" s="50">
        <v>44714.471539351798</v>
      </c>
      <c r="N106" s="31">
        <v>6090</v>
      </c>
      <c r="O106" s="35" t="s">
        <v>463</v>
      </c>
      <c r="P106" s="35" t="s">
        <v>166</v>
      </c>
      <c r="Q106" s="37">
        <v>411.9</v>
      </c>
      <c r="R106" s="37">
        <v>411.2</v>
      </c>
      <c r="S106" s="31">
        <v>373.46830178863303</v>
      </c>
      <c r="T106" s="31">
        <v>593.05535456788198</v>
      </c>
      <c r="U106" s="43">
        <v>0.58796704225657703</v>
      </c>
      <c r="V106" s="31">
        <v>49.905662523255202</v>
      </c>
      <c r="W106" s="31">
        <v>5.6</v>
      </c>
      <c r="X106" s="31">
        <v>1</v>
      </c>
      <c r="Y106" s="39">
        <v>0</v>
      </c>
      <c r="Z106" s="39"/>
    </row>
    <row xmlns:x14ac="http://schemas.microsoft.com/office/spreadsheetml/2009/9/ac" r="107" hidden="true" x14ac:dyDescent="0.25">
      <c r="A107" s="13">
        <v>104</v>
      </c>
      <c r="B107" s="28" t="s">
        <v>514</v>
      </c>
      <c r="C107" s="28" t="s">
        <v>515</v>
      </c>
      <c r="D107" s="29" t="s">
        <v>68</v>
      </c>
      <c r="E107" s="29">
        <v>32.259700000000002</v>
      </c>
      <c r="F107" s="29">
        <v>-94.570300000000003</v>
      </c>
      <c r="G107" s="28" t="s">
        <v>152</v>
      </c>
      <c r="H107" s="28" t="s">
        <v>516</v>
      </c>
      <c r="I107" s="50">
        <v>44200.723379629599</v>
      </c>
      <c r="J107" s="50">
        <v>44200.723379629599</v>
      </c>
      <c r="K107" s="29" t="s">
        <v>55</v>
      </c>
      <c r="L107" s="33" t="s">
        <v>56</v>
      </c>
      <c r="M107" s="50">
        <v>44200.473379629599</v>
      </c>
      <c r="N107" s="29">
        <v>6146</v>
      </c>
      <c r="O107" s="33" t="s">
        <v>517</v>
      </c>
      <c r="P107" s="33" t="s">
        <v>518</v>
      </c>
      <c r="Q107" s="36">
        <v>1286</v>
      </c>
      <c r="R107" s="36">
        <v>1418.3</v>
      </c>
      <c r="S107" s="29">
        <v>1208.6467650257</v>
      </c>
      <c r="T107" s="29">
        <v>705.32326055957299</v>
      </c>
      <c r="U107" s="13">
        <v>0.41643556995366199</v>
      </c>
      <c r="V107" s="29">
        <v>109.724378323053</v>
      </c>
      <c r="W107" s="29">
        <v>1.53</v>
      </c>
      <c r="X107" s="29">
        <v>-1</v>
      </c>
      <c r="Y107" s="14">
        <v>0</v>
      </c>
      <c r="Z107" s="22" t="s">
        <v>519</v>
      </c>
    </row>
    <row xmlns:x14ac="http://schemas.microsoft.com/office/spreadsheetml/2009/9/ac" r="108" hidden="true" x14ac:dyDescent="0.25">
      <c r="A108" s="13">
        <v>105</v>
      </c>
      <c r="B108" s="28" t="s">
        <v>507</v>
      </c>
      <c r="C108" s="28" t="s">
        <v>508</v>
      </c>
      <c r="D108" s="28" t="s">
        <v>115</v>
      </c>
      <c r="E108" s="28">
        <v>38.347189</v>
      </c>
      <c r="F108" s="28">
        <v>-94.646705900000001</v>
      </c>
      <c r="G108" s="28" t="s">
        <v>152</v>
      </c>
      <c r="H108" s="28" t="s">
        <v>281</v>
      </c>
      <c r="I108" s="50">
        <v>44536.727118055598</v>
      </c>
      <c r="J108" s="50">
        <v>44536.727118055598</v>
      </c>
      <c r="K108" s="29" t="s">
        <v>117</v>
      </c>
      <c r="L108" s="28" t="s">
        <v>56</v>
      </c>
      <c r="M108" s="50">
        <v>44536.477118055598</v>
      </c>
      <c r="N108" s="28">
        <v>1241</v>
      </c>
      <c r="O108" s="28" t="s">
        <v>282</v>
      </c>
      <c r="P108" s="33" t="s">
        <v>263</v>
      </c>
      <c r="Q108" s="28">
        <v>365.5</v>
      </c>
      <c r="R108" s="28">
        <v>442.9</v>
      </c>
      <c r="S108" s="29">
        <v>363.17326696420002</v>
      </c>
      <c r="T108" s="29">
        <v>229.818062809845</v>
      </c>
      <c r="U108" s="13">
        <v>0.36719443936246698</v>
      </c>
      <c r="V108" s="29">
        <v>31.390739712970699</v>
      </c>
      <c r="W108" s="29">
        <v>4.5599999999999996</v>
      </c>
      <c r="X108" s="29">
        <v>1</v>
      </c>
      <c r="Y108" s="14">
        <v>0</v>
      </c>
      <c r="Z108" s="14"/>
    </row>
    <row xmlns:x14ac="http://schemas.microsoft.com/office/spreadsheetml/2009/9/ac" r="109" hidden="true" x14ac:dyDescent="0.25">
      <c r="A109" s="13">
        <v>109</v>
      </c>
      <c r="B109" s="28" t="s">
        <v>502</v>
      </c>
      <c r="C109" s="28" t="s">
        <v>503</v>
      </c>
      <c r="D109" s="29" t="s">
        <v>336</v>
      </c>
      <c r="E109" s="28">
        <v>39.384399999999999</v>
      </c>
      <c r="F109" s="28">
        <v>-80.332499999999996</v>
      </c>
      <c r="G109" s="28" t="s">
        <v>152</v>
      </c>
      <c r="H109" s="28" t="s">
        <v>504</v>
      </c>
      <c r="I109" s="50">
        <v>44801.687430555598</v>
      </c>
      <c r="J109" s="50">
        <v>44801.687430555598</v>
      </c>
      <c r="K109" s="29" t="s">
        <v>338</v>
      </c>
      <c r="L109" s="33" t="s">
        <v>40</v>
      </c>
      <c r="M109" s="50">
        <v>44801.479097222204</v>
      </c>
      <c r="N109" s="29">
        <v>3944</v>
      </c>
      <c r="O109" s="33" t="s">
        <v>505</v>
      </c>
      <c r="P109" s="33" t="s">
        <v>283</v>
      </c>
      <c r="Q109" s="36">
        <v>2026.3</v>
      </c>
      <c r="R109" s="36">
        <v>2030.1</v>
      </c>
      <c r="S109" s="29">
        <v>1839.8946346344701</v>
      </c>
      <c r="T109" s="29">
        <v>2273.1604725576299</v>
      </c>
      <c r="U109" s="13">
        <v>0.23548404879675899</v>
      </c>
      <c r="V109" s="29">
        <v>253.50306214353</v>
      </c>
      <c r="W109" s="29">
        <v>2.2400000000000002</v>
      </c>
      <c r="X109" s="29">
        <v>-1</v>
      </c>
      <c r="Y109" s="14">
        <v>0</v>
      </c>
      <c r="Z109" s="22" t="s">
        <v>506</v>
      </c>
    </row>
    <row xmlns:x14ac="http://schemas.microsoft.com/office/spreadsheetml/2009/9/ac" r="110" hidden="true" x14ac:dyDescent="0.25">
      <c r="A110" s="13">
        <v>103</v>
      </c>
      <c r="B110" s="30" t="s">
        <v>456</v>
      </c>
      <c r="C110" s="30" t="s">
        <v>457</v>
      </c>
      <c r="D110" s="31" t="s">
        <v>136</v>
      </c>
      <c r="E110" s="31">
        <v>37.151699999999998</v>
      </c>
      <c r="F110" s="31">
        <v>-88.775000000000006</v>
      </c>
      <c r="G110" s="30" t="s">
        <v>76</v>
      </c>
      <c r="H110" s="30" t="s">
        <v>458</v>
      </c>
      <c r="I110" s="50">
        <v>45273.037743055596</v>
      </c>
      <c r="J110" s="50">
        <v>45272.704409722202</v>
      </c>
      <c r="K110" s="31" t="s">
        <v>39</v>
      </c>
      <c r="L110" s="35" t="s">
        <v>56</v>
      </c>
      <c r="M110" s="50">
        <v>45272.454409722202</v>
      </c>
      <c r="N110" s="31">
        <v>1379</v>
      </c>
      <c r="O110" s="35" t="s">
        <v>459</v>
      </c>
      <c r="P110" s="35" t="s">
        <v>139</v>
      </c>
      <c r="Q110" s="37">
        <v>943.29899999999998</v>
      </c>
      <c r="R110" s="37">
        <v>928</v>
      </c>
      <c r="S110" s="31">
        <v>843.25534065372597</v>
      </c>
      <c r="T110" s="31">
        <v>657.871543781328</v>
      </c>
      <c r="U110" s="43">
        <v>0.219843015436678</v>
      </c>
      <c r="V110" s="31">
        <v>91.766340146145694</v>
      </c>
      <c r="W110" s="31">
        <v>1.78</v>
      </c>
      <c r="X110" s="31">
        <v>-1</v>
      </c>
      <c r="Y110" s="39">
        <v>0</v>
      </c>
      <c r="Z110" s="38" t="s">
        <v>455</v>
      </c>
    </row>
    <row xmlns:x14ac="http://schemas.microsoft.com/office/spreadsheetml/2009/9/ac" r="111" hidden="true" x14ac:dyDescent="0.25">
      <c r="A111" s="13">
        <v>110</v>
      </c>
      <c r="B111" s="28" t="s">
        <v>541</v>
      </c>
      <c r="C111" s="28" t="s">
        <v>542</v>
      </c>
      <c r="D111" s="29" t="s">
        <v>493</v>
      </c>
      <c r="E111" s="28">
        <v>36.315600000000003</v>
      </c>
      <c r="F111" s="28">
        <v>-86.400599999999997</v>
      </c>
      <c r="G111" s="28" t="s">
        <v>320</v>
      </c>
      <c r="H111" s="28" t="s">
        <v>543</v>
      </c>
      <c r="I111" s="50">
        <v>44990.704544247703</v>
      </c>
      <c r="J111" s="50">
        <v>44990.704544247703</v>
      </c>
      <c r="K111" s="29" t="s">
        <v>494</v>
      </c>
      <c r="L111" s="33" t="s">
        <v>56</v>
      </c>
      <c r="M111" s="50">
        <v>44990.454544247703</v>
      </c>
      <c r="N111" s="29">
        <v>3403</v>
      </c>
      <c r="O111" s="33" t="s">
        <v>544</v>
      </c>
      <c r="P111" s="33" t="s">
        <v>139</v>
      </c>
      <c r="Q111" s="36">
        <v>278.3</v>
      </c>
      <c r="R111" s="36">
        <v>276</v>
      </c>
      <c r="S111" s="29">
        <v>250.5916407302</v>
      </c>
      <c r="T111" s="29">
        <v>295.31160537529399</v>
      </c>
      <c r="U111" s="13">
        <v>0.17845752761259201</v>
      </c>
      <c r="V111" s="29">
        <v>39.734810300593701</v>
      </c>
      <c r="W111" s="29">
        <v>2.2000000000000002</v>
      </c>
      <c r="X111" s="29">
        <v>-1</v>
      </c>
      <c r="Y111" s="14">
        <v>0</v>
      </c>
      <c r="Z111" s="22" t="s">
        <v>475</v>
      </c>
    </row>
    <row xmlns:x14ac="http://schemas.microsoft.com/office/spreadsheetml/2009/9/ac" r="112" hidden="true" x14ac:dyDescent="0.25">
      <c r="A112" s="13">
        <v>112</v>
      </c>
      <c r="B112" s="28" t="s">
        <v>437</v>
      </c>
      <c r="C112" s="28" t="s">
        <v>438</v>
      </c>
      <c r="D112" s="29" t="s">
        <v>170</v>
      </c>
      <c r="E112" s="28">
        <v>41.080800000000004</v>
      </c>
      <c r="F112" s="28">
        <v>-101.1408</v>
      </c>
      <c r="G112" s="28" t="s">
        <v>76</v>
      </c>
      <c r="H112" s="28" t="s">
        <v>439</v>
      </c>
      <c r="I112" s="50">
        <v>44551.067604166703</v>
      </c>
      <c r="J112" s="50">
        <v>44550.734270833302</v>
      </c>
      <c r="K112" s="29" t="s">
        <v>172</v>
      </c>
      <c r="L112" s="33" t="s">
        <v>56</v>
      </c>
      <c r="M112" s="50">
        <v>44550.484270833302</v>
      </c>
      <c r="N112" s="29">
        <v>6077</v>
      </c>
      <c r="O112" s="33" t="s">
        <v>440</v>
      </c>
      <c r="P112" s="33" t="s">
        <v>441</v>
      </c>
      <c r="Q112" s="36">
        <v>1201.3</v>
      </c>
      <c r="R112" s="36">
        <v>1283</v>
      </c>
      <c r="S112" s="29">
        <v>1135.50650733777</v>
      </c>
      <c r="T112" s="29">
        <v>963.15012904478499</v>
      </c>
      <c r="U112" s="13">
        <v>0.15178810264775999</v>
      </c>
      <c r="V112" s="29">
        <v>73.165689959480801</v>
      </c>
      <c r="W112" s="29">
        <v>5.32</v>
      </c>
      <c r="X112" s="29">
        <v>-1</v>
      </c>
      <c r="Y112" s="14">
        <v>0</v>
      </c>
      <c r="Z112" s="14"/>
    </row>
    <row xmlns:x14ac="http://schemas.microsoft.com/office/spreadsheetml/2009/9/ac" r="113" hidden="true" x14ac:dyDescent="0.25">
      <c r="A113" s="13">
        <v>108</v>
      </c>
      <c r="B113" s="30" t="s">
        <v>509</v>
      </c>
      <c r="C113" s="30" t="s">
        <v>510</v>
      </c>
      <c r="D113" s="30" t="s">
        <v>115</v>
      </c>
      <c r="E113" s="30">
        <v>38.347189</v>
      </c>
      <c r="F113" s="30">
        <v>-94.646705900000001</v>
      </c>
      <c r="G113" s="30" t="s">
        <v>152</v>
      </c>
      <c r="H113" s="30" t="s">
        <v>511</v>
      </c>
      <c r="I113" s="50">
        <v>44452.727453703701</v>
      </c>
      <c r="J113" s="50">
        <v>44452.727453703701</v>
      </c>
      <c r="K113" s="31" t="s">
        <v>117</v>
      </c>
      <c r="L113" s="30" t="s">
        <v>56</v>
      </c>
      <c r="M113" s="50">
        <v>44452.477453703701</v>
      </c>
      <c r="N113" s="30">
        <v>1241</v>
      </c>
      <c r="O113" s="30" t="s">
        <v>512</v>
      </c>
      <c r="P113" s="35" t="s">
        <v>263</v>
      </c>
      <c r="Q113" s="30">
        <v>662.6</v>
      </c>
      <c r="R113" s="30">
        <v>671</v>
      </c>
      <c r="S113" s="31">
        <v>604.52976704119999</v>
      </c>
      <c r="T113" s="31">
        <v>551.53275889995598</v>
      </c>
      <c r="U113" s="43">
        <v>8.7666498873383694E-2</v>
      </c>
      <c r="V113" s="31">
        <v>53.408549878248103</v>
      </c>
      <c r="W113" s="31">
        <v>5.97</v>
      </c>
      <c r="X113" s="31">
        <v>1</v>
      </c>
      <c r="Y113" s="39">
        <v>0</v>
      </c>
      <c r="Z113" s="38" t="s">
        <v>513</v>
      </c>
    </row>
    <row xmlns:x14ac="http://schemas.microsoft.com/office/spreadsheetml/2009/9/ac" r="114" hidden="true" x14ac:dyDescent="0.25">
      <c r="A114" s="13">
        <v>113</v>
      </c>
      <c r="B114" s="28" t="s">
        <v>496</v>
      </c>
      <c r="C114" s="28" t="s">
        <v>497</v>
      </c>
      <c r="D114" s="29" t="s">
        <v>177</v>
      </c>
      <c r="E114" s="28">
        <v>35.297199999999997</v>
      </c>
      <c r="F114" s="28">
        <v>-101.7475</v>
      </c>
      <c r="G114" s="28" t="s">
        <v>152</v>
      </c>
      <c r="H114" s="28" t="s">
        <v>498</v>
      </c>
      <c r="I114" s="50">
        <v>44625.744722222204</v>
      </c>
      <c r="J114" s="50">
        <v>44625.744722222204</v>
      </c>
      <c r="K114" s="29" t="s">
        <v>55</v>
      </c>
      <c r="L114" s="33" t="s">
        <v>56</v>
      </c>
      <c r="M114" s="50">
        <v>44625.494722222204</v>
      </c>
      <c r="N114" s="29">
        <v>6193</v>
      </c>
      <c r="O114" s="33" t="s">
        <v>499</v>
      </c>
      <c r="P114" s="33" t="s">
        <v>500</v>
      </c>
      <c r="Q114" s="28">
        <v>167.2</v>
      </c>
      <c r="R114" s="28">
        <v>177.3</v>
      </c>
      <c r="S114" s="29">
        <v>159.622178952133</v>
      </c>
      <c r="T114" s="29">
        <v>162.57622417250499</v>
      </c>
      <c r="U114" s="13">
        <v>1.8506483495991901E-2</v>
      </c>
      <c r="V114" s="29">
        <v>13.7115515511002</v>
      </c>
      <c r="W114" s="29">
        <v>11.01</v>
      </c>
      <c r="X114" s="29">
        <v>-1</v>
      </c>
      <c r="Y114" s="14">
        <v>0</v>
      </c>
      <c r="Z114" s="22" t="s">
        <v>501</v>
      </c>
    </row>
    <row xmlns:x14ac="http://schemas.microsoft.com/office/spreadsheetml/2009/9/ac" r="115" hidden="true" x14ac:dyDescent="0.25">
      <c r="A115" s="13">
        <v>117</v>
      </c>
      <c r="B115" s="28" t="s">
        <v>623</v>
      </c>
      <c r="C115" s="28" t="s">
        <v>624</v>
      </c>
      <c r="D115" s="29" t="s">
        <v>37</v>
      </c>
      <c r="E115" s="29">
        <v>38.584699999999998</v>
      </c>
      <c r="F115" s="29">
        <v>-85.411699999999996</v>
      </c>
      <c r="G115" s="28" t="s">
        <v>76</v>
      </c>
      <c r="H115" s="28" t="s">
        <v>106</v>
      </c>
      <c r="I115" s="50">
        <v>45231.0291782407</v>
      </c>
      <c r="J115" s="50">
        <v>45230.695844907401</v>
      </c>
      <c r="K115" s="29" t="s">
        <v>39</v>
      </c>
      <c r="L115" s="33" t="s">
        <v>40</v>
      </c>
      <c r="M115" s="50">
        <v>45230.487511574102</v>
      </c>
      <c r="N115" s="29">
        <v>6071</v>
      </c>
      <c r="O115" s="33" t="s">
        <v>107</v>
      </c>
      <c r="P115" s="33" t="s">
        <v>145</v>
      </c>
      <c r="Q115" s="36">
        <v>278.2</v>
      </c>
      <c r="R115" s="36">
        <v>284.99</v>
      </c>
      <c r="S115" s="29">
        <v>256.69064373722</v>
      </c>
      <c r="T115" s="29">
        <v>1700.3223165453801</v>
      </c>
      <c r="U115" s="13">
        <v>5.6240136055992904</v>
      </c>
      <c r="V115" s="29">
        <v>154.68526282968301</v>
      </c>
      <c r="W115" s="29">
        <v>3.4</v>
      </c>
      <c r="X115" s="29">
        <v>1</v>
      </c>
      <c r="Y115" s="14">
        <v>-1</v>
      </c>
      <c r="Z115" s="14"/>
    </row>
    <row xmlns:x14ac="http://schemas.microsoft.com/office/spreadsheetml/2009/9/ac" r="116" hidden="true" x14ac:dyDescent="0.25">
      <c r="A116" s="13">
        <v>116</v>
      </c>
      <c r="B116" s="28" t="s">
        <v>634</v>
      </c>
      <c r="C116" s="28" t="s">
        <v>635</v>
      </c>
      <c r="D116" s="29" t="s">
        <v>466</v>
      </c>
      <c r="E116" s="28">
        <v>34.4236</v>
      </c>
      <c r="F116" s="28">
        <v>-92.139200000000002</v>
      </c>
      <c r="G116" s="28" t="s">
        <v>152</v>
      </c>
      <c r="H116" s="28" t="s">
        <v>632</v>
      </c>
      <c r="I116" s="50">
        <v>44629.718275462998</v>
      </c>
      <c r="J116" s="50">
        <v>44629.718275462998</v>
      </c>
      <c r="K116" s="29" t="s">
        <v>468</v>
      </c>
      <c r="L116" s="33" t="s">
        <v>56</v>
      </c>
      <c r="M116" s="50">
        <v>44629.468275462998</v>
      </c>
      <c r="N116" s="29">
        <v>6009</v>
      </c>
      <c r="O116" s="33" t="s">
        <v>633</v>
      </c>
      <c r="P116" s="33" t="s">
        <v>155</v>
      </c>
      <c r="Q116" s="36">
        <v>280.3</v>
      </c>
      <c r="R116" s="36">
        <v>279.10000000000002</v>
      </c>
      <c r="S116" s="29">
        <v>254.02987089480001</v>
      </c>
      <c r="T116" s="29">
        <v>766.21470602888496</v>
      </c>
      <c r="U116" s="13">
        <v>2.0162386152854999</v>
      </c>
      <c r="V116" s="29">
        <v>77.203037933943307</v>
      </c>
      <c r="W116" s="29">
        <v>2.88</v>
      </c>
      <c r="X116" s="29">
        <v>1</v>
      </c>
      <c r="Y116" s="14">
        <v>-1</v>
      </c>
      <c r="Z116" s="22" t="s">
        <v>636</v>
      </c>
    </row>
    <row xmlns:x14ac="http://schemas.microsoft.com/office/spreadsheetml/2009/9/ac" r="117" hidden="true" x14ac:dyDescent="0.25">
      <c r="A117" s="13">
        <v>114</v>
      </c>
      <c r="B117" s="28" t="s">
        <v>637</v>
      </c>
      <c r="C117" s="28" t="s">
        <v>638</v>
      </c>
      <c r="D117" s="28" t="s">
        <v>115</v>
      </c>
      <c r="E117" s="28">
        <v>38.347189</v>
      </c>
      <c r="F117" s="28">
        <v>-94.646705900000001</v>
      </c>
      <c r="G117" s="28" t="s">
        <v>320</v>
      </c>
      <c r="H117" s="28" t="s">
        <v>399</v>
      </c>
      <c r="I117" s="50">
        <v>44934.727399561998</v>
      </c>
      <c r="J117" s="50">
        <v>44934.727399561998</v>
      </c>
      <c r="K117" s="29" t="s">
        <v>117</v>
      </c>
      <c r="L117" s="28" t="s">
        <v>56</v>
      </c>
      <c r="M117" s="50">
        <v>44934.477399561998</v>
      </c>
      <c r="N117" s="28">
        <v>1241</v>
      </c>
      <c r="O117" s="28" t="s">
        <v>400</v>
      </c>
      <c r="P117" s="33" t="s">
        <v>263</v>
      </c>
      <c r="Q117" s="28">
        <v>1406.5</v>
      </c>
      <c r="R117" s="28">
        <v>1398.2</v>
      </c>
      <c r="S117" s="29">
        <v>1272.5670018061001</v>
      </c>
      <c r="T117" s="29">
        <v>387.58473773871901</v>
      </c>
      <c r="U117" s="13">
        <v>0.69543078109943401</v>
      </c>
      <c r="V117" s="29">
        <v>60.511378484661599</v>
      </c>
      <c r="W117" s="29">
        <v>1.35</v>
      </c>
      <c r="X117" s="29">
        <v>-1</v>
      </c>
      <c r="Y117" s="14">
        <v>-1</v>
      </c>
      <c r="Z117" s="22" t="s">
        <v>355</v>
      </c>
    </row>
    <row xmlns:x14ac="http://schemas.microsoft.com/office/spreadsheetml/2009/9/ac" r="118" hidden="true" x14ac:dyDescent="0.25">
      <c r="A118" s="13">
        <v>115</v>
      </c>
      <c r="B118" s="28" t="s">
        <v>625</v>
      </c>
      <c r="C118" s="28" t="s">
        <v>626</v>
      </c>
      <c r="D118" s="28" t="s">
        <v>115</v>
      </c>
      <c r="E118" s="28">
        <v>38.347189</v>
      </c>
      <c r="F118" s="28">
        <v>-94.646705900000001</v>
      </c>
      <c r="G118" s="28" t="s">
        <v>152</v>
      </c>
      <c r="H118" s="28" t="s">
        <v>627</v>
      </c>
      <c r="I118" s="50">
        <v>44617.7276388889</v>
      </c>
      <c r="J118" s="50">
        <v>44617.7276388889</v>
      </c>
      <c r="K118" s="29" t="s">
        <v>117</v>
      </c>
      <c r="L118" s="28" t="s">
        <v>56</v>
      </c>
      <c r="M118" s="50">
        <v>44617.4776388889</v>
      </c>
      <c r="N118" s="28">
        <v>1241</v>
      </c>
      <c r="O118" s="28" t="s">
        <v>628</v>
      </c>
      <c r="P118" s="33" t="s">
        <v>263</v>
      </c>
      <c r="Q118" s="28">
        <v>1519.5</v>
      </c>
      <c r="R118" s="28">
        <v>1516.8</v>
      </c>
      <c r="S118" s="29">
        <v>1377.3649829709</v>
      </c>
      <c r="T118" s="29">
        <v>662.39487312721803</v>
      </c>
      <c r="U118" s="13">
        <v>0.51908544117444499</v>
      </c>
      <c r="V118" s="29">
        <v>89.539250213331002</v>
      </c>
      <c r="W118" s="29">
        <v>1.87</v>
      </c>
      <c r="X118" s="29">
        <v>1</v>
      </c>
      <c r="Y118" s="14">
        <v>-1</v>
      </c>
      <c r="Z118" s="22" t="s">
        <v>629</v>
      </c>
    </row>
  </sheetData>
  <autoFilter ref="A1:Z118">
    <sortState ref="A2:Z103">
      <sortCondition ref="S1:S118"/>
    </sortState>
  </autoFilter>
  <phoneticPr fontId="10" type="noConversion"/>
  <conditionalFormatting sqref="G2:G118">
    <cfRule type="cellIs" dxfId="48" priority="7" operator="equal">
      <formula>"ZY1E"</formula>
    </cfRule>
    <cfRule type="containsText" dxfId="47" priority="8" operator="containsText" text="GF5">
      <formula>NOT(ISERROR(SEARCH("GF5",G2)))</formula>
    </cfRule>
    <cfRule type="containsText" dxfId="46" priority="10" operator="containsText" text="GF5B">
      <formula>NOT(ISERROR(SEARCH("GF5B",G2)))</formula>
    </cfRule>
    <cfRule type="cellIs" dxfId="45" priority="11" operator="equal">
      <formula>"ZY1F"</formula>
    </cfRule>
    <cfRule type="containsText" dxfId="44" priority="12" operator="containsText" text="GF5A">
      <formula>NOT(ISERROR(SEARCH("GF5A",G2)))</formula>
    </cfRule>
  </conditionalFormatting>
  <conditionalFormatting sqref="U2:U43">
    <cfRule type="cellIs" dxfId="43" priority="5" operator="greaterThan">
      <formula>0.3</formula>
    </cfRule>
  </conditionalFormatting>
  <conditionalFormatting sqref="U44:U82">
    <cfRule type="cellIs" dxfId="42" priority="6" operator="greaterThanOrEqual">
      <formula>0.3</formula>
    </cfRule>
  </conditionalFormatting>
  <conditionalFormatting sqref="V2:X118 S2:T118">
    <cfRule type="cellIs" dxfId="41" priority="9" operator="greaterThan">
      <formula>1000</formula>
    </cfRule>
  </conditionalFormatting>
  <conditionalFormatting sqref="X2:X118">
    <cfRule type="colorScale" priority="1">
      <colorScale>
        <cfvo type="min"/>
        <cfvo type="percentile" val="50"/>
        <cfvo type="max"/>
        <color rgb="FFF8696B"/>
        <color rgb="FFFCFCFF"/>
        <color rgb="FF63BE7B"/>
      </colorScale>
    </cfRule>
  </conditionalFormatting>
  <conditionalFormatting sqref="Y2:Y118">
    <cfRule type="cellIs" dxfId="40" priority="2" operator="equal">
      <formula>-1</formula>
    </cfRule>
    <cfRule type="cellIs" dxfId="39" priority="3" operator="equal">
      <formula>1</formula>
    </cfRule>
    <cfRule type="cellIs" dxfId="38" priority="4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81"/>
  <sheetViews>
    <sheetView topLeftCell="E1" zoomScale="70" zoomScaleNormal="70" workbookViewId="0">
      <pane ySplit="1" topLeftCell="A2" activePane="bottomLeft" state="frozen"/>
      <selection pane="bottomLeft" activeCell="V1" sqref="V1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41.42578125" customWidth="true"/>
    <col min="4" max="4" width="27.5703125" customWidth="true"/>
    <col min="5" max="5" width="9.7109375" customWidth="true"/>
    <col min="6" max="6" width="11.42578125" customWidth="true"/>
    <col min="7" max="7" width="7.5703125" customWidth="true"/>
    <col min="8" max="8" width="9.140625" customWidth="true"/>
    <col min="9" max="10" width="15.28515625" style="4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9.42578125" style="9" customWidth="true"/>
    <col min="22" max="22" width="11.7109375" style="9" customWidth="true"/>
    <col min="23" max="23" width="5.7109375" style="9" customWidth="true"/>
    <col min="24" max="24" width="5.42578125" style="9" customWidth="true"/>
    <col min="25" max="25" width="91.7109375" customWidth="true"/>
    <col min="26" max="35" width="8.85546875" customWidth="true"/>
  </cols>
  <sheetData>
    <row xmlns:x14ac="http://schemas.microsoft.com/office/spreadsheetml/2009/9/ac" r="1" ht="18" customHeight="true" x14ac:dyDescent="0.25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9" t="s">
        <v>8</v>
      </c>
      <c r="J1" s="49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52" t="s">
        <v>20</v>
      </c>
      <c r="V1" s="52" t="s">
        <v>21</v>
      </c>
      <c r="W1" s="52" t="s">
        <v>22</v>
      </c>
      <c r="X1" s="52" t="s">
        <v>24</v>
      </c>
      <c r="Y1" s="55" t="s">
        <v>25</v>
      </c>
    </row>
    <row xmlns:x14ac="http://schemas.microsoft.com/office/spreadsheetml/2009/9/ac" r="2" x14ac:dyDescent="0.25">
      <c r="A2" s="13">
        <v>1</v>
      </c>
      <c r="B2" s="14" t="s">
        <v>485</v>
      </c>
      <c r="C2" s="14" t="s">
        <v>486</v>
      </c>
      <c r="D2" s="5" t="s">
        <v>75</v>
      </c>
      <c r="E2" s="14">
        <v>47.371400000000001</v>
      </c>
      <c r="F2" s="14">
        <v>-101.8344</v>
      </c>
      <c r="G2" s="14" t="s">
        <v>152</v>
      </c>
      <c r="H2" s="14" t="s">
        <v>487</v>
      </c>
      <c r="I2" s="50">
        <v>44158.754143518498</v>
      </c>
      <c r="J2" s="50">
        <v>44158.754143518498</v>
      </c>
      <c r="K2" s="5" t="s">
        <v>78</v>
      </c>
      <c r="L2" s="16" t="s">
        <v>56</v>
      </c>
      <c r="M2" s="50">
        <v>44158.504143518498</v>
      </c>
      <c r="N2" s="5">
        <v>6469</v>
      </c>
      <c r="O2" s="16" t="s">
        <v>488</v>
      </c>
      <c r="P2" s="16" t="s">
        <v>489</v>
      </c>
      <c r="Q2" s="21">
        <v>372.7</v>
      </c>
      <c r="R2" s="21">
        <v>365.9</v>
      </c>
      <c r="S2" s="5">
        <v>337.59368124533302</v>
      </c>
      <c r="T2" s="5">
        <v>365.36191411640601</v>
      </c>
      <c r="U2" s="53">
        <v>8.2253414129789801E-2</v>
      </c>
      <c r="V2" s="5">
        <v>83.404525511716699</v>
      </c>
      <c r="W2" s="5">
        <v>10.57</v>
      </c>
      <c r="X2" s="14">
        <v>1</v>
      </c>
      <c r="Y2" s="56"/>
    </row>
    <row xmlns:x14ac="http://schemas.microsoft.com/office/spreadsheetml/2009/9/ac" r="3" x14ac:dyDescent="0.25">
      <c r="A3" s="13">
        <v>31</v>
      </c>
      <c r="B3" s="14" t="s">
        <v>507</v>
      </c>
      <c r="C3" s="14" t="s">
        <v>508</v>
      </c>
      <c r="D3" s="14" t="s">
        <v>115</v>
      </c>
      <c r="E3" s="14">
        <v>38.347189</v>
      </c>
      <c r="F3" s="14">
        <v>-94.646705900000001</v>
      </c>
      <c r="G3" s="14" t="s">
        <v>152</v>
      </c>
      <c r="H3" s="14" t="s">
        <v>281</v>
      </c>
      <c r="I3" s="50">
        <v>44536.727118055598</v>
      </c>
      <c r="J3" s="50">
        <v>44536.727118055598</v>
      </c>
      <c r="K3" s="5" t="s">
        <v>117</v>
      </c>
      <c r="L3" s="14" t="s">
        <v>56</v>
      </c>
      <c r="M3" s="50">
        <v>44536.477118055598</v>
      </c>
      <c r="N3" s="14">
        <v>1241</v>
      </c>
      <c r="O3" s="14" t="s">
        <v>282</v>
      </c>
      <c r="P3" s="16" t="s">
        <v>263</v>
      </c>
      <c r="Q3" s="14">
        <v>365.5</v>
      </c>
      <c r="R3" s="14">
        <v>442.9</v>
      </c>
      <c r="S3" s="5">
        <v>363.17326696420002</v>
      </c>
      <c r="T3" s="5">
        <v>419.19865144350899</v>
      </c>
      <c r="U3" s="53">
        <v>0.15426626785509601</v>
      </c>
      <c r="V3" s="5">
        <v>98.170279075748795</v>
      </c>
      <c r="W3" s="5">
        <v>6.31</v>
      </c>
      <c r="X3" s="14">
        <v>1</v>
      </c>
      <c r="Y3" s="56"/>
    </row>
    <row xmlns:x14ac="http://schemas.microsoft.com/office/spreadsheetml/2009/9/ac" r="4" x14ac:dyDescent="0.25">
      <c r="A4" s="13">
        <v>61</v>
      </c>
      <c r="B4" s="14" t="s">
        <v>300</v>
      </c>
      <c r="C4" s="14" t="s">
        <v>301</v>
      </c>
      <c r="D4" s="5" t="s">
        <v>136</v>
      </c>
      <c r="E4" s="5">
        <v>37.151699999999998</v>
      </c>
      <c r="F4" s="5">
        <v>-88.775000000000006</v>
      </c>
      <c r="G4" s="14" t="s">
        <v>152</v>
      </c>
      <c r="H4" s="14" t="s">
        <v>302</v>
      </c>
      <c r="I4" s="50">
        <v>44528.711099537002</v>
      </c>
      <c r="J4" s="50">
        <v>44528.711099537002</v>
      </c>
      <c r="K4" s="5" t="s">
        <v>39</v>
      </c>
      <c r="L4" s="16" t="s">
        <v>56</v>
      </c>
      <c r="M4" s="50">
        <v>44528.461099537002</v>
      </c>
      <c r="N4" s="5">
        <v>1379</v>
      </c>
      <c r="O4" s="16" t="s">
        <v>303</v>
      </c>
      <c r="P4" s="16" t="s">
        <v>304</v>
      </c>
      <c r="Q4" s="21">
        <v>406.4</v>
      </c>
      <c r="R4" s="21">
        <v>406.4</v>
      </c>
      <c r="S4" s="5">
        <v>368.679878336</v>
      </c>
      <c r="T4" s="5">
        <v>388.65727952332901</v>
      </c>
      <c r="U4" s="53">
        <v>5.4186307312172902E-2</v>
      </c>
      <c r="V4" s="5">
        <v>100.768685851615</v>
      </c>
      <c r="W4" s="5">
        <v>4.2</v>
      </c>
      <c r="X4" s="14">
        <v>1</v>
      </c>
      <c r="Y4" s="58" t="s">
        <v>92</v>
      </c>
    </row>
    <row xmlns:x14ac="http://schemas.microsoft.com/office/spreadsheetml/2009/9/ac" r="5" x14ac:dyDescent="0.25">
      <c r="A5" s="13">
        <v>63</v>
      </c>
      <c r="B5" s="14" t="s">
        <v>460</v>
      </c>
      <c r="C5" s="14" t="s">
        <v>461</v>
      </c>
      <c r="D5" s="5" t="s">
        <v>307</v>
      </c>
      <c r="E5" s="14">
        <v>45.379199999999997</v>
      </c>
      <c r="F5" s="14">
        <v>-93.895799999999994</v>
      </c>
      <c r="G5" s="14" t="s">
        <v>76</v>
      </c>
      <c r="H5" s="14" t="s">
        <v>462</v>
      </c>
      <c r="I5" s="50">
        <v>44715.054872685199</v>
      </c>
      <c r="J5" s="50">
        <v>44714.721539351798</v>
      </c>
      <c r="K5" s="5" t="s">
        <v>309</v>
      </c>
      <c r="L5" s="16" t="s">
        <v>56</v>
      </c>
      <c r="M5" s="50">
        <v>44714.471539351798</v>
      </c>
      <c r="N5" s="5">
        <v>6090</v>
      </c>
      <c r="O5" s="16" t="s">
        <v>463</v>
      </c>
      <c r="P5" s="16" t="s">
        <v>166</v>
      </c>
      <c r="Q5" s="21">
        <v>411.9</v>
      </c>
      <c r="R5" s="21">
        <v>411.2</v>
      </c>
      <c r="S5" s="5">
        <v>373.46830178863303</v>
      </c>
      <c r="T5" s="5">
        <v>386.60317626486102</v>
      </c>
      <c r="U5" s="53">
        <v>3.5169984743875601E-2</v>
      </c>
      <c r="V5" s="5">
        <v>79.334480281201493</v>
      </c>
      <c r="W5" s="5">
        <v>7.71</v>
      </c>
      <c r="X5" s="14">
        <v>1</v>
      </c>
      <c r="Y5" s="56"/>
    </row>
    <row xmlns:x14ac="http://schemas.microsoft.com/office/spreadsheetml/2009/9/ac" r="6" x14ac:dyDescent="0.25">
      <c r="A6" s="13">
        <v>67</v>
      </c>
      <c r="B6" s="14" t="s">
        <v>545</v>
      </c>
      <c r="C6" s="14" t="s">
        <v>546</v>
      </c>
      <c r="D6" s="5" t="s">
        <v>183</v>
      </c>
      <c r="E6" s="5">
        <v>39.174700000000001</v>
      </c>
      <c r="F6" s="5">
        <v>-111.02889999999999</v>
      </c>
      <c r="G6" s="14" t="s">
        <v>320</v>
      </c>
      <c r="H6" s="14" t="s">
        <v>547</v>
      </c>
      <c r="I6" s="50">
        <v>45100.775041104003</v>
      </c>
      <c r="J6" s="50">
        <v>45100.775041104003</v>
      </c>
      <c r="K6" s="5" t="s">
        <v>185</v>
      </c>
      <c r="L6" s="16" t="s">
        <v>32</v>
      </c>
      <c r="M6" s="50">
        <v>45100.483374437397</v>
      </c>
      <c r="N6" s="5">
        <v>6165</v>
      </c>
      <c r="O6" s="16" t="s">
        <v>548</v>
      </c>
      <c r="P6" s="16" t="s">
        <v>350</v>
      </c>
      <c r="Q6" s="21">
        <v>422.6</v>
      </c>
      <c r="R6" s="21">
        <v>419.8</v>
      </c>
      <c r="S6" s="5">
        <v>381.85220076079997</v>
      </c>
      <c r="T6" s="5">
        <v>684.85568122162101</v>
      </c>
      <c r="U6" s="53">
        <v>0.79350984453439899</v>
      </c>
      <c r="V6" s="5">
        <v>93.776623278440994</v>
      </c>
      <c r="W6" s="5">
        <v>9.89</v>
      </c>
      <c r="X6" s="14">
        <v>0</v>
      </c>
      <c r="Y6" s="56"/>
    </row>
    <row xmlns:x14ac="http://schemas.microsoft.com/office/spreadsheetml/2009/9/ac" r="7" x14ac:dyDescent="0.25">
      <c r="A7" s="13">
        <v>76</v>
      </c>
      <c r="B7" s="14" t="s">
        <v>480</v>
      </c>
      <c r="C7" s="14" t="s">
        <v>481</v>
      </c>
      <c r="D7" s="5" t="s">
        <v>136</v>
      </c>
      <c r="E7" s="5">
        <v>37.151699999999998</v>
      </c>
      <c r="F7" s="5">
        <v>-88.775000000000006</v>
      </c>
      <c r="G7" s="14" t="s">
        <v>152</v>
      </c>
      <c r="H7" s="14" t="s">
        <v>482</v>
      </c>
      <c r="I7" s="50">
        <v>44502.710300925901</v>
      </c>
      <c r="J7" s="50">
        <v>44502.710300925901</v>
      </c>
      <c r="K7" s="5" t="s">
        <v>39</v>
      </c>
      <c r="L7" s="16" t="s">
        <v>56</v>
      </c>
      <c r="M7" s="50">
        <v>44502.460300925901</v>
      </c>
      <c r="N7" s="5">
        <v>1379</v>
      </c>
      <c r="O7" s="16" t="s">
        <v>483</v>
      </c>
      <c r="P7" s="16" t="s">
        <v>242</v>
      </c>
      <c r="Q7" s="21">
        <v>430.399</v>
      </c>
      <c r="R7" s="21">
        <v>432.9</v>
      </c>
      <c r="S7" s="5">
        <v>390.52703387908502</v>
      </c>
      <c r="T7" s="5">
        <v>713.39577834758495</v>
      </c>
      <c r="U7" s="53">
        <v>0.82675132950838703</v>
      </c>
      <c r="V7" s="5">
        <v>164.201575038474</v>
      </c>
      <c r="W7" s="5">
        <v>3.92</v>
      </c>
      <c r="X7" s="14">
        <v>0</v>
      </c>
      <c r="Y7" s="58" t="s">
        <v>188</v>
      </c>
    </row>
    <row xmlns:x14ac="http://schemas.microsoft.com/office/spreadsheetml/2009/9/ac" r="8" x14ac:dyDescent="0.25">
      <c r="A8" s="13">
        <v>37</v>
      </c>
      <c r="B8" s="14" t="s">
        <v>234</v>
      </c>
      <c r="C8" s="14" t="s">
        <v>235</v>
      </c>
      <c r="D8" s="5" t="s">
        <v>231</v>
      </c>
      <c r="E8" s="14">
        <v>42.110300000000002</v>
      </c>
      <c r="F8" s="14">
        <v>-104.8828</v>
      </c>
      <c r="G8" s="14" t="s">
        <v>152</v>
      </c>
      <c r="H8" s="14" t="s">
        <v>236</v>
      </c>
      <c r="I8" s="50">
        <v>44068.757534722201</v>
      </c>
      <c r="J8" s="50">
        <v>44068.757534722201</v>
      </c>
      <c r="K8" s="5" t="s">
        <v>64</v>
      </c>
      <c r="L8" s="16" t="s">
        <v>32</v>
      </c>
      <c r="M8" s="50">
        <v>44068.465868055602</v>
      </c>
      <c r="N8" s="5">
        <v>6204</v>
      </c>
      <c r="O8" s="16" t="s">
        <v>237</v>
      </c>
      <c r="P8" s="16" t="s">
        <v>102</v>
      </c>
      <c r="Q8" s="14">
        <v>520.29999999999995</v>
      </c>
      <c r="R8" s="14">
        <v>520.5</v>
      </c>
      <c r="S8" s="5">
        <v>472.038459713333</v>
      </c>
      <c r="T8" s="54">
        <v>371.079454036914</v>
      </c>
      <c r="U8" s="53">
        <v>0.21387877110210801</v>
      </c>
      <c r="V8" s="54">
        <v>65.746782330810902</v>
      </c>
      <c r="W8" s="5">
        <v>6.17</v>
      </c>
      <c r="X8" s="14">
        <v>1</v>
      </c>
      <c r="Y8" s="56"/>
    </row>
    <row xmlns:x14ac="http://schemas.microsoft.com/office/spreadsheetml/2009/9/ac" r="9" x14ac:dyDescent="0.25">
      <c r="A9" s="13">
        <v>2</v>
      </c>
      <c r="B9" s="14" t="s">
        <v>421</v>
      </c>
      <c r="C9" s="14" t="s">
        <v>422</v>
      </c>
      <c r="D9" s="5" t="s">
        <v>75</v>
      </c>
      <c r="E9" s="14">
        <v>47.371400000000001</v>
      </c>
      <c r="F9" s="14">
        <v>-101.8344</v>
      </c>
      <c r="G9" s="14" t="s">
        <v>76</v>
      </c>
      <c r="H9" s="14" t="s">
        <v>423</v>
      </c>
      <c r="I9" s="50">
        <v>44637.077025462997</v>
      </c>
      <c r="J9" s="50">
        <v>44636.743692129603</v>
      </c>
      <c r="K9" s="5" t="s">
        <v>78</v>
      </c>
      <c r="L9" s="16" t="s">
        <v>56</v>
      </c>
      <c r="M9" s="50">
        <v>44636.493692129603</v>
      </c>
      <c r="N9" s="5">
        <v>6469</v>
      </c>
      <c r="O9" s="16" t="s">
        <v>424</v>
      </c>
      <c r="P9" s="16" t="s">
        <v>425</v>
      </c>
      <c r="Q9" s="21">
        <v>560.6</v>
      </c>
      <c r="R9" s="21">
        <v>524.1</v>
      </c>
      <c r="S9" s="5">
        <v>480.97422940233298</v>
      </c>
      <c r="T9" s="5">
        <v>529.17840091158803</v>
      </c>
      <c r="U9" s="53">
        <v>0.100221942387962</v>
      </c>
      <c r="V9" s="5">
        <v>109.422769574668</v>
      </c>
      <c r="W9" s="5">
        <v>12.3</v>
      </c>
      <c r="X9" s="14">
        <v>1</v>
      </c>
      <c r="Y9" s="56"/>
    </row>
    <row xmlns:x14ac="http://schemas.microsoft.com/office/spreadsheetml/2009/9/ac" r="10" x14ac:dyDescent="0.25">
      <c r="A10" s="13">
        <v>22</v>
      </c>
      <c r="B10" s="14" t="s">
        <v>213</v>
      </c>
      <c r="C10" s="14" t="s">
        <v>214</v>
      </c>
      <c r="D10" s="14" t="s">
        <v>53</v>
      </c>
      <c r="E10" s="14">
        <v>29.309100000000001</v>
      </c>
      <c r="F10" s="14">
        <v>-98.320499999999996</v>
      </c>
      <c r="G10" s="14" t="s">
        <v>152</v>
      </c>
      <c r="H10" s="14" t="s">
        <v>215</v>
      </c>
      <c r="I10" s="50">
        <v>44133.731388888897</v>
      </c>
      <c r="J10" s="50">
        <v>44133.731388888897</v>
      </c>
      <c r="K10" s="5" t="s">
        <v>55</v>
      </c>
      <c r="L10" s="14" t="s">
        <v>56</v>
      </c>
      <c r="M10" s="50">
        <v>44133.481388888897</v>
      </c>
      <c r="N10" s="14">
        <v>7097</v>
      </c>
      <c r="O10" s="14" t="s">
        <v>216</v>
      </c>
      <c r="P10" s="16" t="s">
        <v>208</v>
      </c>
      <c r="Q10" s="14">
        <v>508.1</v>
      </c>
      <c r="R10" s="14">
        <v>564.9</v>
      </c>
      <c r="S10" s="5">
        <v>489.28101767160001</v>
      </c>
      <c r="T10" s="5">
        <v>315.51990054836398</v>
      </c>
      <c r="U10" s="53">
        <v>0.355135619097046</v>
      </c>
      <c r="V10" s="5">
        <v>75.569687171890607</v>
      </c>
      <c r="W10" s="5">
        <v>9.2200000000000006</v>
      </c>
      <c r="X10" s="14">
        <v>1</v>
      </c>
      <c r="Y10" s="56"/>
    </row>
    <row xmlns:x14ac="http://schemas.microsoft.com/office/spreadsheetml/2009/9/ac" r="11" x14ac:dyDescent="0.25">
      <c r="A11" s="13">
        <v>3</v>
      </c>
      <c r="B11" s="14" t="s">
        <v>73</v>
      </c>
      <c r="C11" s="14" t="s">
        <v>74</v>
      </c>
      <c r="D11" s="5" t="s">
        <v>75</v>
      </c>
      <c r="E11" s="14">
        <v>47.371400000000001</v>
      </c>
      <c r="F11" s="14">
        <v>-101.8344</v>
      </c>
      <c r="G11" s="14" t="s">
        <v>76</v>
      </c>
      <c r="H11" s="14" t="s">
        <v>77</v>
      </c>
      <c r="I11" s="50">
        <v>44732.077442129601</v>
      </c>
      <c r="J11" s="50">
        <v>44731.744108796302</v>
      </c>
      <c r="K11" s="5" t="s">
        <v>78</v>
      </c>
      <c r="L11" s="16" t="s">
        <v>56</v>
      </c>
      <c r="M11" s="50">
        <v>44731.494108796302</v>
      </c>
      <c r="N11" s="5">
        <v>6469</v>
      </c>
      <c r="O11" s="16" t="s">
        <v>79</v>
      </c>
      <c r="P11" s="16" t="s">
        <v>80</v>
      </c>
      <c r="Q11" s="21">
        <v>522.70000000000005</v>
      </c>
      <c r="R11" s="21">
        <v>565.6</v>
      </c>
      <c r="S11" s="5">
        <v>507.26595514209998</v>
      </c>
      <c r="T11" s="54">
        <v>671.18433029902997</v>
      </c>
      <c r="U11" s="53">
        <v>0.32314089580683902</v>
      </c>
      <c r="V11" s="54">
        <v>128.127544443185</v>
      </c>
      <c r="W11" s="5">
        <v>6.02</v>
      </c>
      <c r="X11" s="14">
        <v>1</v>
      </c>
      <c r="Y11" s="56"/>
    </row>
    <row xmlns:x14ac="http://schemas.microsoft.com/office/spreadsheetml/2009/9/ac" r="12" x14ac:dyDescent="0.25">
      <c r="A12" s="13">
        <v>28</v>
      </c>
      <c r="B12" s="14" t="s">
        <v>98</v>
      </c>
      <c r="C12" s="14" t="s">
        <v>99</v>
      </c>
      <c r="D12" s="5" t="s">
        <v>62</v>
      </c>
      <c r="E12" s="14">
        <v>41.7378</v>
      </c>
      <c r="F12" s="14">
        <v>-108.78749999999999</v>
      </c>
      <c r="G12" s="14" t="s">
        <v>76</v>
      </c>
      <c r="H12" s="14" t="s">
        <v>100</v>
      </c>
      <c r="I12" s="50">
        <v>44605.090347222198</v>
      </c>
      <c r="J12" s="50">
        <v>44604.757013888899</v>
      </c>
      <c r="K12" s="5" t="s">
        <v>64</v>
      </c>
      <c r="L12" s="16" t="s">
        <v>32</v>
      </c>
      <c r="M12" s="50">
        <v>44604.465347222198</v>
      </c>
      <c r="N12" s="5">
        <v>8066</v>
      </c>
      <c r="O12" s="16" t="s">
        <v>101</v>
      </c>
      <c r="P12" s="16" t="s">
        <v>102</v>
      </c>
      <c r="Q12" s="21">
        <v>580.1</v>
      </c>
      <c r="R12" s="21">
        <v>545</v>
      </c>
      <c r="S12" s="5">
        <v>520.95083694499999</v>
      </c>
      <c r="T12" s="5">
        <v>439.928532624345</v>
      </c>
      <c r="U12" s="53">
        <v>0.15552773615988799</v>
      </c>
      <c r="V12" s="5">
        <v>93.747773444248296</v>
      </c>
      <c r="W12" s="5">
        <v>6.36</v>
      </c>
      <c r="X12" s="14">
        <v>1</v>
      </c>
      <c r="Y12" s="58" t="s">
        <v>103</v>
      </c>
    </row>
    <row xmlns:x14ac="http://schemas.microsoft.com/office/spreadsheetml/2009/9/ac" r="13" x14ac:dyDescent="0.25">
      <c r="A13" s="13">
        <v>15</v>
      </c>
      <c r="B13" s="14" t="s">
        <v>341</v>
      </c>
      <c r="C13" s="14" t="s">
        <v>342</v>
      </c>
      <c r="D13" s="5" t="s">
        <v>336</v>
      </c>
      <c r="E13" s="14">
        <v>39.384399999999999</v>
      </c>
      <c r="F13" s="14">
        <v>-80.332499999999996</v>
      </c>
      <c r="G13" s="14" t="s">
        <v>320</v>
      </c>
      <c r="H13" s="14" t="s">
        <v>343</v>
      </c>
      <c r="I13" s="50">
        <v>45034.690598703703</v>
      </c>
      <c r="J13" s="50">
        <v>45034.690598703703</v>
      </c>
      <c r="K13" s="5" t="s">
        <v>338</v>
      </c>
      <c r="L13" s="16" t="s">
        <v>40</v>
      </c>
      <c r="M13" s="50">
        <v>45034.482265370403</v>
      </c>
      <c r="N13" s="5">
        <v>3944</v>
      </c>
      <c r="O13" s="16" t="s">
        <v>344</v>
      </c>
      <c r="P13" s="16" t="s">
        <v>345</v>
      </c>
      <c r="Q13" s="14">
        <v>631.6</v>
      </c>
      <c r="R13" s="14">
        <v>618</v>
      </c>
      <c r="S13" s="5">
        <v>565.986511387733</v>
      </c>
      <c r="T13" s="54">
        <v>366.99402402728498</v>
      </c>
      <c r="U13" s="53">
        <v>0.35158521158488698</v>
      </c>
      <c r="V13" s="54">
        <v>76.587886301327003</v>
      </c>
      <c r="W13" s="5">
        <v>9.16</v>
      </c>
      <c r="X13" s="14">
        <v>1</v>
      </c>
      <c r="Y13" s="56"/>
    </row>
    <row xmlns:x14ac="http://schemas.microsoft.com/office/spreadsheetml/2009/9/ac" r="14" x14ac:dyDescent="0.25">
      <c r="A14" s="13">
        <v>23</v>
      </c>
      <c r="B14" s="14" t="s">
        <v>209</v>
      </c>
      <c r="C14" s="14" t="s">
        <v>210</v>
      </c>
      <c r="D14" s="14" t="s">
        <v>53</v>
      </c>
      <c r="E14" s="14">
        <v>29.309100000000001</v>
      </c>
      <c r="F14" s="14">
        <v>-98.320499999999996</v>
      </c>
      <c r="G14" s="14" t="s">
        <v>152</v>
      </c>
      <c r="H14" s="14" t="s">
        <v>211</v>
      </c>
      <c r="I14" s="50">
        <v>44669.731817129599</v>
      </c>
      <c r="J14" s="50">
        <v>44669.731817129599</v>
      </c>
      <c r="K14" s="5" t="s">
        <v>55</v>
      </c>
      <c r="L14" s="14" t="s">
        <v>56</v>
      </c>
      <c r="M14" s="50">
        <v>44669.481817129599</v>
      </c>
      <c r="N14" s="14">
        <v>7097</v>
      </c>
      <c r="O14" s="14" t="s">
        <v>212</v>
      </c>
      <c r="P14" s="16" t="s">
        <v>208</v>
      </c>
      <c r="Q14" s="14">
        <v>629.1</v>
      </c>
      <c r="R14" s="14">
        <v>628.9</v>
      </c>
      <c r="S14" s="5">
        <v>570.61012961259996</v>
      </c>
      <c r="T14" s="5">
        <v>460.99055617889502</v>
      </c>
      <c r="U14" s="53">
        <v>0.19210940665937401</v>
      </c>
      <c r="V14" s="5">
        <v>95.868452862916698</v>
      </c>
      <c r="W14" s="5">
        <v>6.82</v>
      </c>
      <c r="X14" s="14">
        <v>1</v>
      </c>
      <c r="Y14" s="56"/>
    </row>
    <row xmlns:x14ac="http://schemas.microsoft.com/office/spreadsheetml/2009/9/ac" r="15" x14ac:dyDescent="0.25">
      <c r="A15" s="13">
        <v>13</v>
      </c>
      <c r="B15" s="14" t="s">
        <v>175</v>
      </c>
      <c r="C15" s="14" t="s">
        <v>176</v>
      </c>
      <c r="D15" s="5" t="s">
        <v>177</v>
      </c>
      <c r="E15" s="14">
        <v>35.297199999999997</v>
      </c>
      <c r="F15" s="14">
        <v>-101.7475</v>
      </c>
      <c r="G15" s="14" t="s">
        <v>152</v>
      </c>
      <c r="H15" s="14" t="s">
        <v>178</v>
      </c>
      <c r="I15" s="50">
        <v>44651.745925925898</v>
      </c>
      <c r="J15" s="50">
        <v>44651.745925925898</v>
      </c>
      <c r="K15" s="5" t="s">
        <v>55</v>
      </c>
      <c r="L15" s="16" t="s">
        <v>56</v>
      </c>
      <c r="M15" s="50">
        <v>44651.495925925898</v>
      </c>
      <c r="N15" s="5">
        <v>6193</v>
      </c>
      <c r="O15" s="16" t="s">
        <v>179</v>
      </c>
      <c r="P15" s="16" t="s">
        <v>180</v>
      </c>
      <c r="Q15" s="21">
        <v>641.9</v>
      </c>
      <c r="R15" s="21">
        <v>638.70000000000005</v>
      </c>
      <c r="S15" s="5">
        <v>579.70919255479998</v>
      </c>
      <c r="T15" s="54">
        <v>346.82041720559403</v>
      </c>
      <c r="U15" s="53">
        <v>0.40173379746292598</v>
      </c>
      <c r="V15" s="54">
        <v>61.864744387808699</v>
      </c>
      <c r="W15" s="5">
        <v>6.52</v>
      </c>
      <c r="X15" s="14">
        <v>1</v>
      </c>
      <c r="Y15" s="56"/>
    </row>
    <row xmlns:x14ac="http://schemas.microsoft.com/office/spreadsheetml/2009/9/ac" r="16" x14ac:dyDescent="0.25">
      <c r="A16" s="13">
        <v>53</v>
      </c>
      <c r="B16" s="14" t="s">
        <v>391</v>
      </c>
      <c r="C16" s="14" t="s">
        <v>392</v>
      </c>
      <c r="D16" s="5" t="s">
        <v>129</v>
      </c>
      <c r="E16" s="5">
        <v>31.184999999999999</v>
      </c>
      <c r="F16" s="5">
        <v>-96.485299999999995</v>
      </c>
      <c r="G16" s="14" t="s">
        <v>320</v>
      </c>
      <c r="H16" s="14" t="s">
        <v>393</v>
      </c>
      <c r="I16" s="50">
        <v>44989.729572756398</v>
      </c>
      <c r="J16" s="50">
        <v>44989.729572756398</v>
      </c>
      <c r="K16" s="5" t="s">
        <v>55</v>
      </c>
      <c r="L16" s="16" t="s">
        <v>56</v>
      </c>
      <c r="M16" s="50">
        <v>44989.479572756398</v>
      </c>
      <c r="N16" s="5">
        <v>6180</v>
      </c>
      <c r="O16" s="16" t="s">
        <v>394</v>
      </c>
      <c r="P16" s="16" t="s">
        <v>395</v>
      </c>
      <c r="Q16" s="21">
        <v>650.4</v>
      </c>
      <c r="R16" s="21">
        <v>654.29999999999995</v>
      </c>
      <c r="S16" s="5">
        <v>591.801965139</v>
      </c>
      <c r="T16" s="5">
        <v>640.905809958276</v>
      </c>
      <c r="U16" s="53">
        <v>8.2973439954264303E-2</v>
      </c>
      <c r="V16" s="5">
        <v>120.073769324479</v>
      </c>
      <c r="W16" s="5">
        <v>4.95</v>
      </c>
      <c r="X16" s="14">
        <v>1</v>
      </c>
      <c r="Y16" s="58" t="s">
        <v>396</v>
      </c>
    </row>
    <row xmlns:x14ac="http://schemas.microsoft.com/office/spreadsheetml/2009/9/ac" r="17" x14ac:dyDescent="0.25">
      <c r="A17" s="13">
        <v>20</v>
      </c>
      <c r="B17" s="14" t="s">
        <v>346</v>
      </c>
      <c r="C17" s="14" t="s">
        <v>347</v>
      </c>
      <c r="D17" s="5" t="s">
        <v>183</v>
      </c>
      <c r="E17" s="14">
        <v>39.174700000000001</v>
      </c>
      <c r="F17" s="14">
        <v>-111.02889999999999</v>
      </c>
      <c r="G17" s="14" t="s">
        <v>320</v>
      </c>
      <c r="H17" s="14" t="s">
        <v>348</v>
      </c>
      <c r="I17" s="50">
        <v>45155.7756003943</v>
      </c>
      <c r="J17" s="50">
        <v>45155.7756003943</v>
      </c>
      <c r="K17" s="5" t="s">
        <v>185</v>
      </c>
      <c r="L17" s="16" t="s">
        <v>32</v>
      </c>
      <c r="M17" s="50">
        <v>45155.483933727599</v>
      </c>
      <c r="N17" s="5">
        <v>6165</v>
      </c>
      <c r="O17" s="16" t="s">
        <v>349</v>
      </c>
      <c r="P17" s="16" t="s">
        <v>350</v>
      </c>
      <c r="Q17" s="21">
        <v>654</v>
      </c>
      <c r="R17" s="21">
        <v>651.70000000000005</v>
      </c>
      <c r="S17" s="5">
        <v>592.04690501879998</v>
      </c>
      <c r="T17" s="54">
        <v>636.23486471906006</v>
      </c>
      <c r="U17" s="53">
        <v>7.4635910306560999E-2</v>
      </c>
      <c r="V17" s="54">
        <v>111.85454231938</v>
      </c>
      <c r="W17" s="5">
        <v>5.26</v>
      </c>
      <c r="X17" s="14">
        <v>1</v>
      </c>
      <c r="Y17" s="56"/>
    </row>
    <row xmlns:x14ac="http://schemas.microsoft.com/office/spreadsheetml/2009/9/ac" r="18" x14ac:dyDescent="0.25">
      <c r="A18" s="13">
        <v>30</v>
      </c>
      <c r="B18" s="14" t="s">
        <v>509</v>
      </c>
      <c r="C18" s="14" t="s">
        <v>510</v>
      </c>
      <c r="D18" s="14" t="s">
        <v>115</v>
      </c>
      <c r="E18" s="14">
        <v>38.347189</v>
      </c>
      <c r="F18" s="14">
        <v>-94.646705900000001</v>
      </c>
      <c r="G18" s="14" t="s">
        <v>152</v>
      </c>
      <c r="H18" s="14" t="s">
        <v>511</v>
      </c>
      <c r="I18" s="50">
        <v>44452.727453703701</v>
      </c>
      <c r="J18" s="50">
        <v>44452.727453703701</v>
      </c>
      <c r="K18" s="5" t="s">
        <v>117</v>
      </c>
      <c r="L18" s="14" t="s">
        <v>56</v>
      </c>
      <c r="M18" s="50">
        <v>44452.477453703701</v>
      </c>
      <c r="N18" s="14">
        <v>1241</v>
      </c>
      <c r="O18" s="14" t="s">
        <v>512</v>
      </c>
      <c r="P18" s="16" t="s">
        <v>263</v>
      </c>
      <c r="Q18" s="14">
        <v>662.6</v>
      </c>
      <c r="R18" s="14">
        <v>671</v>
      </c>
      <c r="S18" s="5">
        <v>604.52976704119999</v>
      </c>
      <c r="T18" s="5">
        <v>737.58083861172804</v>
      </c>
      <c r="U18" s="53">
        <v>0.22009019046610501</v>
      </c>
      <c r="V18" s="5">
        <v>143.089350602618</v>
      </c>
      <c r="W18" s="5">
        <v>8.3699999999999992</v>
      </c>
      <c r="X18" s="14">
        <v>1</v>
      </c>
      <c r="Y18" s="56"/>
    </row>
    <row xmlns:x14ac="http://schemas.microsoft.com/office/spreadsheetml/2009/9/ac" r="19" x14ac:dyDescent="0.25">
      <c r="A19" s="13">
        <v>17</v>
      </c>
      <c r="B19" s="14" t="s">
        <v>189</v>
      </c>
      <c r="C19" s="14" t="s">
        <v>190</v>
      </c>
      <c r="D19" s="5" t="s">
        <v>183</v>
      </c>
      <c r="E19" s="14">
        <v>39.174700000000001</v>
      </c>
      <c r="F19" s="14">
        <v>-111.02889999999999</v>
      </c>
      <c r="G19" s="14" t="s">
        <v>152</v>
      </c>
      <c r="H19" s="14" t="s">
        <v>191</v>
      </c>
      <c r="I19" s="50">
        <v>44108.772638888899</v>
      </c>
      <c r="J19" s="50">
        <v>44108.772638888899</v>
      </c>
      <c r="K19" s="5" t="s">
        <v>185</v>
      </c>
      <c r="L19" s="16" t="s">
        <v>32</v>
      </c>
      <c r="M19" s="50">
        <v>44108.480972222198</v>
      </c>
      <c r="N19" s="5">
        <v>6165</v>
      </c>
      <c r="O19" s="16" t="s">
        <v>192</v>
      </c>
      <c r="P19" s="16" t="s">
        <v>187</v>
      </c>
      <c r="Q19" s="21">
        <v>656</v>
      </c>
      <c r="R19" s="21">
        <v>681.6</v>
      </c>
      <c r="S19" s="5">
        <v>607.49928509013296</v>
      </c>
      <c r="T19" s="54">
        <v>608.78690630977997</v>
      </c>
      <c r="U19" s="53">
        <v>2.1195435965921799E-3</v>
      </c>
      <c r="V19" s="54">
        <v>132.074351644242</v>
      </c>
      <c r="W19" s="5">
        <v>3.35</v>
      </c>
      <c r="X19" s="14">
        <v>1</v>
      </c>
      <c r="Y19" s="58" t="s">
        <v>59</v>
      </c>
    </row>
    <row xmlns:x14ac="http://schemas.microsoft.com/office/spreadsheetml/2009/9/ac" r="20" x14ac:dyDescent="0.25">
      <c r="A20" s="13">
        <v>11</v>
      </c>
      <c r="B20" s="14" t="s">
        <v>329</v>
      </c>
      <c r="C20" s="14" t="s">
        <v>330</v>
      </c>
      <c r="D20" s="5" t="s">
        <v>170</v>
      </c>
      <c r="E20" s="14">
        <v>41.080800000000004</v>
      </c>
      <c r="F20" s="14">
        <v>-101.1408</v>
      </c>
      <c r="G20" s="14" t="s">
        <v>320</v>
      </c>
      <c r="H20" s="14" t="s">
        <v>331</v>
      </c>
      <c r="I20" s="50">
        <v>45101.750622500003</v>
      </c>
      <c r="J20" s="50">
        <v>45101.750622500003</v>
      </c>
      <c r="K20" s="5" t="s">
        <v>172</v>
      </c>
      <c r="L20" s="16" t="s">
        <v>56</v>
      </c>
      <c r="M20" s="50">
        <v>45101.500622500003</v>
      </c>
      <c r="N20" s="5">
        <v>6077</v>
      </c>
      <c r="O20" s="16" t="s">
        <v>332</v>
      </c>
      <c r="P20" s="16" t="s">
        <v>323</v>
      </c>
      <c r="Q20" s="21">
        <v>688</v>
      </c>
      <c r="R20" s="21">
        <v>687.2</v>
      </c>
      <c r="S20" s="5">
        <v>624.14310111999998</v>
      </c>
      <c r="T20" s="54">
        <v>360.01515993056802</v>
      </c>
      <c r="U20" s="53">
        <v>0.42318490858180602</v>
      </c>
      <c r="V20" s="54">
        <v>95.793472178921206</v>
      </c>
      <c r="W20" s="5">
        <v>8.11</v>
      </c>
      <c r="X20" s="14">
        <v>1</v>
      </c>
      <c r="Y20" s="56" t="s">
        <v>333</v>
      </c>
    </row>
    <row xmlns:x14ac="http://schemas.microsoft.com/office/spreadsheetml/2009/9/ac" r="21" x14ac:dyDescent="0.25">
      <c r="A21" s="13">
        <v>19</v>
      </c>
      <c r="B21" s="14" t="s">
        <v>586</v>
      </c>
      <c r="C21" s="14" t="s">
        <v>587</v>
      </c>
      <c r="D21" s="14" t="s">
        <v>183</v>
      </c>
      <c r="E21" s="14">
        <v>39.174700000000001</v>
      </c>
      <c r="F21" s="14">
        <v>-111.02889999999999</v>
      </c>
      <c r="G21" s="14" t="s">
        <v>320</v>
      </c>
      <c r="H21" s="14" t="s">
        <v>588</v>
      </c>
      <c r="I21" s="50">
        <v>45126.776510817297</v>
      </c>
      <c r="J21" s="50">
        <v>45126.776510817297</v>
      </c>
      <c r="K21" s="5" t="s">
        <v>185</v>
      </c>
      <c r="L21" s="14" t="s">
        <v>32</v>
      </c>
      <c r="M21" s="50">
        <v>45126.484844150698</v>
      </c>
      <c r="N21" s="14">
        <v>6165</v>
      </c>
      <c r="O21" s="14" t="s">
        <v>589</v>
      </c>
      <c r="P21" s="16" t="s">
        <v>446</v>
      </c>
      <c r="Q21" s="14">
        <v>656.41200000000003</v>
      </c>
      <c r="R21" s="14">
        <v>749.55200000000002</v>
      </c>
      <c r="S21" s="5">
        <v>649.000567785827</v>
      </c>
      <c r="T21" s="54">
        <v>424.75567614284301</v>
      </c>
      <c r="U21" s="53">
        <v>0.34552341365128902</v>
      </c>
      <c r="V21" s="54">
        <v>100.15432492137499</v>
      </c>
      <c r="W21" s="5">
        <v>3.21</v>
      </c>
      <c r="X21" s="14">
        <v>1</v>
      </c>
      <c r="Y21" s="58" t="s">
        <v>590</v>
      </c>
    </row>
    <row xmlns:x14ac="http://schemas.microsoft.com/office/spreadsheetml/2009/9/ac" r="22" x14ac:dyDescent="0.25">
      <c r="A22" s="13">
        <v>7</v>
      </c>
      <c r="B22" s="14" t="s">
        <v>580</v>
      </c>
      <c r="C22" s="14" t="s">
        <v>581</v>
      </c>
      <c r="D22" s="5" t="s">
        <v>28</v>
      </c>
      <c r="E22" s="5">
        <v>40.462699999999998</v>
      </c>
      <c r="F22" s="5">
        <v>-107.5912</v>
      </c>
      <c r="G22" s="14" t="s">
        <v>320</v>
      </c>
      <c r="H22" s="14" t="s">
        <v>582</v>
      </c>
      <c r="I22" s="50">
        <v>45219.768343020798</v>
      </c>
      <c r="J22" s="50">
        <v>45219.768343020798</v>
      </c>
      <c r="K22" s="5" t="s">
        <v>31</v>
      </c>
      <c r="L22" s="16" t="s">
        <v>32</v>
      </c>
      <c r="M22" s="50">
        <v>45219.476676354199</v>
      </c>
      <c r="N22" s="5">
        <v>6021</v>
      </c>
      <c r="O22" s="16" t="s">
        <v>583</v>
      </c>
      <c r="P22" s="16" t="s">
        <v>584</v>
      </c>
      <c r="Q22" s="21">
        <v>729.3</v>
      </c>
      <c r="R22" s="21">
        <v>742.5</v>
      </c>
      <c r="S22" s="5">
        <v>666.79892759480003</v>
      </c>
      <c r="T22" s="54">
        <v>254.56003121149001</v>
      </c>
      <c r="U22" s="53">
        <v>0.61823569193533401</v>
      </c>
      <c r="V22" s="54">
        <v>66.445404450483693</v>
      </c>
      <c r="W22" s="5">
        <v>3.38</v>
      </c>
      <c r="X22" s="14">
        <v>1</v>
      </c>
      <c r="Y22" s="58" t="s">
        <v>585</v>
      </c>
    </row>
    <row xmlns:x14ac="http://schemas.microsoft.com/office/spreadsheetml/2009/9/ac" r="23" x14ac:dyDescent="0.25">
      <c r="A23" s="13">
        <v>32</v>
      </c>
      <c r="B23" s="14" t="s">
        <v>356</v>
      </c>
      <c r="C23" s="14" t="s">
        <v>357</v>
      </c>
      <c r="D23" s="14" t="s">
        <v>115</v>
      </c>
      <c r="E23" s="14">
        <v>38.347189</v>
      </c>
      <c r="F23" s="14">
        <v>-94.646705900000001</v>
      </c>
      <c r="G23" s="14" t="s">
        <v>320</v>
      </c>
      <c r="H23" s="14" t="s">
        <v>358</v>
      </c>
      <c r="I23" s="50">
        <v>44824.725359698197</v>
      </c>
      <c r="J23" s="50">
        <v>44824.725359698197</v>
      </c>
      <c r="K23" s="5" t="s">
        <v>117</v>
      </c>
      <c r="L23" s="14" t="s">
        <v>56</v>
      </c>
      <c r="M23" s="50">
        <v>44824.475359698197</v>
      </c>
      <c r="N23" s="14">
        <v>1241</v>
      </c>
      <c r="O23" s="14" t="s">
        <v>359</v>
      </c>
      <c r="P23" s="16" t="s">
        <v>222</v>
      </c>
      <c r="Q23" s="14">
        <v>759.1</v>
      </c>
      <c r="R23" s="14">
        <v>765.6</v>
      </c>
      <c r="S23" s="5">
        <v>691.00261645800003</v>
      </c>
      <c r="T23" s="5">
        <v>313.78670227024099</v>
      </c>
      <c r="U23" s="53">
        <v>0.54589650632775399</v>
      </c>
      <c r="V23" s="5">
        <v>72.976773370292605</v>
      </c>
      <c r="W23" s="5">
        <v>7.52</v>
      </c>
      <c r="X23" s="14">
        <v>1</v>
      </c>
      <c r="Y23" s="58" t="s">
        <v>360</v>
      </c>
    </row>
    <row xmlns:x14ac="http://schemas.microsoft.com/office/spreadsheetml/2009/9/ac" r="24" x14ac:dyDescent="0.25">
      <c r="A24" s="13">
        <v>41</v>
      </c>
      <c r="B24" s="14" t="s">
        <v>369</v>
      </c>
      <c r="C24" s="14" t="s">
        <v>370</v>
      </c>
      <c r="D24" s="5" t="s">
        <v>231</v>
      </c>
      <c r="E24" s="5">
        <v>42.110300000000002</v>
      </c>
      <c r="F24" s="5">
        <v>-104.8828</v>
      </c>
      <c r="G24" s="14" t="s">
        <v>320</v>
      </c>
      <c r="H24" s="14" t="s">
        <v>371</v>
      </c>
      <c r="I24" s="50">
        <v>45199.761611215901</v>
      </c>
      <c r="J24" s="50">
        <v>45199.761611215901</v>
      </c>
      <c r="K24" s="5" t="s">
        <v>64</v>
      </c>
      <c r="L24" s="16" t="s">
        <v>32</v>
      </c>
      <c r="M24" s="50">
        <v>45199.469944549201</v>
      </c>
      <c r="N24" s="5">
        <v>6204</v>
      </c>
      <c r="O24" s="16" t="s">
        <v>372</v>
      </c>
      <c r="P24" s="16" t="s">
        <v>367</v>
      </c>
      <c r="Q24" s="21">
        <v>798.9</v>
      </c>
      <c r="R24" s="21">
        <v>661.1</v>
      </c>
      <c r="S24" s="5">
        <v>691.41387354013295</v>
      </c>
      <c r="T24" s="54">
        <v>765.34462346517796</v>
      </c>
      <c r="U24" s="53">
        <v>0.106926911296282</v>
      </c>
      <c r="V24" s="54">
        <v>133.577195202224</v>
      </c>
      <c r="W24" s="5">
        <v>5.37</v>
      </c>
      <c r="X24" s="14">
        <v>1</v>
      </c>
      <c r="Y24" s="56" t="s">
        <v>188</v>
      </c>
    </row>
    <row xmlns:x14ac="http://schemas.microsoft.com/office/spreadsheetml/2009/9/ac" r="25" x14ac:dyDescent="0.25">
      <c r="A25" s="13">
        <v>10</v>
      </c>
      <c r="B25" s="14" t="s">
        <v>567</v>
      </c>
      <c r="C25" s="14" t="s">
        <v>568</v>
      </c>
      <c r="D25" s="5" t="s">
        <v>493</v>
      </c>
      <c r="E25" s="14">
        <v>36.315600000000003</v>
      </c>
      <c r="F25" s="14">
        <v>-86.400599999999997</v>
      </c>
      <c r="G25" s="14" t="s">
        <v>152</v>
      </c>
      <c r="H25" s="14" t="s">
        <v>569</v>
      </c>
      <c r="I25" s="50">
        <v>44838.702465277798</v>
      </c>
      <c r="J25" s="50">
        <v>44838.702465277798</v>
      </c>
      <c r="K25" s="5" t="s">
        <v>494</v>
      </c>
      <c r="L25" s="16" t="s">
        <v>56</v>
      </c>
      <c r="M25" s="50">
        <v>44838.452465277798</v>
      </c>
      <c r="N25" s="5">
        <v>3403</v>
      </c>
      <c r="O25" s="16" t="s">
        <v>570</v>
      </c>
      <c r="P25" s="16" t="s">
        <v>495</v>
      </c>
      <c r="Q25" s="21">
        <v>758.6</v>
      </c>
      <c r="R25" s="21">
        <v>764.3</v>
      </c>
      <c r="S25" s="5">
        <v>692.58565382929999</v>
      </c>
      <c r="T25" s="5">
        <v>512.36179095986097</v>
      </c>
      <c r="U25" s="53">
        <v>0.260218879604253</v>
      </c>
      <c r="V25" s="5">
        <v>164.94747555551899</v>
      </c>
      <c r="W25" s="5">
        <v>2.2999999999999998</v>
      </c>
      <c r="X25" s="14">
        <v>1</v>
      </c>
      <c r="Y25" s="58" t="s">
        <v>571</v>
      </c>
    </row>
    <row xmlns:x14ac="http://schemas.microsoft.com/office/spreadsheetml/2009/9/ac" r="26" x14ac:dyDescent="0.25">
      <c r="A26" s="13">
        <v>59</v>
      </c>
      <c r="B26" s="14" t="s">
        <v>404</v>
      </c>
      <c r="C26" s="14" t="s">
        <v>405</v>
      </c>
      <c r="D26" s="5" t="s">
        <v>133</v>
      </c>
      <c r="E26" s="14">
        <v>29.917200000000001</v>
      </c>
      <c r="F26" s="14">
        <v>-96.750600000000006</v>
      </c>
      <c r="G26" s="14" t="s">
        <v>320</v>
      </c>
      <c r="H26" s="14" t="s">
        <v>393</v>
      </c>
      <c r="I26" s="50">
        <v>44989.729833844402</v>
      </c>
      <c r="J26" s="50">
        <v>44989.729833844402</v>
      </c>
      <c r="K26" s="5" t="s">
        <v>55</v>
      </c>
      <c r="L26" s="16" t="s">
        <v>56</v>
      </c>
      <c r="M26" s="50">
        <v>44989.479833844402</v>
      </c>
      <c r="N26" s="5">
        <v>6179</v>
      </c>
      <c r="O26" s="16" t="s">
        <v>394</v>
      </c>
      <c r="P26" s="16" t="s">
        <v>395</v>
      </c>
      <c r="Q26" s="21">
        <v>672.8</v>
      </c>
      <c r="R26" s="21">
        <v>881.2</v>
      </c>
      <c r="S26" s="5">
        <v>704.88254298000004</v>
      </c>
      <c r="T26" s="54">
        <v>736.72076455326896</v>
      </c>
      <c r="U26" s="53">
        <v>4.5168123243154203E-2</v>
      </c>
      <c r="V26" s="54">
        <v>165.247382699057</v>
      </c>
      <c r="W26" s="5">
        <v>3.31</v>
      </c>
      <c r="X26" s="14">
        <v>1</v>
      </c>
      <c r="Y26" s="56"/>
    </row>
    <row xmlns:x14ac="http://schemas.microsoft.com/office/spreadsheetml/2009/9/ac" r="27" x14ac:dyDescent="0.25">
      <c r="A27" s="13">
        <v>51</v>
      </c>
      <c r="B27" s="14" t="s">
        <v>259</v>
      </c>
      <c r="C27" s="14" t="s">
        <v>260</v>
      </c>
      <c r="D27" s="5" t="s">
        <v>129</v>
      </c>
      <c r="E27" s="5">
        <v>31.184999999999999</v>
      </c>
      <c r="F27" s="5">
        <v>-96.485299999999995</v>
      </c>
      <c r="G27" s="14" t="s">
        <v>152</v>
      </c>
      <c r="H27" s="14" t="s">
        <v>261</v>
      </c>
      <c r="I27" s="50">
        <v>44646.727719907401</v>
      </c>
      <c r="J27" s="50">
        <v>44646.727719907401</v>
      </c>
      <c r="K27" s="5" t="s">
        <v>55</v>
      </c>
      <c r="L27" s="16" t="s">
        <v>56</v>
      </c>
      <c r="M27" s="50">
        <v>44646.477719907401</v>
      </c>
      <c r="N27" s="5">
        <v>6180</v>
      </c>
      <c r="O27" s="16" t="s">
        <v>262</v>
      </c>
      <c r="P27" s="16" t="s">
        <v>263</v>
      </c>
      <c r="Q27" s="21">
        <v>767.3</v>
      </c>
      <c r="R27" s="21">
        <v>835.6</v>
      </c>
      <c r="S27" s="5">
        <v>723.96517398590004</v>
      </c>
      <c r="T27" s="5">
        <v>792.91441689523401</v>
      </c>
      <c r="U27" s="53">
        <v>9.5238342101075693E-2</v>
      </c>
      <c r="V27" s="5">
        <v>159.68413905050701</v>
      </c>
      <c r="W27" s="5">
        <v>4.28</v>
      </c>
      <c r="X27" s="14">
        <v>1</v>
      </c>
      <c r="Y27" s="56"/>
    </row>
    <row xmlns:x14ac="http://schemas.microsoft.com/office/spreadsheetml/2009/9/ac" r="28" x14ac:dyDescent="0.25">
      <c r="A28" s="13">
        <v>4</v>
      </c>
      <c r="B28" s="14" t="s">
        <v>426</v>
      </c>
      <c r="C28" s="14" t="s">
        <v>427</v>
      </c>
      <c r="D28" s="5" t="s">
        <v>75</v>
      </c>
      <c r="E28" s="14">
        <v>47.371400000000001</v>
      </c>
      <c r="F28" s="14">
        <v>-101.8344</v>
      </c>
      <c r="G28" s="14" t="s">
        <v>76</v>
      </c>
      <c r="H28" s="14" t="s">
        <v>428</v>
      </c>
      <c r="I28" s="50">
        <v>44739.078784722202</v>
      </c>
      <c r="J28" s="50">
        <v>44738.745451388902</v>
      </c>
      <c r="K28" s="5" t="s">
        <v>78</v>
      </c>
      <c r="L28" s="16" t="s">
        <v>56</v>
      </c>
      <c r="M28" s="50">
        <v>44738.495451388902</v>
      </c>
      <c r="N28" s="5">
        <v>6469</v>
      </c>
      <c r="O28" s="16" t="s">
        <v>429</v>
      </c>
      <c r="P28" s="16" t="s">
        <v>430</v>
      </c>
      <c r="Q28" s="21">
        <v>667</v>
      </c>
      <c r="R28" s="21">
        <v>827.8</v>
      </c>
      <c r="S28" s="5">
        <v>733.94874204960001</v>
      </c>
      <c r="T28" s="54">
        <v>418.82100177255302</v>
      </c>
      <c r="U28" s="53">
        <v>0.429359330185692</v>
      </c>
      <c r="V28" s="54">
        <v>106.951798913754</v>
      </c>
      <c r="W28" s="5">
        <v>8.1999999999999993</v>
      </c>
      <c r="X28" s="14">
        <v>1</v>
      </c>
      <c r="Y28" s="56" t="s">
        <v>431</v>
      </c>
    </row>
    <row xmlns:x14ac="http://schemas.microsoft.com/office/spreadsheetml/2009/9/ac" r="29" x14ac:dyDescent="0.25">
      <c r="A29" s="13">
        <v>75</v>
      </c>
      <c r="B29" s="14" t="s">
        <v>295</v>
      </c>
      <c r="C29" s="14" t="s">
        <v>296</v>
      </c>
      <c r="D29" s="5" t="s">
        <v>136</v>
      </c>
      <c r="E29" s="14">
        <v>37.151699999999998</v>
      </c>
      <c r="F29" s="14">
        <v>-88.775000000000006</v>
      </c>
      <c r="G29" s="14" t="s">
        <v>152</v>
      </c>
      <c r="H29" s="14" t="s">
        <v>297</v>
      </c>
      <c r="I29" s="50">
        <v>44215.710335648102</v>
      </c>
      <c r="J29" s="50">
        <v>44215.710335648102</v>
      </c>
      <c r="K29" s="5" t="s">
        <v>39</v>
      </c>
      <c r="L29" s="16" t="s">
        <v>56</v>
      </c>
      <c r="M29" s="50">
        <v>44215.460335648102</v>
      </c>
      <c r="N29" s="5">
        <v>1379</v>
      </c>
      <c r="O29" s="16" t="s">
        <v>298</v>
      </c>
      <c r="P29" s="16" t="s">
        <v>242</v>
      </c>
      <c r="Q29" s="21">
        <v>868.50099999999998</v>
      </c>
      <c r="R29" s="21">
        <v>669.40099999999995</v>
      </c>
      <c r="S29" s="5">
        <v>781.87017115027299</v>
      </c>
      <c r="T29" s="5">
        <v>970.58830887097804</v>
      </c>
      <c r="U29" s="53">
        <v>0.24136761406700799</v>
      </c>
      <c r="V29" s="5">
        <v>344.58853992370803</v>
      </c>
      <c r="W29" s="5">
        <v>1.81</v>
      </c>
      <c r="X29" s="14">
        <v>0</v>
      </c>
      <c r="Y29" s="58" t="s">
        <v>299</v>
      </c>
    </row>
    <row xmlns:x14ac="http://schemas.microsoft.com/office/spreadsheetml/2009/9/ac" r="30" x14ac:dyDescent="0.25">
      <c r="A30" s="13">
        <v>77</v>
      </c>
      <c r="B30" s="14" t="s">
        <v>555</v>
      </c>
      <c r="C30" s="14" t="s">
        <v>556</v>
      </c>
      <c r="D30" s="5" t="s">
        <v>136</v>
      </c>
      <c r="E30" s="5">
        <v>37.151699999999998</v>
      </c>
      <c r="F30" s="5">
        <v>-88.775000000000006</v>
      </c>
      <c r="G30" s="14" t="s">
        <v>320</v>
      </c>
      <c r="H30" s="14" t="s">
        <v>106</v>
      </c>
      <c r="I30" s="50">
        <v>45230.7134372867</v>
      </c>
      <c r="J30" s="50">
        <v>45230.7134372867</v>
      </c>
      <c r="K30" s="5" t="s">
        <v>39</v>
      </c>
      <c r="L30" s="16" t="s">
        <v>56</v>
      </c>
      <c r="M30" s="50">
        <v>45230.4634372867</v>
      </c>
      <c r="N30" s="5">
        <v>1379</v>
      </c>
      <c r="O30" s="16" t="s">
        <v>107</v>
      </c>
      <c r="P30" s="16" t="s">
        <v>557</v>
      </c>
      <c r="Q30" s="21">
        <v>879.1</v>
      </c>
      <c r="R30" s="21">
        <v>888.79899999999998</v>
      </c>
      <c r="S30" s="5">
        <v>798.53262982654701</v>
      </c>
      <c r="T30" s="5">
        <v>381.860690738176</v>
      </c>
      <c r="U30" s="53">
        <v>0.52179701057285299</v>
      </c>
      <c r="V30" s="5">
        <v>92.775822568820999</v>
      </c>
      <c r="W30" s="5">
        <v>5.0999999999999996</v>
      </c>
      <c r="X30" s="14">
        <v>0</v>
      </c>
      <c r="Y30" s="58" t="s">
        <v>455</v>
      </c>
    </row>
    <row xmlns:x14ac="http://schemas.microsoft.com/office/spreadsheetml/2009/9/ac" r="31" x14ac:dyDescent="0.25">
      <c r="A31" s="13">
        <v>6</v>
      </c>
      <c r="B31" s="14" t="s">
        <v>150</v>
      </c>
      <c r="C31" s="14" t="s">
        <v>151</v>
      </c>
      <c r="D31" s="5" t="s">
        <v>28</v>
      </c>
      <c r="E31" s="14">
        <v>40.462699999999998</v>
      </c>
      <c r="F31" s="14">
        <v>-107.5912</v>
      </c>
      <c r="G31" s="14" t="s">
        <v>152</v>
      </c>
      <c r="H31" s="14" t="s">
        <v>153</v>
      </c>
      <c r="I31" s="50">
        <v>45122.759722222203</v>
      </c>
      <c r="J31" s="50">
        <v>45122.759722222203</v>
      </c>
      <c r="K31" s="5" t="s">
        <v>31</v>
      </c>
      <c r="L31" s="16" t="s">
        <v>32</v>
      </c>
      <c r="M31" s="50">
        <v>45122.468055555597</v>
      </c>
      <c r="N31" s="5">
        <v>6021</v>
      </c>
      <c r="O31" s="16" t="s">
        <v>154</v>
      </c>
      <c r="P31" s="16" t="s">
        <v>155</v>
      </c>
      <c r="Q31" s="21">
        <v>892.4</v>
      </c>
      <c r="R31" s="21">
        <v>903.4</v>
      </c>
      <c r="S31" s="5">
        <v>811.90010280866704</v>
      </c>
      <c r="T31" s="54">
        <v>513.59424967981897</v>
      </c>
      <c r="U31" s="53">
        <v>0.36741694217908799</v>
      </c>
      <c r="V31" s="54">
        <v>125.25115503097</v>
      </c>
      <c r="W31" s="5">
        <v>2.95</v>
      </c>
      <c r="X31" s="14">
        <v>1</v>
      </c>
      <c r="Y31" s="56" t="s">
        <v>156</v>
      </c>
    </row>
    <row xmlns:x14ac="http://schemas.microsoft.com/office/spreadsheetml/2009/9/ac" r="32" x14ac:dyDescent="0.25">
      <c r="A32" s="13">
        <v>72</v>
      </c>
      <c r="B32" s="14" t="s">
        <v>274</v>
      </c>
      <c r="C32" s="14" t="s">
        <v>275</v>
      </c>
      <c r="D32" s="5" t="s">
        <v>129</v>
      </c>
      <c r="E32" s="5">
        <v>31.184999999999999</v>
      </c>
      <c r="F32" s="5">
        <v>-96.485299999999995</v>
      </c>
      <c r="G32" s="14" t="s">
        <v>152</v>
      </c>
      <c r="H32" s="14" t="s">
        <v>276</v>
      </c>
      <c r="I32" s="50">
        <v>44310.7277314815</v>
      </c>
      <c r="J32" s="50">
        <v>44310.7277314815</v>
      </c>
      <c r="K32" s="5" t="s">
        <v>55</v>
      </c>
      <c r="L32" s="16" t="s">
        <v>56</v>
      </c>
      <c r="M32" s="50">
        <v>44310.4777314815</v>
      </c>
      <c r="N32" s="5">
        <v>6180</v>
      </c>
      <c r="O32" s="16" t="s">
        <v>277</v>
      </c>
      <c r="P32" s="16" t="s">
        <v>263</v>
      </c>
      <c r="Q32" s="21">
        <v>893.6</v>
      </c>
      <c r="R32" s="21">
        <v>900.9</v>
      </c>
      <c r="S32" s="5">
        <v>813.64038553490002</v>
      </c>
      <c r="T32" s="5">
        <v>277.485098791268</v>
      </c>
      <c r="U32" s="53">
        <v>0.65895854762808403</v>
      </c>
      <c r="V32" s="5">
        <v>72.631360426753204</v>
      </c>
      <c r="W32" s="5">
        <v>7.57</v>
      </c>
      <c r="X32" s="14">
        <v>0</v>
      </c>
      <c r="Y32" s="56"/>
    </row>
    <row xmlns:x14ac="http://schemas.microsoft.com/office/spreadsheetml/2009/9/ac" r="33" x14ac:dyDescent="0.25">
      <c r="A33" s="13">
        <v>79</v>
      </c>
      <c r="B33" s="14" t="s">
        <v>534</v>
      </c>
      <c r="C33" s="14" t="s">
        <v>535</v>
      </c>
      <c r="D33" s="5" t="s">
        <v>466</v>
      </c>
      <c r="E33" s="5">
        <v>34.4236</v>
      </c>
      <c r="F33" s="5">
        <v>-92.139200000000002</v>
      </c>
      <c r="G33" s="14" t="s">
        <v>152</v>
      </c>
      <c r="H33" s="14" t="s">
        <v>472</v>
      </c>
      <c r="I33" s="50">
        <v>44574.718368055597</v>
      </c>
      <c r="J33" s="50">
        <v>44574.718368055597</v>
      </c>
      <c r="K33" s="5" t="s">
        <v>468</v>
      </c>
      <c r="L33" s="16" t="s">
        <v>56</v>
      </c>
      <c r="M33" s="50">
        <v>44574.468368055597</v>
      </c>
      <c r="N33" s="5">
        <v>6009</v>
      </c>
      <c r="O33" s="16" t="s">
        <v>473</v>
      </c>
      <c r="P33" s="16" t="s">
        <v>155</v>
      </c>
      <c r="Q33" s="21">
        <v>901.3</v>
      </c>
      <c r="R33" s="21">
        <v>897.1</v>
      </c>
      <c r="S33" s="5">
        <v>816.75656511679995</v>
      </c>
      <c r="T33" s="5">
        <v>389.716922048382</v>
      </c>
      <c r="U33" s="53">
        <v>0.52284813040633404</v>
      </c>
      <c r="V33" s="5">
        <v>122.734455292853</v>
      </c>
      <c r="W33" s="5">
        <v>4.7</v>
      </c>
      <c r="X33" s="14">
        <v>0</v>
      </c>
      <c r="Y33" s="58" t="s">
        <v>536</v>
      </c>
    </row>
    <row xmlns:x14ac="http://schemas.microsoft.com/office/spreadsheetml/2009/9/ac" r="34" x14ac:dyDescent="0.25">
      <c r="A34" s="13">
        <v>18</v>
      </c>
      <c r="B34" s="14" t="s">
        <v>617</v>
      </c>
      <c r="C34" s="14" t="s">
        <v>618</v>
      </c>
      <c r="D34" s="5" t="s">
        <v>183</v>
      </c>
      <c r="E34" s="5">
        <v>39.174700000000001</v>
      </c>
      <c r="F34" s="5">
        <v>-111.02889999999999</v>
      </c>
      <c r="G34" s="14" t="s">
        <v>76</v>
      </c>
      <c r="H34" s="14" t="s">
        <v>211</v>
      </c>
      <c r="I34" s="50">
        <v>44670.0958217593</v>
      </c>
      <c r="J34" s="50">
        <v>44669.762488425898</v>
      </c>
      <c r="K34" s="5" t="s">
        <v>185</v>
      </c>
      <c r="L34" s="16" t="s">
        <v>32</v>
      </c>
      <c r="M34" s="50">
        <v>44669.4708217593</v>
      </c>
      <c r="N34" s="5">
        <v>6165</v>
      </c>
      <c r="O34" s="16" t="s">
        <v>212</v>
      </c>
      <c r="P34" s="16" t="s">
        <v>130</v>
      </c>
      <c r="Q34" s="21">
        <v>909.6</v>
      </c>
      <c r="R34" s="21">
        <v>899.7</v>
      </c>
      <c r="S34" s="5">
        <v>822.63058630830005</v>
      </c>
      <c r="T34" s="54">
        <v>441.007326719086</v>
      </c>
      <c r="U34" s="53">
        <v>0.463905993699816</v>
      </c>
      <c r="V34" s="54">
        <v>96.946842317417705</v>
      </c>
      <c r="W34" s="5">
        <v>3.89</v>
      </c>
      <c r="X34" s="14">
        <v>1</v>
      </c>
      <c r="Y34" s="58"/>
    </row>
    <row xmlns:x14ac="http://schemas.microsoft.com/office/spreadsheetml/2009/9/ac" r="35" x14ac:dyDescent="0.25">
      <c r="A35" s="13">
        <v>62</v>
      </c>
      <c r="B35" s="14" t="s">
        <v>456</v>
      </c>
      <c r="C35" s="14" t="s">
        <v>457</v>
      </c>
      <c r="D35" s="5" t="s">
        <v>136</v>
      </c>
      <c r="E35" s="5">
        <v>37.151699999999998</v>
      </c>
      <c r="F35" s="5">
        <v>-88.775000000000006</v>
      </c>
      <c r="G35" s="14" t="s">
        <v>76</v>
      </c>
      <c r="H35" s="14" t="s">
        <v>458</v>
      </c>
      <c r="I35" s="50">
        <v>45273.037743055596</v>
      </c>
      <c r="J35" s="50">
        <v>45272.704409722202</v>
      </c>
      <c r="K35" s="5" t="s">
        <v>39</v>
      </c>
      <c r="L35" s="16" t="s">
        <v>56</v>
      </c>
      <c r="M35" s="50">
        <v>45272.454409722202</v>
      </c>
      <c r="N35" s="5">
        <v>1379</v>
      </c>
      <c r="O35" s="16" t="s">
        <v>459</v>
      </c>
      <c r="P35" s="16" t="s">
        <v>139</v>
      </c>
      <c r="Q35" s="21">
        <v>943.29899999999998</v>
      </c>
      <c r="R35" s="21">
        <v>928</v>
      </c>
      <c r="S35" s="5">
        <v>843.25534065372597</v>
      </c>
      <c r="T35" s="5">
        <v>633.88312898005904</v>
      </c>
      <c r="U35" s="53">
        <v>0.24829040692627399</v>
      </c>
      <c r="V35" s="5">
        <v>167.70345902264799</v>
      </c>
      <c r="W35" s="5">
        <v>2.56</v>
      </c>
      <c r="X35" s="14">
        <v>1</v>
      </c>
      <c r="Y35" s="58" t="s">
        <v>455</v>
      </c>
    </row>
    <row xmlns:x14ac="http://schemas.microsoft.com/office/spreadsheetml/2009/9/ac" r="36" x14ac:dyDescent="0.25">
      <c r="A36" s="13">
        <v>21</v>
      </c>
      <c r="B36" s="14" t="s">
        <v>204</v>
      </c>
      <c r="C36" s="14" t="s">
        <v>205</v>
      </c>
      <c r="D36" s="5" t="s">
        <v>53</v>
      </c>
      <c r="E36" s="14">
        <v>29.309100000000001</v>
      </c>
      <c r="F36" s="14">
        <v>-98.320499999999996</v>
      </c>
      <c r="G36" s="14" t="s">
        <v>152</v>
      </c>
      <c r="H36" s="14" t="s">
        <v>206</v>
      </c>
      <c r="I36" s="50">
        <v>44104.731284722198</v>
      </c>
      <c r="J36" s="50">
        <v>44104.731284722198</v>
      </c>
      <c r="K36" s="5" t="s">
        <v>55</v>
      </c>
      <c r="L36" s="16" t="s">
        <v>56</v>
      </c>
      <c r="M36" s="50">
        <v>44104.481284722198</v>
      </c>
      <c r="N36" s="5">
        <v>7097</v>
      </c>
      <c r="O36" s="16" t="s">
        <v>207</v>
      </c>
      <c r="P36" s="16" t="s">
        <v>208</v>
      </c>
      <c r="Q36" s="21">
        <v>914.9</v>
      </c>
      <c r="R36" s="21">
        <v>958.2</v>
      </c>
      <c r="S36" s="5">
        <v>851.58792320910004</v>
      </c>
      <c r="T36" s="54">
        <v>830.73559095369001</v>
      </c>
      <c r="U36" s="53">
        <v>2.4486411428699499E-2</v>
      </c>
      <c r="V36" s="54">
        <v>178.45562141182401</v>
      </c>
      <c r="W36" s="5">
        <v>3.47</v>
      </c>
      <c r="X36" s="14">
        <v>1</v>
      </c>
      <c r="Y36" s="58"/>
    </row>
    <row xmlns:x14ac="http://schemas.microsoft.com/office/spreadsheetml/2009/9/ac" r="37" x14ac:dyDescent="0.25">
      <c r="A37" s="13">
        <v>58</v>
      </c>
      <c r="B37" s="14" t="s">
        <v>131</v>
      </c>
      <c r="C37" s="14" t="s">
        <v>132</v>
      </c>
      <c r="D37" s="14" t="s">
        <v>133</v>
      </c>
      <c r="E37" s="14">
        <v>29.917200000000001</v>
      </c>
      <c r="F37" s="14">
        <v>-96.750600000000006</v>
      </c>
      <c r="G37" s="14" t="s">
        <v>76</v>
      </c>
      <c r="H37" s="14" t="s">
        <v>116</v>
      </c>
      <c r="I37" s="50">
        <v>44854.054085648102</v>
      </c>
      <c r="J37" s="50">
        <v>44853.720752314803</v>
      </c>
      <c r="K37" s="5" t="s">
        <v>55</v>
      </c>
      <c r="L37" s="14" t="s">
        <v>56</v>
      </c>
      <c r="M37" s="50">
        <v>44853.470752314803</v>
      </c>
      <c r="N37" s="14">
        <v>6179</v>
      </c>
      <c r="O37" s="14" t="s">
        <v>118</v>
      </c>
      <c r="P37" s="16" t="s">
        <v>130</v>
      </c>
      <c r="Q37" s="14">
        <v>964.3</v>
      </c>
      <c r="R37" s="14">
        <v>979</v>
      </c>
      <c r="S37" s="5">
        <v>878.57666922409999</v>
      </c>
      <c r="T37" s="54">
        <v>712.37795991743803</v>
      </c>
      <c r="U37" s="53">
        <v>0.18916813424312501</v>
      </c>
      <c r="V37" s="54">
        <v>170.22673015984401</v>
      </c>
      <c r="W37" s="5">
        <v>2.79</v>
      </c>
      <c r="X37" s="14">
        <v>1</v>
      </c>
      <c r="Y37" s="58"/>
    </row>
    <row xmlns:x14ac="http://schemas.microsoft.com/office/spreadsheetml/2009/9/ac" r="38" x14ac:dyDescent="0.25">
      <c r="A38" s="13">
        <v>47</v>
      </c>
      <c r="B38" s="14" t="s">
        <v>378</v>
      </c>
      <c r="C38" s="14" t="s">
        <v>379</v>
      </c>
      <c r="D38" s="5" t="s">
        <v>68</v>
      </c>
      <c r="E38" s="5">
        <v>32.259700000000002</v>
      </c>
      <c r="F38" s="5">
        <v>-94.570300000000003</v>
      </c>
      <c r="G38" s="14" t="s">
        <v>320</v>
      </c>
      <c r="H38" s="14" t="s">
        <v>380</v>
      </c>
      <c r="I38" s="50">
        <v>45270.727184496202</v>
      </c>
      <c r="J38" s="50">
        <v>45270.727184496202</v>
      </c>
      <c r="K38" s="5" t="s">
        <v>55</v>
      </c>
      <c r="L38" s="16" t="s">
        <v>56</v>
      </c>
      <c r="M38" s="50">
        <v>45270.477184496202</v>
      </c>
      <c r="N38" s="5">
        <v>6146</v>
      </c>
      <c r="O38" s="16" t="s">
        <v>381</v>
      </c>
      <c r="P38" s="16" t="s">
        <v>263</v>
      </c>
      <c r="Q38" s="21">
        <v>1027.5999999999999</v>
      </c>
      <c r="R38" s="21">
        <v>1026.4000000000001</v>
      </c>
      <c r="S38" s="5">
        <v>931.73315906439996</v>
      </c>
      <c r="T38" s="5">
        <v>670.17301317031695</v>
      </c>
      <c r="U38" s="53">
        <v>0.28072430754394201</v>
      </c>
      <c r="V38" s="5">
        <v>148.50901726678899</v>
      </c>
      <c r="W38" s="5">
        <v>6.14</v>
      </c>
      <c r="X38" s="14">
        <v>1</v>
      </c>
      <c r="Y38" s="58" t="s">
        <v>188</v>
      </c>
    </row>
    <row xmlns:x14ac="http://schemas.microsoft.com/office/spreadsheetml/2009/9/ac" r="39" x14ac:dyDescent="0.25">
      <c r="A39" s="13">
        <v>24</v>
      </c>
      <c r="B39" s="14" t="s">
        <v>199</v>
      </c>
      <c r="C39" s="14" t="s">
        <v>200</v>
      </c>
      <c r="D39" s="5" t="s">
        <v>53</v>
      </c>
      <c r="E39" s="5">
        <v>29.309100000000001</v>
      </c>
      <c r="F39" s="5">
        <v>-98.320499999999996</v>
      </c>
      <c r="G39" s="14" t="s">
        <v>152</v>
      </c>
      <c r="H39" s="14" t="s">
        <v>201</v>
      </c>
      <c r="I39" s="50">
        <v>44695.732824074097</v>
      </c>
      <c r="J39" s="50">
        <v>44695.732824074097</v>
      </c>
      <c r="K39" s="5" t="s">
        <v>55</v>
      </c>
      <c r="L39" s="16" t="s">
        <v>56</v>
      </c>
      <c r="M39" s="50">
        <v>44695.482824074097</v>
      </c>
      <c r="N39" s="5">
        <v>7097</v>
      </c>
      <c r="O39" s="16" t="s">
        <v>202</v>
      </c>
      <c r="P39" s="16" t="s">
        <v>203</v>
      </c>
      <c r="Q39" s="21">
        <v>1041</v>
      </c>
      <c r="R39" s="21">
        <v>1035.2</v>
      </c>
      <c r="S39" s="5">
        <v>941.31000596966703</v>
      </c>
      <c r="T39" s="54">
        <v>1138.46246172464</v>
      </c>
      <c r="U39" s="53">
        <v>0.20944476793475</v>
      </c>
      <c r="V39" s="54">
        <v>268.03691652740503</v>
      </c>
      <c r="W39" s="5">
        <v>2.9</v>
      </c>
      <c r="X39" s="14">
        <v>1</v>
      </c>
      <c r="Y39" s="58"/>
    </row>
    <row xmlns:x14ac="http://schemas.microsoft.com/office/spreadsheetml/2009/9/ac" r="40" x14ac:dyDescent="0.25">
      <c r="A40" s="13">
        <v>65</v>
      </c>
      <c r="B40" s="14" t="s">
        <v>305</v>
      </c>
      <c r="C40" s="14" t="s">
        <v>306</v>
      </c>
      <c r="D40" s="5" t="s">
        <v>307</v>
      </c>
      <c r="E40" s="14">
        <v>45.379199999999997</v>
      </c>
      <c r="F40" s="14">
        <v>-93.895799999999994</v>
      </c>
      <c r="G40" s="14" t="s">
        <v>152</v>
      </c>
      <c r="H40" s="14" t="s">
        <v>308</v>
      </c>
      <c r="I40" s="50">
        <v>44831.729953703703</v>
      </c>
      <c r="J40" s="50">
        <v>44831.729953703703</v>
      </c>
      <c r="K40" s="5" t="s">
        <v>309</v>
      </c>
      <c r="L40" s="16" t="s">
        <v>56</v>
      </c>
      <c r="M40" s="50">
        <v>44831.479953703703</v>
      </c>
      <c r="N40" s="5">
        <v>6090</v>
      </c>
      <c r="O40" s="16" t="s">
        <v>310</v>
      </c>
      <c r="P40" s="16" t="s">
        <v>197</v>
      </c>
      <c r="Q40" s="21">
        <v>1052.9000000000001</v>
      </c>
      <c r="R40" s="21">
        <v>1052.9000000000001</v>
      </c>
      <c r="S40" s="5">
        <v>955.17481274600004</v>
      </c>
      <c r="T40" s="54">
        <v>828.92813411468001</v>
      </c>
      <c r="U40" s="53">
        <v>0.132171281054175</v>
      </c>
      <c r="V40" s="54">
        <v>206.90523661975399</v>
      </c>
      <c r="W40" s="5">
        <v>4.7</v>
      </c>
      <c r="X40" s="14">
        <v>1</v>
      </c>
      <c r="Y40" s="58" t="s">
        <v>188</v>
      </c>
    </row>
    <row xmlns:x14ac="http://schemas.microsoft.com/office/spreadsheetml/2009/9/ac" r="41" x14ac:dyDescent="0.25">
      <c r="A41" s="13">
        <v>57</v>
      </c>
      <c r="B41" s="14" t="s">
        <v>293</v>
      </c>
      <c r="C41" s="14" t="s">
        <v>294</v>
      </c>
      <c r="D41" s="5" t="s">
        <v>133</v>
      </c>
      <c r="E41" s="14">
        <v>29.917200000000001</v>
      </c>
      <c r="F41" s="14">
        <v>-96.750600000000006</v>
      </c>
      <c r="G41" s="14" t="s">
        <v>152</v>
      </c>
      <c r="H41" s="14" t="s">
        <v>276</v>
      </c>
      <c r="I41" s="50">
        <v>44310.727997685201</v>
      </c>
      <c r="J41" s="50">
        <v>44310.727997685201</v>
      </c>
      <c r="K41" s="5" t="s">
        <v>55</v>
      </c>
      <c r="L41" s="16" t="s">
        <v>56</v>
      </c>
      <c r="M41" s="50">
        <v>44310.477997685201</v>
      </c>
      <c r="N41" s="5">
        <v>6179</v>
      </c>
      <c r="O41" s="16" t="s">
        <v>277</v>
      </c>
      <c r="P41" s="16" t="s">
        <v>273</v>
      </c>
      <c r="Q41" s="21">
        <v>1037.5</v>
      </c>
      <c r="R41" s="21">
        <v>1164.7</v>
      </c>
      <c r="S41" s="5">
        <v>995.05465391639996</v>
      </c>
      <c r="T41" s="54">
        <v>446.61914715819597</v>
      </c>
      <c r="U41" s="53">
        <v>0.55116118958856897</v>
      </c>
      <c r="V41" s="54">
        <v>103.246866188564</v>
      </c>
      <c r="W41" s="5">
        <v>8.08</v>
      </c>
      <c r="X41" s="14">
        <v>1</v>
      </c>
      <c r="Y41" s="58"/>
    </row>
    <row xmlns:x14ac="http://schemas.microsoft.com/office/spreadsheetml/2009/9/ac" r="42" x14ac:dyDescent="0.25">
      <c r="A42" s="13">
        <v>16</v>
      </c>
      <c r="B42" s="14" t="s">
        <v>181</v>
      </c>
      <c r="C42" s="14" t="s">
        <v>182</v>
      </c>
      <c r="D42" s="5" t="s">
        <v>183</v>
      </c>
      <c r="E42" s="14">
        <v>39.174700000000001</v>
      </c>
      <c r="F42" s="14">
        <v>-111.02889999999999</v>
      </c>
      <c r="G42" s="14" t="s">
        <v>152</v>
      </c>
      <c r="H42" s="14" t="s">
        <v>184</v>
      </c>
      <c r="I42" s="50">
        <v>44079.772592592599</v>
      </c>
      <c r="J42" s="50">
        <v>44079.772592592599</v>
      </c>
      <c r="K42" s="5" t="s">
        <v>185</v>
      </c>
      <c r="L42" s="16" t="s">
        <v>32</v>
      </c>
      <c r="M42" s="50">
        <v>44079.480925925898</v>
      </c>
      <c r="N42" s="5">
        <v>6165</v>
      </c>
      <c r="O42" s="16" t="s">
        <v>186</v>
      </c>
      <c r="P42" s="16" t="s">
        <v>187</v>
      </c>
      <c r="Q42" s="21">
        <v>1057.9000000000001</v>
      </c>
      <c r="R42" s="21">
        <v>1295.5999999999999</v>
      </c>
      <c r="S42" s="5">
        <v>1074.7175698849301</v>
      </c>
      <c r="T42" s="54">
        <v>833.83655474973102</v>
      </c>
      <c r="U42" s="53">
        <v>0.22413424874127</v>
      </c>
      <c r="V42" s="54">
        <v>159.075412857365</v>
      </c>
      <c r="W42" s="5">
        <v>4.12</v>
      </c>
      <c r="X42" s="14">
        <v>1</v>
      </c>
      <c r="Y42" s="58" t="s">
        <v>188</v>
      </c>
    </row>
    <row xmlns:x14ac="http://schemas.microsoft.com/office/spreadsheetml/2009/9/ac" r="43" x14ac:dyDescent="0.25">
      <c r="A43" s="13">
        <v>42</v>
      </c>
      <c r="B43" s="14" t="s">
        <v>244</v>
      </c>
      <c r="C43" s="14" t="s">
        <v>245</v>
      </c>
      <c r="D43" s="5" t="s">
        <v>68</v>
      </c>
      <c r="E43" s="5">
        <v>32.259700000000002</v>
      </c>
      <c r="F43" s="5">
        <v>-94.570300000000003</v>
      </c>
      <c r="G43" s="14" t="s">
        <v>152</v>
      </c>
      <c r="H43" s="14" t="s">
        <v>246</v>
      </c>
      <c r="I43" s="50">
        <v>44287.722905092603</v>
      </c>
      <c r="J43" s="50">
        <v>44287.722905092603</v>
      </c>
      <c r="K43" s="5" t="s">
        <v>55</v>
      </c>
      <c r="L43" s="16" t="s">
        <v>56</v>
      </c>
      <c r="M43" s="50">
        <v>44287.472905092603</v>
      </c>
      <c r="N43" s="5">
        <v>6146</v>
      </c>
      <c r="O43" s="16" t="s">
        <v>247</v>
      </c>
      <c r="P43" s="16" t="s">
        <v>108</v>
      </c>
      <c r="Q43" s="21">
        <v>1201.3</v>
      </c>
      <c r="R43" s="21">
        <v>1170.4000000000001</v>
      </c>
      <c r="S43" s="5">
        <v>1080.45702534</v>
      </c>
      <c r="T43" s="5">
        <v>974.88998058131494</v>
      </c>
      <c r="U43" s="53">
        <v>9.7705917295012504E-2</v>
      </c>
      <c r="V43" s="5">
        <v>220.357779782352</v>
      </c>
      <c r="W43" s="5">
        <v>3.33</v>
      </c>
      <c r="X43" s="14">
        <v>1</v>
      </c>
      <c r="Y43" s="58" t="s">
        <v>188</v>
      </c>
    </row>
    <row xmlns:x14ac="http://schemas.microsoft.com/office/spreadsheetml/2009/9/ac" r="44" x14ac:dyDescent="0.25">
      <c r="A44" s="13">
        <v>12</v>
      </c>
      <c r="B44" s="14" t="s">
        <v>318</v>
      </c>
      <c r="C44" s="14" t="s">
        <v>319</v>
      </c>
      <c r="D44" s="5" t="s">
        <v>170</v>
      </c>
      <c r="E44" s="14">
        <v>41.080800000000004</v>
      </c>
      <c r="F44" s="14">
        <v>-101.1408</v>
      </c>
      <c r="G44" s="14" t="s">
        <v>320</v>
      </c>
      <c r="H44" s="14" t="s">
        <v>321</v>
      </c>
      <c r="I44" s="50">
        <v>45185.750300925902</v>
      </c>
      <c r="J44" s="50">
        <v>45185.750300925902</v>
      </c>
      <c r="K44" s="5" t="s">
        <v>172</v>
      </c>
      <c r="L44" s="16" t="s">
        <v>56</v>
      </c>
      <c r="M44" s="50">
        <v>45185.500300925902</v>
      </c>
      <c r="N44" s="5">
        <v>6077</v>
      </c>
      <c r="O44" s="16" t="s">
        <v>322</v>
      </c>
      <c r="P44" s="16" t="s">
        <v>323</v>
      </c>
      <c r="Q44" s="21">
        <v>1330.8</v>
      </c>
      <c r="R44" s="21">
        <v>1109.2</v>
      </c>
      <c r="S44" s="5">
        <v>1207.281451992</v>
      </c>
      <c r="T44" s="54">
        <v>1038.5891916670801</v>
      </c>
      <c r="U44" s="53">
        <v>0.13972902511388699</v>
      </c>
      <c r="V44" s="54">
        <v>185.385342886248</v>
      </c>
      <c r="W44" s="5">
        <v>5.5</v>
      </c>
      <c r="X44" s="14">
        <v>1</v>
      </c>
      <c r="Y44" s="58"/>
    </row>
    <row xmlns:x14ac="http://schemas.microsoft.com/office/spreadsheetml/2009/9/ac" r="45" x14ac:dyDescent="0.25">
      <c r="A45" s="13">
        <v>52</v>
      </c>
      <c r="B45" s="14" t="s">
        <v>387</v>
      </c>
      <c r="C45" s="14" t="s">
        <v>388</v>
      </c>
      <c r="D45" s="14" t="s">
        <v>129</v>
      </c>
      <c r="E45" s="14">
        <v>31.184999999999999</v>
      </c>
      <c r="F45" s="14">
        <v>-96.485299999999995</v>
      </c>
      <c r="G45" s="14" t="s">
        <v>320</v>
      </c>
      <c r="H45" s="14" t="s">
        <v>389</v>
      </c>
      <c r="I45" s="50">
        <v>44769.725592004899</v>
      </c>
      <c r="J45" s="50">
        <v>44769.725592004899</v>
      </c>
      <c r="K45" s="5" t="s">
        <v>55</v>
      </c>
      <c r="L45" s="14" t="s">
        <v>56</v>
      </c>
      <c r="M45" s="50">
        <v>44769.475592004899</v>
      </c>
      <c r="N45" s="14">
        <v>6180</v>
      </c>
      <c r="O45" s="14" t="s">
        <v>390</v>
      </c>
      <c r="P45" s="16" t="s">
        <v>222</v>
      </c>
      <c r="Q45" s="14">
        <v>1241</v>
      </c>
      <c r="R45" s="14">
        <v>1493.7</v>
      </c>
      <c r="S45" s="5">
        <v>1217.5144958592</v>
      </c>
      <c r="T45" s="54">
        <v>687.142398434298</v>
      </c>
      <c r="U45" s="53">
        <v>0.43561871273706498</v>
      </c>
      <c r="V45" s="54">
        <v>135.853235246433</v>
      </c>
      <c r="W45" s="5">
        <v>4.92</v>
      </c>
      <c r="X45" s="14">
        <v>1</v>
      </c>
      <c r="Y45" s="58"/>
    </row>
    <row xmlns:x14ac="http://schemas.microsoft.com/office/spreadsheetml/2009/9/ac" r="46" x14ac:dyDescent="0.25">
      <c r="A46" s="13">
        <v>66</v>
      </c>
      <c r="B46" s="14" t="s">
        <v>168</v>
      </c>
      <c r="C46" s="14" t="s">
        <v>169</v>
      </c>
      <c r="D46" s="5" t="s">
        <v>170</v>
      </c>
      <c r="E46" s="14">
        <v>41.080800000000004</v>
      </c>
      <c r="F46" s="14">
        <v>-101.1408</v>
      </c>
      <c r="G46" s="14" t="s">
        <v>152</v>
      </c>
      <c r="H46" s="14" t="s">
        <v>171</v>
      </c>
      <c r="I46" s="50">
        <v>45143.741898148102</v>
      </c>
      <c r="J46" s="50">
        <v>45143.741898148102</v>
      </c>
      <c r="K46" s="5" t="s">
        <v>172</v>
      </c>
      <c r="L46" s="16" t="s">
        <v>56</v>
      </c>
      <c r="M46" s="50">
        <v>45143.491898148102</v>
      </c>
      <c r="N46" s="5">
        <v>6077</v>
      </c>
      <c r="O46" s="16" t="s">
        <v>173</v>
      </c>
      <c r="P46" s="16" t="s">
        <v>174</v>
      </c>
      <c r="Q46" s="14">
        <v>1358.5</v>
      </c>
      <c r="R46" s="14">
        <v>1357.1</v>
      </c>
      <c r="S46" s="5">
        <v>1231.3944223812</v>
      </c>
      <c r="T46" s="5">
        <v>630.76754227340302</v>
      </c>
      <c r="U46" s="53">
        <v>0.48776157272690801</v>
      </c>
      <c r="V46" s="5">
        <v>129.09479379081901</v>
      </c>
      <c r="W46" s="5">
        <v>6.2</v>
      </c>
      <c r="X46" s="14">
        <v>0</v>
      </c>
      <c r="Y46" s="56"/>
    </row>
    <row xmlns:x14ac="http://schemas.microsoft.com/office/spreadsheetml/2009/9/ac" r="47" x14ac:dyDescent="0.25">
      <c r="A47" s="13">
        <v>5</v>
      </c>
      <c r="B47" s="14" t="s">
        <v>26</v>
      </c>
      <c r="C47" s="14" t="s">
        <v>27</v>
      </c>
      <c r="D47" s="5" t="s">
        <v>28</v>
      </c>
      <c r="E47" s="14">
        <v>40.462699999999998</v>
      </c>
      <c r="F47" s="14">
        <v>-107.5912</v>
      </c>
      <c r="G47" s="14" t="s">
        <v>29</v>
      </c>
      <c r="H47" s="14" t="s">
        <v>30</v>
      </c>
      <c r="I47" s="50">
        <v>43680.1723263889</v>
      </c>
      <c r="J47" s="50">
        <v>43679.8389930556</v>
      </c>
      <c r="K47" s="5" t="s">
        <v>31</v>
      </c>
      <c r="L47" s="16" t="s">
        <v>32</v>
      </c>
      <c r="M47" s="50">
        <v>43679.5473263889</v>
      </c>
      <c r="N47" s="5">
        <v>6021</v>
      </c>
      <c r="O47" s="16" t="s">
        <v>33</v>
      </c>
      <c r="P47" s="16" t="s">
        <v>34</v>
      </c>
      <c r="Q47" s="21">
        <v>1356.3</v>
      </c>
      <c r="R47" s="21">
        <v>1381</v>
      </c>
      <c r="S47" s="5">
        <v>1233.40232460573</v>
      </c>
      <c r="T47" s="5">
        <v>887.53023362340502</v>
      </c>
      <c r="U47" s="53">
        <v>0.28042114408442398</v>
      </c>
      <c r="V47" s="5">
        <v>213.80064070085101</v>
      </c>
      <c r="W47" s="5">
        <v>3.54</v>
      </c>
      <c r="X47" s="14">
        <v>1</v>
      </c>
      <c r="Y47" s="57"/>
    </row>
    <row xmlns:x14ac="http://schemas.microsoft.com/office/spreadsheetml/2009/9/ac" r="48" x14ac:dyDescent="0.25">
      <c r="A48" s="13">
        <v>60</v>
      </c>
      <c r="B48" s="14" t="s">
        <v>402</v>
      </c>
      <c r="C48" s="14" t="s">
        <v>403</v>
      </c>
      <c r="D48" s="5" t="s">
        <v>133</v>
      </c>
      <c r="E48" s="14">
        <v>29.917200000000001</v>
      </c>
      <c r="F48" s="14">
        <v>-96.750600000000006</v>
      </c>
      <c r="G48" s="14" t="s">
        <v>320</v>
      </c>
      <c r="H48" s="14" t="s">
        <v>384</v>
      </c>
      <c r="I48" s="50">
        <v>45154.731782136398</v>
      </c>
      <c r="J48" s="50">
        <v>45154.731782136398</v>
      </c>
      <c r="K48" s="5" t="s">
        <v>55</v>
      </c>
      <c r="L48" s="16" t="s">
        <v>56</v>
      </c>
      <c r="M48" s="50">
        <v>45154.481782136398</v>
      </c>
      <c r="N48" s="5">
        <v>6179</v>
      </c>
      <c r="O48" s="16" t="s">
        <v>385</v>
      </c>
      <c r="P48" s="16" t="s">
        <v>208</v>
      </c>
      <c r="Q48" s="21">
        <v>1354.8</v>
      </c>
      <c r="R48" s="21">
        <v>1363.7</v>
      </c>
      <c r="S48" s="5">
        <v>1233.4945550543</v>
      </c>
      <c r="T48" s="54">
        <v>1252.95388200605</v>
      </c>
      <c r="U48" s="53">
        <v>1.57757704499072E-2</v>
      </c>
      <c r="V48" s="54">
        <v>270.465879857662</v>
      </c>
      <c r="W48" s="5">
        <v>3.18</v>
      </c>
      <c r="X48" s="14">
        <v>1</v>
      </c>
      <c r="Y48" s="56"/>
    </row>
    <row xmlns:x14ac="http://schemas.microsoft.com/office/spreadsheetml/2009/9/ac" r="49" x14ac:dyDescent="0.25">
      <c r="A49" s="13">
        <v>78</v>
      </c>
      <c r="B49" s="14" t="s">
        <v>141</v>
      </c>
      <c r="C49" s="14" t="s">
        <v>142</v>
      </c>
      <c r="D49" s="14" t="s">
        <v>37</v>
      </c>
      <c r="E49" s="14">
        <v>38.584699999999998</v>
      </c>
      <c r="F49" s="14">
        <v>-85.411699999999996</v>
      </c>
      <c r="G49" s="14" t="s">
        <v>76</v>
      </c>
      <c r="H49" s="14" t="s">
        <v>143</v>
      </c>
      <c r="I49" s="50">
        <v>45122.0292708333</v>
      </c>
      <c r="J49" s="50">
        <v>45121.695937500001</v>
      </c>
      <c r="K49" s="5" t="s">
        <v>39</v>
      </c>
      <c r="L49" s="14" t="s">
        <v>40</v>
      </c>
      <c r="M49" s="50">
        <v>45121.487604166701</v>
      </c>
      <c r="N49" s="14">
        <v>6071</v>
      </c>
      <c r="O49" s="14" t="s">
        <v>144</v>
      </c>
      <c r="P49" s="16" t="s">
        <v>145</v>
      </c>
      <c r="Q49" s="14">
        <v>1373.5</v>
      </c>
      <c r="R49" s="14">
        <v>1399.05</v>
      </c>
      <c r="S49" s="5">
        <v>1262.2432394648999</v>
      </c>
      <c r="T49" s="54">
        <v>549.57041105715496</v>
      </c>
      <c r="U49" s="53">
        <v>0.56460815643573303</v>
      </c>
      <c r="V49" s="54">
        <v>343.39986094689402</v>
      </c>
      <c r="W49" s="5">
        <v>1.1200000000000001</v>
      </c>
      <c r="X49" s="14">
        <v>0</v>
      </c>
      <c r="Y49" s="56"/>
      <c r="Z49" s="9"/>
    </row>
    <row xmlns:x14ac="http://schemas.microsoft.com/office/spreadsheetml/2009/9/ac" r="50" x14ac:dyDescent="0.25">
      <c r="A50" s="13">
        <v>73</v>
      </c>
      <c r="B50" s="14" t="s">
        <v>288</v>
      </c>
      <c r="C50" s="14" t="s">
        <v>289</v>
      </c>
      <c r="D50" s="5" t="s">
        <v>133</v>
      </c>
      <c r="E50" s="5">
        <v>29.917200000000001</v>
      </c>
      <c r="F50" s="5">
        <v>-96.750600000000006</v>
      </c>
      <c r="G50" s="14" t="s">
        <v>152</v>
      </c>
      <c r="H50" s="14" t="s">
        <v>271</v>
      </c>
      <c r="I50" s="50">
        <v>44591.728101851899</v>
      </c>
      <c r="J50" s="50">
        <v>44591.728101851899</v>
      </c>
      <c r="K50" s="5" t="s">
        <v>55</v>
      </c>
      <c r="L50" s="16" t="s">
        <v>56</v>
      </c>
      <c r="M50" s="50">
        <v>44591.478101851899</v>
      </c>
      <c r="N50" s="5">
        <v>6179</v>
      </c>
      <c r="O50" s="16" t="s">
        <v>272</v>
      </c>
      <c r="P50" s="16" t="s">
        <v>273</v>
      </c>
      <c r="Q50" s="21">
        <v>1394.8</v>
      </c>
      <c r="R50" s="21">
        <v>1390.4</v>
      </c>
      <c r="S50" s="5">
        <v>1263.4785226858701</v>
      </c>
      <c r="T50" s="5">
        <v>582.806807998414</v>
      </c>
      <c r="U50" s="53">
        <v>0.53872836179320305</v>
      </c>
      <c r="V50" s="5">
        <v>114.607160481224</v>
      </c>
      <c r="W50" s="5">
        <v>5.04</v>
      </c>
      <c r="X50" s="14">
        <v>0</v>
      </c>
      <c r="Y50" s="56"/>
      <c r="Z50" s="9"/>
    </row>
    <row xmlns:x14ac="http://schemas.microsoft.com/office/spreadsheetml/2009/9/ac" r="51" x14ac:dyDescent="0.25">
      <c r="A51" s="13">
        <v>50</v>
      </c>
      <c r="B51" s="14" t="s">
        <v>269</v>
      </c>
      <c r="C51" s="14" t="s">
        <v>270</v>
      </c>
      <c r="D51" s="5" t="s">
        <v>129</v>
      </c>
      <c r="E51" s="5">
        <v>31.184999999999999</v>
      </c>
      <c r="F51" s="5">
        <v>-96.485299999999995</v>
      </c>
      <c r="G51" s="14" t="s">
        <v>152</v>
      </c>
      <c r="H51" s="14" t="s">
        <v>271</v>
      </c>
      <c r="I51" s="50">
        <v>44591.727835648097</v>
      </c>
      <c r="J51" s="50">
        <v>44591.727835648097</v>
      </c>
      <c r="K51" s="5" t="s">
        <v>55</v>
      </c>
      <c r="L51" s="16" t="s">
        <v>56</v>
      </c>
      <c r="M51" s="50">
        <v>44591.477835648097</v>
      </c>
      <c r="N51" s="5">
        <v>6180</v>
      </c>
      <c r="O51" s="16" t="s">
        <v>272</v>
      </c>
      <c r="P51" s="16" t="s">
        <v>273</v>
      </c>
      <c r="Q51" s="21">
        <v>1396</v>
      </c>
      <c r="R51" s="21">
        <v>1398.9</v>
      </c>
      <c r="S51" s="5">
        <v>1267.65762038813</v>
      </c>
      <c r="T51" s="5">
        <v>678.44242908516401</v>
      </c>
      <c r="U51" s="53">
        <v>0.46480625511686902</v>
      </c>
      <c r="V51" s="5">
        <v>148.274068293787</v>
      </c>
      <c r="W51" s="5">
        <v>6.16</v>
      </c>
      <c r="X51" s="14">
        <v>1</v>
      </c>
      <c r="Y51" s="56"/>
      <c r="Z51" s="9"/>
    </row>
    <row xmlns:x14ac="http://schemas.microsoft.com/office/spreadsheetml/2009/9/ac" r="52" x14ac:dyDescent="0.25">
      <c r="A52" s="13">
        <v>27</v>
      </c>
      <c r="B52" s="14" t="s">
        <v>51</v>
      </c>
      <c r="C52" s="14" t="s">
        <v>52</v>
      </c>
      <c r="D52" s="14" t="s">
        <v>53</v>
      </c>
      <c r="E52" s="14">
        <v>29.309100000000001</v>
      </c>
      <c r="F52" s="14">
        <v>-98.320499999999996</v>
      </c>
      <c r="G52" s="14" t="s">
        <v>46</v>
      </c>
      <c r="H52" s="14" t="s">
        <v>54</v>
      </c>
      <c r="I52" s="50">
        <v>45152.821007391198</v>
      </c>
      <c r="J52" s="50">
        <v>45152.821007391198</v>
      </c>
      <c r="K52" s="5" t="s">
        <v>55</v>
      </c>
      <c r="L52" s="14" t="s">
        <v>56</v>
      </c>
      <c r="M52" s="50">
        <v>45152.571007391198</v>
      </c>
      <c r="N52" s="14">
        <v>7097</v>
      </c>
      <c r="O52" s="14" t="s">
        <v>57</v>
      </c>
      <c r="P52" s="16" t="s">
        <v>58</v>
      </c>
      <c r="Q52" s="14">
        <v>1389.2</v>
      </c>
      <c r="R52" s="14">
        <v>1408.7</v>
      </c>
      <c r="S52" s="5">
        <v>1272.644112509</v>
      </c>
      <c r="T52" s="54">
        <v>799.89685058067801</v>
      </c>
      <c r="U52" s="53">
        <v>0.37146854904809701</v>
      </c>
      <c r="V52" s="54">
        <v>286.525698618349</v>
      </c>
      <c r="W52" s="5">
        <v>1.75</v>
      </c>
      <c r="X52" s="14">
        <v>1</v>
      </c>
      <c r="Y52" s="58" t="s">
        <v>59</v>
      </c>
      <c r="Z52" s="9"/>
    </row>
    <row xmlns:x14ac="http://schemas.microsoft.com/office/spreadsheetml/2009/9/ac" r="53" x14ac:dyDescent="0.25">
      <c r="A53" s="13">
        <v>8</v>
      </c>
      <c r="B53" s="14" t="s">
        <v>93</v>
      </c>
      <c r="C53" s="14" t="s">
        <v>94</v>
      </c>
      <c r="D53" s="5" t="s">
        <v>45</v>
      </c>
      <c r="E53" s="14">
        <v>36.69</v>
      </c>
      <c r="F53" s="14">
        <v>-108.48139999999999</v>
      </c>
      <c r="G53" s="14" t="s">
        <v>76</v>
      </c>
      <c r="H53" s="14" t="s">
        <v>95</v>
      </c>
      <c r="I53" s="50">
        <v>44723.087581018503</v>
      </c>
      <c r="J53" s="50">
        <v>44722.754247685203</v>
      </c>
      <c r="K53" s="5" t="s">
        <v>48</v>
      </c>
      <c r="L53" s="16" t="s">
        <v>32</v>
      </c>
      <c r="M53" s="50">
        <v>44722.462581018503</v>
      </c>
      <c r="N53" s="5">
        <v>2442</v>
      </c>
      <c r="O53" s="16" t="s">
        <v>96</v>
      </c>
      <c r="P53" s="16" t="s">
        <v>97</v>
      </c>
      <c r="Q53" s="21">
        <v>1471.5</v>
      </c>
      <c r="R53" s="21">
        <v>1052.8599999999999</v>
      </c>
      <c r="S53" s="5">
        <v>1296.94396295464</v>
      </c>
      <c r="T53" s="54">
        <v>516.23737925844796</v>
      </c>
      <c r="U53" s="53">
        <v>0.60195860884969998</v>
      </c>
      <c r="V53" s="54">
        <v>122.12737240275101</v>
      </c>
      <c r="W53" s="5">
        <v>3</v>
      </c>
      <c r="X53" s="14">
        <v>1</v>
      </c>
      <c r="Y53" s="56" t="s">
        <v>59</v>
      </c>
      <c r="Z53" s="9"/>
    </row>
    <row xmlns:x14ac="http://schemas.microsoft.com/office/spreadsheetml/2009/9/ac" r="54" x14ac:dyDescent="0.25">
      <c r="A54" s="13">
        <v>80</v>
      </c>
      <c r="B54" s="14" t="s">
        <v>537</v>
      </c>
      <c r="C54" s="14" t="s">
        <v>538</v>
      </c>
      <c r="D54" s="5" t="s">
        <v>466</v>
      </c>
      <c r="E54" s="5">
        <v>34.4236</v>
      </c>
      <c r="F54" s="5">
        <v>-92.139200000000002</v>
      </c>
      <c r="G54" s="14" t="s">
        <v>152</v>
      </c>
      <c r="H54" s="14" t="s">
        <v>539</v>
      </c>
      <c r="I54" s="50">
        <v>44768.7168171296</v>
      </c>
      <c r="J54" s="50">
        <v>44768.7168171296</v>
      </c>
      <c r="K54" s="5" t="s">
        <v>468</v>
      </c>
      <c r="L54" s="16" t="s">
        <v>56</v>
      </c>
      <c r="M54" s="50">
        <v>44768.4668171296</v>
      </c>
      <c r="N54" s="5">
        <v>6009</v>
      </c>
      <c r="O54" s="16" t="s">
        <v>540</v>
      </c>
      <c r="P54" s="16" t="s">
        <v>125</v>
      </c>
      <c r="Q54" s="21">
        <v>1389.4</v>
      </c>
      <c r="R54" s="21">
        <v>1742.2</v>
      </c>
      <c r="S54" s="5">
        <v>1324.4534330104</v>
      </c>
      <c r="T54" s="5">
        <v>506.67489646945899</v>
      </c>
      <c r="U54" s="53">
        <v>0.61744604691927996</v>
      </c>
      <c r="V54" s="5">
        <v>159.19611112209799</v>
      </c>
      <c r="W54" s="5">
        <v>4.74</v>
      </c>
      <c r="X54" s="14">
        <v>0</v>
      </c>
      <c r="Y54" s="58" t="s">
        <v>475</v>
      </c>
      <c r="Z54" s="9"/>
    </row>
    <row xmlns:x14ac="http://schemas.microsoft.com/office/spreadsheetml/2009/9/ac" r="55" x14ac:dyDescent="0.25">
      <c r="A55" s="13">
        <v>46</v>
      </c>
      <c r="B55" s="14" t="s">
        <v>121</v>
      </c>
      <c r="C55" s="14" t="s">
        <v>122</v>
      </c>
      <c r="D55" s="5" t="s">
        <v>68</v>
      </c>
      <c r="E55" s="5">
        <v>32.259700000000002</v>
      </c>
      <c r="F55" s="5">
        <v>-94.570300000000003</v>
      </c>
      <c r="G55" s="14" t="s">
        <v>76</v>
      </c>
      <c r="H55" s="14" t="s">
        <v>123</v>
      </c>
      <c r="I55" s="50">
        <v>45234.050625000003</v>
      </c>
      <c r="J55" s="50">
        <v>45233.717291666697</v>
      </c>
      <c r="K55" s="5" t="s">
        <v>55</v>
      </c>
      <c r="L55" s="16" t="s">
        <v>56</v>
      </c>
      <c r="M55" s="50">
        <v>45233.467291666697</v>
      </c>
      <c r="N55" s="5">
        <v>6146</v>
      </c>
      <c r="O55" s="16" t="s">
        <v>124</v>
      </c>
      <c r="P55" s="16" t="s">
        <v>125</v>
      </c>
      <c r="Q55" s="21">
        <v>1488.1</v>
      </c>
      <c r="R55" s="21">
        <v>1487.9</v>
      </c>
      <c r="S55" s="5">
        <v>1349.9453242044001</v>
      </c>
      <c r="T55" s="54">
        <v>966.87375388900296</v>
      </c>
      <c r="U55" s="53">
        <v>0.28376821153194698</v>
      </c>
      <c r="V55" s="54">
        <v>254.19680588193401</v>
      </c>
      <c r="W55" s="5">
        <v>2.6</v>
      </c>
      <c r="X55" s="14">
        <v>1</v>
      </c>
      <c r="Y55" s="56" t="s">
        <v>126</v>
      </c>
      <c r="Z55" s="9"/>
    </row>
    <row xmlns:x14ac="http://schemas.microsoft.com/office/spreadsheetml/2009/9/ac" r="56" x14ac:dyDescent="0.25">
      <c r="A56" s="13">
        <v>26</v>
      </c>
      <c r="B56" s="14" t="s">
        <v>351</v>
      </c>
      <c r="C56" s="14" t="s">
        <v>352</v>
      </c>
      <c r="D56" s="14" t="s">
        <v>53</v>
      </c>
      <c r="E56" s="14">
        <v>29.309100000000001</v>
      </c>
      <c r="F56" s="14">
        <v>-98.320499999999996</v>
      </c>
      <c r="G56" s="14" t="s">
        <v>320</v>
      </c>
      <c r="H56" s="14" t="s">
        <v>353</v>
      </c>
      <c r="I56" s="50">
        <v>44847.731281600303</v>
      </c>
      <c r="J56" s="50">
        <v>44847.731281600303</v>
      </c>
      <c r="K56" s="5" t="s">
        <v>55</v>
      </c>
      <c r="L56" s="14" t="s">
        <v>56</v>
      </c>
      <c r="M56" s="50">
        <v>44847.481281600303</v>
      </c>
      <c r="N56" s="14">
        <v>7097</v>
      </c>
      <c r="O56" s="14" t="s">
        <v>354</v>
      </c>
      <c r="P56" s="16" t="s">
        <v>208</v>
      </c>
      <c r="Q56" s="14">
        <v>1492.3</v>
      </c>
      <c r="R56" s="14">
        <v>1495.9</v>
      </c>
      <c r="S56" s="5">
        <v>1355.5880132872001</v>
      </c>
      <c r="T56" s="5">
        <v>1054.5882067688699</v>
      </c>
      <c r="U56" s="53">
        <v>0.22204372092994901</v>
      </c>
      <c r="V56" s="5">
        <v>179.75377758559</v>
      </c>
      <c r="W56" s="5">
        <v>5.52</v>
      </c>
      <c r="X56" s="14">
        <v>1</v>
      </c>
      <c r="Y56" s="58" t="s">
        <v>355</v>
      </c>
      <c r="Z56" s="9"/>
    </row>
    <row xmlns:x14ac="http://schemas.microsoft.com/office/spreadsheetml/2009/9/ac" r="57" x14ac:dyDescent="0.25">
      <c r="A57" s="13">
        <v>25</v>
      </c>
      <c r="B57" s="14" t="s">
        <v>193</v>
      </c>
      <c r="C57" s="14" t="s">
        <v>194</v>
      </c>
      <c r="D57" s="5" t="s">
        <v>53</v>
      </c>
      <c r="E57" s="14">
        <v>29.309100000000001</v>
      </c>
      <c r="F57" s="14">
        <v>-98.320499999999996</v>
      </c>
      <c r="G57" s="14" t="s">
        <v>152</v>
      </c>
      <c r="H57" s="14" t="s">
        <v>195</v>
      </c>
      <c r="I57" s="50">
        <v>44834.730474536998</v>
      </c>
      <c r="J57" s="50">
        <v>44834.730474536998</v>
      </c>
      <c r="K57" s="5" t="s">
        <v>55</v>
      </c>
      <c r="L57" s="16" t="s">
        <v>56</v>
      </c>
      <c r="M57" s="50">
        <v>44834.480474536998</v>
      </c>
      <c r="N57" s="5">
        <v>7097</v>
      </c>
      <c r="O57" s="16" t="s">
        <v>196</v>
      </c>
      <c r="P57" s="16" t="s">
        <v>197</v>
      </c>
      <c r="Q57" s="21">
        <v>1501.1</v>
      </c>
      <c r="R57" s="21">
        <v>1499.5</v>
      </c>
      <c r="S57" s="5">
        <v>1361.0250738289301</v>
      </c>
      <c r="T57" s="5">
        <v>503.85845100236202</v>
      </c>
      <c r="U57" s="53">
        <v>0.62979487983651095</v>
      </c>
      <c r="V57" s="5">
        <v>292.16177445701902</v>
      </c>
      <c r="W57" s="5">
        <v>1.17</v>
      </c>
      <c r="X57" s="14">
        <v>1</v>
      </c>
      <c r="Y57" s="58" t="s">
        <v>198</v>
      </c>
      <c r="Z57" s="9"/>
    </row>
    <row xmlns:x14ac="http://schemas.microsoft.com/office/spreadsheetml/2009/9/ac" r="58" x14ac:dyDescent="0.25">
      <c r="A58" s="13">
        <v>55</v>
      </c>
      <c r="B58" s="14" t="s">
        <v>290</v>
      </c>
      <c r="C58" s="14" t="s">
        <v>291</v>
      </c>
      <c r="D58" s="5" t="s">
        <v>133</v>
      </c>
      <c r="E58" s="5">
        <v>29.917200000000001</v>
      </c>
      <c r="F58" s="5">
        <v>-96.750600000000006</v>
      </c>
      <c r="G58" s="14" t="s">
        <v>152</v>
      </c>
      <c r="H58" s="14" t="s">
        <v>266</v>
      </c>
      <c r="I58" s="50">
        <v>43994.726053240702</v>
      </c>
      <c r="J58" s="50">
        <v>43994.726053240702</v>
      </c>
      <c r="K58" s="5" t="s">
        <v>55</v>
      </c>
      <c r="L58" s="16" t="s">
        <v>56</v>
      </c>
      <c r="M58" s="50">
        <v>43994.476053240702</v>
      </c>
      <c r="N58" s="5">
        <v>6179</v>
      </c>
      <c r="O58" s="16" t="s">
        <v>267</v>
      </c>
      <c r="P58" s="16" t="s">
        <v>252</v>
      </c>
      <c r="Q58" s="21">
        <v>1467.5</v>
      </c>
      <c r="R58" s="21">
        <v>1562.8</v>
      </c>
      <c r="S58" s="5">
        <v>1367.3164000008301</v>
      </c>
      <c r="T58" s="54">
        <v>1259.1771648009999</v>
      </c>
      <c r="U58" s="53">
        <v>7.9088669747376897E-2</v>
      </c>
      <c r="V58" s="54">
        <v>237.01049738218501</v>
      </c>
      <c r="W58" s="5">
        <v>4.38</v>
      </c>
      <c r="X58" s="14">
        <v>1</v>
      </c>
      <c r="Y58" s="58" t="s">
        <v>292</v>
      </c>
      <c r="Z58" s="9"/>
    </row>
    <row xmlns:x14ac="http://schemas.microsoft.com/office/spreadsheetml/2009/9/ac" r="59" x14ac:dyDescent="0.25">
      <c r="A59" s="13">
        <v>9</v>
      </c>
      <c r="B59" s="14" t="s">
        <v>157</v>
      </c>
      <c r="C59" s="14" t="s">
        <v>158</v>
      </c>
      <c r="D59" s="5" t="s">
        <v>45</v>
      </c>
      <c r="E59" s="5">
        <v>36.69</v>
      </c>
      <c r="F59" s="5">
        <v>-108.48139999999999</v>
      </c>
      <c r="G59" s="14" t="s">
        <v>152</v>
      </c>
      <c r="H59" s="14" t="s">
        <v>159</v>
      </c>
      <c r="I59" s="50">
        <v>45206.758414351898</v>
      </c>
      <c r="J59" s="50">
        <v>45206.758414351898</v>
      </c>
      <c r="K59" s="5" t="s">
        <v>48</v>
      </c>
      <c r="L59" s="16" t="s">
        <v>32</v>
      </c>
      <c r="M59" s="50">
        <v>45206.466747685197</v>
      </c>
      <c r="N59" s="5">
        <v>2442</v>
      </c>
      <c r="O59" s="16" t="s">
        <v>160</v>
      </c>
      <c r="P59" s="16" t="s">
        <v>125</v>
      </c>
      <c r="Q59" s="21">
        <v>1532.3</v>
      </c>
      <c r="R59" s="21">
        <v>1509.9</v>
      </c>
      <c r="S59" s="5">
        <v>1386.0149894668</v>
      </c>
      <c r="T59" s="54">
        <v>823.52310616499904</v>
      </c>
      <c r="U59" s="53">
        <v>0.40583391058287999</v>
      </c>
      <c r="V59" s="54">
        <v>156.80545146554601</v>
      </c>
      <c r="W59" s="5">
        <v>3.92</v>
      </c>
      <c r="X59" s="14">
        <v>1</v>
      </c>
      <c r="Y59" s="58" t="s">
        <v>161</v>
      </c>
      <c r="Z59" s="9"/>
    </row>
    <row xmlns:x14ac="http://schemas.microsoft.com/office/spreadsheetml/2009/9/ac" r="60" x14ac:dyDescent="0.25">
      <c r="A60" s="13">
        <v>38</v>
      </c>
      <c r="B60" s="14" t="s">
        <v>671</v>
      </c>
      <c r="C60" s="14" t="s">
        <v>672</v>
      </c>
      <c r="D60" s="5" t="s">
        <v>231</v>
      </c>
      <c r="E60" s="5">
        <v>42.110300000000002</v>
      </c>
      <c r="F60" s="5">
        <v>-104.8828</v>
      </c>
      <c r="G60" s="14" t="s">
        <v>152</v>
      </c>
      <c r="H60" s="14" t="s">
        <v>673</v>
      </c>
      <c r="I60" s="50">
        <v>44097.757685185199</v>
      </c>
      <c r="J60" s="50">
        <v>44097.757685185199</v>
      </c>
      <c r="K60" s="5" t="s">
        <v>64</v>
      </c>
      <c r="L60" s="16" t="s">
        <v>32</v>
      </c>
      <c r="M60" s="50">
        <v>44097.466018518498</v>
      </c>
      <c r="N60" s="5">
        <v>6204</v>
      </c>
      <c r="O60" s="16" t="s">
        <v>674</v>
      </c>
      <c r="P60" s="16" t="s">
        <v>85</v>
      </c>
      <c r="Q60" s="21">
        <v>1559.1</v>
      </c>
      <c r="R60" s="21">
        <v>1663.9</v>
      </c>
      <c r="S60" s="5">
        <v>1431.8217709385301</v>
      </c>
      <c r="T60" s="5">
        <v>1148.03180125669</v>
      </c>
      <c r="U60" s="53">
        <v>0.198202021677474</v>
      </c>
      <c r="V60" s="5">
        <v>181.18812661132401</v>
      </c>
      <c r="W60" s="5">
        <v>6.76</v>
      </c>
      <c r="X60" s="14">
        <v>1</v>
      </c>
      <c r="Y60" s="58" t="s">
        <v>675</v>
      </c>
      <c r="Z60" s="9"/>
    </row>
    <row xmlns:x14ac="http://schemas.microsoft.com/office/spreadsheetml/2009/9/ac" r="61" x14ac:dyDescent="0.25">
      <c r="A61" s="13">
        <v>29</v>
      </c>
      <c r="B61" s="14" t="s">
        <v>572</v>
      </c>
      <c r="C61" s="14" t="s">
        <v>573</v>
      </c>
      <c r="D61" s="5" t="s">
        <v>115</v>
      </c>
      <c r="E61" s="5">
        <v>38.347189</v>
      </c>
      <c r="F61" s="5">
        <v>-94.646705900000001</v>
      </c>
      <c r="G61" s="14" t="s">
        <v>152</v>
      </c>
      <c r="H61" s="14" t="s">
        <v>256</v>
      </c>
      <c r="I61" s="50">
        <v>44023.724525463003</v>
      </c>
      <c r="J61" s="50">
        <v>44023.724525463003</v>
      </c>
      <c r="K61" s="5" t="s">
        <v>117</v>
      </c>
      <c r="L61" s="16" t="s">
        <v>56</v>
      </c>
      <c r="M61" s="50">
        <v>44023.474525463003</v>
      </c>
      <c r="N61" s="5">
        <v>1241</v>
      </c>
      <c r="O61" s="16" t="s">
        <v>257</v>
      </c>
      <c r="P61" s="16" t="s">
        <v>562</v>
      </c>
      <c r="Q61" s="21">
        <v>1601.4</v>
      </c>
      <c r="R61" s="21">
        <v>1598</v>
      </c>
      <c r="S61" s="5">
        <v>1451.5832785248699</v>
      </c>
      <c r="T61" s="5">
        <v>1625.7681935201899</v>
      </c>
      <c r="U61" s="53">
        <v>0.11999650145621001</v>
      </c>
      <c r="V61" s="5">
        <v>338.22355672687303</v>
      </c>
      <c r="W61" s="5">
        <v>4.38</v>
      </c>
      <c r="X61" s="14">
        <v>1</v>
      </c>
      <c r="Y61" s="58" t="s">
        <v>683</v>
      </c>
      <c r="Z61" s="9"/>
    </row>
    <row xmlns:x14ac="http://schemas.microsoft.com/office/spreadsheetml/2009/9/ac" r="62" x14ac:dyDescent="0.25">
      <c r="A62" s="13">
        <v>40</v>
      </c>
      <c r="B62" s="14" t="s">
        <v>238</v>
      </c>
      <c r="C62" s="14" t="s">
        <v>239</v>
      </c>
      <c r="D62" s="5" t="s">
        <v>231</v>
      </c>
      <c r="E62" s="5">
        <v>42.110300000000002</v>
      </c>
      <c r="F62" s="5">
        <v>-104.8828</v>
      </c>
      <c r="G62" s="14" t="s">
        <v>152</v>
      </c>
      <c r="H62" s="14" t="s">
        <v>240</v>
      </c>
      <c r="I62" s="50">
        <v>45186.7514814815</v>
      </c>
      <c r="J62" s="50">
        <v>45186.7514814815</v>
      </c>
      <c r="K62" s="5" t="s">
        <v>64</v>
      </c>
      <c r="L62" s="16" t="s">
        <v>32</v>
      </c>
      <c r="M62" s="50">
        <v>45186.4598148148</v>
      </c>
      <c r="N62" s="5">
        <v>6204</v>
      </c>
      <c r="O62" s="16" t="s">
        <v>241</v>
      </c>
      <c r="P62" s="16" t="s">
        <v>242</v>
      </c>
      <c r="Q62" s="21">
        <v>1667.1</v>
      </c>
      <c r="R62" s="21">
        <v>1881.6</v>
      </c>
      <c r="S62" s="5">
        <v>1518.8540509449999</v>
      </c>
      <c r="T62" s="54">
        <v>1174.4408185162799</v>
      </c>
      <c r="U62" s="53">
        <v>0.22675860937028899</v>
      </c>
      <c r="V62" s="54">
        <v>188.067519495369</v>
      </c>
      <c r="W62" s="5">
        <v>6.24</v>
      </c>
      <c r="X62" s="14">
        <v>1</v>
      </c>
      <c r="Y62" s="56" t="s">
        <v>243</v>
      </c>
      <c r="Z62" s="9"/>
    </row>
    <row xmlns:x14ac="http://schemas.microsoft.com/office/spreadsheetml/2009/9/ac" r="63" x14ac:dyDescent="0.25">
      <c r="A63" s="13">
        <v>69</v>
      </c>
      <c r="B63" s="14" t="s">
        <v>476</v>
      </c>
      <c r="C63" s="14" t="s">
        <v>477</v>
      </c>
      <c r="D63" s="5" t="s">
        <v>363</v>
      </c>
      <c r="E63" s="5">
        <v>38.558300000000003</v>
      </c>
      <c r="F63" s="5">
        <v>-90.836100000000002</v>
      </c>
      <c r="G63" s="14" t="s">
        <v>152</v>
      </c>
      <c r="H63" s="14" t="s">
        <v>478</v>
      </c>
      <c r="I63" s="50">
        <v>44464.7176273148</v>
      </c>
      <c r="J63" s="50">
        <v>44464.7176273148</v>
      </c>
      <c r="K63" s="5" t="s">
        <v>365</v>
      </c>
      <c r="L63" s="16" t="s">
        <v>56</v>
      </c>
      <c r="M63" s="50">
        <v>44464.4676273148</v>
      </c>
      <c r="N63" s="5">
        <v>2103</v>
      </c>
      <c r="O63" s="16" t="s">
        <v>479</v>
      </c>
      <c r="P63" s="16" t="s">
        <v>474</v>
      </c>
      <c r="Q63" s="21">
        <v>1746.6</v>
      </c>
      <c r="R63" s="21">
        <v>1732.6</v>
      </c>
      <c r="S63" s="5">
        <v>1581.7370731726701</v>
      </c>
      <c r="T63" s="5">
        <v>861.28813791020002</v>
      </c>
      <c r="U63" s="53">
        <v>0.45547957842157799</v>
      </c>
      <c r="V63" s="5">
        <v>246.89070864586699</v>
      </c>
      <c r="W63" s="5">
        <v>3.24</v>
      </c>
      <c r="X63" s="14">
        <v>0</v>
      </c>
      <c r="Y63" s="58" t="s">
        <v>685</v>
      </c>
      <c r="Z63" s="9"/>
    </row>
    <row xmlns:x14ac="http://schemas.microsoft.com/office/spreadsheetml/2009/9/ac" r="64" x14ac:dyDescent="0.25">
      <c r="A64" s="13">
        <v>48</v>
      </c>
      <c r="B64" s="14" t="s">
        <v>264</v>
      </c>
      <c r="C64" s="14" t="s">
        <v>265</v>
      </c>
      <c r="D64" s="5" t="s">
        <v>129</v>
      </c>
      <c r="E64" s="14">
        <v>31.184999999999999</v>
      </c>
      <c r="F64" s="14">
        <v>-96.485299999999995</v>
      </c>
      <c r="G64" s="14" t="s">
        <v>152</v>
      </c>
      <c r="H64" s="14" t="s">
        <v>266</v>
      </c>
      <c r="I64" s="50">
        <v>43994.725833333301</v>
      </c>
      <c r="J64" s="50">
        <v>43994.725833333301</v>
      </c>
      <c r="K64" s="5" t="s">
        <v>55</v>
      </c>
      <c r="L64" s="16" t="s">
        <v>56</v>
      </c>
      <c r="M64" s="50">
        <v>43994.475833333301</v>
      </c>
      <c r="N64" s="5">
        <v>6180</v>
      </c>
      <c r="O64" s="16" t="s">
        <v>267</v>
      </c>
      <c r="P64" s="16" t="s">
        <v>252</v>
      </c>
      <c r="Q64" s="21">
        <v>1759.1</v>
      </c>
      <c r="R64" s="21">
        <v>1762.5</v>
      </c>
      <c r="S64" s="5">
        <v>1597.11385451567</v>
      </c>
      <c r="T64" s="54">
        <v>1376.88603681531</v>
      </c>
      <c r="U64" s="53">
        <v>0.13789111970802201</v>
      </c>
      <c r="V64" s="54">
        <v>269.88628314470998</v>
      </c>
      <c r="W64" s="5">
        <v>4.2699999999999996</v>
      </c>
      <c r="X64" s="14">
        <v>1</v>
      </c>
      <c r="Y64" s="58" t="s">
        <v>268</v>
      </c>
      <c r="Z64" s="9"/>
    </row>
    <row xmlns:x14ac="http://schemas.microsoft.com/office/spreadsheetml/2009/9/ac" r="65" x14ac:dyDescent="0.25">
      <c r="A65" s="13">
        <v>74</v>
      </c>
      <c r="B65" s="14" t="s">
        <v>607</v>
      </c>
      <c r="C65" s="14" t="s">
        <v>608</v>
      </c>
      <c r="D65" s="5" t="s">
        <v>133</v>
      </c>
      <c r="E65" s="5">
        <v>29.917200000000001</v>
      </c>
      <c r="F65" s="5">
        <v>-96.750600000000006</v>
      </c>
      <c r="G65" s="14" t="s">
        <v>152</v>
      </c>
      <c r="H65" s="14" t="s">
        <v>261</v>
      </c>
      <c r="I65" s="50">
        <v>44646.727974537003</v>
      </c>
      <c r="J65" s="50">
        <v>44646.727974537003</v>
      </c>
      <c r="K65" s="5" t="s">
        <v>55</v>
      </c>
      <c r="L65" s="16" t="s">
        <v>56</v>
      </c>
      <c r="M65" s="50">
        <v>44646.477974537003</v>
      </c>
      <c r="N65" s="5">
        <v>6179</v>
      </c>
      <c r="O65" s="16" t="s">
        <v>262</v>
      </c>
      <c r="P65" s="16" t="s">
        <v>273</v>
      </c>
      <c r="Q65" s="21">
        <v>1765.4</v>
      </c>
      <c r="R65" s="21">
        <v>1773.9</v>
      </c>
      <c r="S65" s="5">
        <v>1605.1424394646699</v>
      </c>
      <c r="T65" s="5">
        <v>711.58950419089695</v>
      </c>
      <c r="U65" s="53">
        <v>0.55668139680599305</v>
      </c>
      <c r="V65" s="5">
        <v>126.90263051172801</v>
      </c>
      <c r="W65" s="5">
        <v>6.13</v>
      </c>
      <c r="X65" s="14">
        <v>0</v>
      </c>
      <c r="Y65" s="58" t="s">
        <v>688</v>
      </c>
      <c r="Z65" s="9"/>
    </row>
    <row xmlns:x14ac="http://schemas.microsoft.com/office/spreadsheetml/2009/9/ac" r="66" x14ac:dyDescent="0.25">
      <c r="A66" s="13">
        <v>68</v>
      </c>
      <c r="B66" s="14" t="s">
        <v>218</v>
      </c>
      <c r="C66" s="14" t="s">
        <v>219</v>
      </c>
      <c r="D66" s="5" t="s">
        <v>62</v>
      </c>
      <c r="E66" s="5">
        <v>41.7378</v>
      </c>
      <c r="F66" s="5">
        <v>-108.78749999999999</v>
      </c>
      <c r="G66" s="14" t="s">
        <v>152</v>
      </c>
      <c r="H66" s="14" t="s">
        <v>220</v>
      </c>
      <c r="I66" s="50">
        <v>44056.7671990741</v>
      </c>
      <c r="J66" s="50">
        <v>44056.7671990741</v>
      </c>
      <c r="K66" s="5" t="s">
        <v>64</v>
      </c>
      <c r="L66" s="16" t="s">
        <v>32</v>
      </c>
      <c r="M66" s="50">
        <v>44056.475532407399</v>
      </c>
      <c r="N66" s="5">
        <v>8066</v>
      </c>
      <c r="O66" s="16" t="s">
        <v>221</v>
      </c>
      <c r="P66" s="16" t="s">
        <v>222</v>
      </c>
      <c r="Q66" s="21">
        <v>1902.1</v>
      </c>
      <c r="R66" s="21">
        <v>1640.8</v>
      </c>
      <c r="S66" s="5">
        <v>1630.7371449292</v>
      </c>
      <c r="T66" s="54">
        <v>736.80153174363704</v>
      </c>
      <c r="U66" s="53">
        <v>0.54817885026122604</v>
      </c>
      <c r="V66" s="54">
        <v>102.140864958234</v>
      </c>
      <c r="W66" s="5">
        <v>7.96</v>
      </c>
      <c r="X66" s="14">
        <v>0</v>
      </c>
      <c r="Y66" s="58" t="s">
        <v>223</v>
      </c>
    </row>
    <row xmlns:x14ac="http://schemas.microsoft.com/office/spreadsheetml/2009/9/ac" r="67" x14ac:dyDescent="0.25">
      <c r="A67" s="13">
        <v>56</v>
      </c>
      <c r="B67" s="14" t="s">
        <v>285</v>
      </c>
      <c r="C67" s="14" t="s">
        <v>286</v>
      </c>
      <c r="D67" s="5" t="s">
        <v>133</v>
      </c>
      <c r="E67" s="5">
        <v>29.917200000000001</v>
      </c>
      <c r="F67" s="5">
        <v>-96.750600000000006</v>
      </c>
      <c r="G67" s="14" t="s">
        <v>152</v>
      </c>
      <c r="H67" s="14" t="s">
        <v>256</v>
      </c>
      <c r="I67" s="50">
        <v>44023.726180555597</v>
      </c>
      <c r="J67" s="50">
        <v>44023.726180555597</v>
      </c>
      <c r="K67" s="5" t="s">
        <v>55</v>
      </c>
      <c r="L67" s="16" t="s">
        <v>56</v>
      </c>
      <c r="M67" s="50">
        <v>44023.476180555597</v>
      </c>
      <c r="N67" s="5">
        <v>6179</v>
      </c>
      <c r="O67" s="16" t="s">
        <v>257</v>
      </c>
      <c r="P67" s="16" t="s">
        <v>252</v>
      </c>
      <c r="Q67" s="21">
        <v>1793.1</v>
      </c>
      <c r="R67" s="21">
        <v>1824.9</v>
      </c>
      <c r="S67" s="5">
        <v>1638.693155099</v>
      </c>
      <c r="T67" s="54">
        <v>735.76403850078805</v>
      </c>
      <c r="U67" s="53">
        <v>0.551005606991543</v>
      </c>
      <c r="V67" s="54">
        <v>171.29253328026701</v>
      </c>
      <c r="W67" s="5">
        <v>3.67</v>
      </c>
      <c r="X67" s="14">
        <v>1</v>
      </c>
      <c r="Y67" s="58" t="s">
        <v>687</v>
      </c>
    </row>
    <row xmlns:x14ac="http://schemas.microsoft.com/office/spreadsheetml/2009/9/ac" r="68" x14ac:dyDescent="0.25">
      <c r="A68" s="13">
        <v>54</v>
      </c>
      <c r="B68" s="14" t="s">
        <v>382</v>
      </c>
      <c r="C68" s="14" t="s">
        <v>383</v>
      </c>
      <c r="D68" s="5" t="s">
        <v>129</v>
      </c>
      <c r="E68" s="14">
        <v>31.184999999999999</v>
      </c>
      <c r="F68" s="14">
        <v>-96.485299999999995</v>
      </c>
      <c r="G68" s="14" t="s">
        <v>320</v>
      </c>
      <c r="H68" s="14" t="s">
        <v>384</v>
      </c>
      <c r="I68" s="50">
        <v>45154.731520996902</v>
      </c>
      <c r="J68" s="50">
        <v>45154.731520996902</v>
      </c>
      <c r="K68" s="5" t="s">
        <v>55</v>
      </c>
      <c r="L68" s="16" t="s">
        <v>56</v>
      </c>
      <c r="M68" s="50">
        <v>45154.481520996902</v>
      </c>
      <c r="N68" s="5">
        <v>6180</v>
      </c>
      <c r="O68" s="16" t="s">
        <v>385</v>
      </c>
      <c r="P68" s="16" t="s">
        <v>208</v>
      </c>
      <c r="Q68" s="21">
        <v>1820.5</v>
      </c>
      <c r="R68" s="21">
        <v>1806.6</v>
      </c>
      <c r="S68" s="5">
        <v>1644.5943918327</v>
      </c>
      <c r="T68" s="54">
        <v>1702.7820987903301</v>
      </c>
      <c r="U68" s="53">
        <v>3.5381190186830898E-2</v>
      </c>
      <c r="V68" s="54">
        <v>384.53260100235201</v>
      </c>
      <c r="W68" s="5">
        <v>3.01</v>
      </c>
      <c r="X68" s="14">
        <v>1</v>
      </c>
      <c r="Y68" s="58" t="s">
        <v>386</v>
      </c>
    </row>
    <row xmlns:x14ac="http://schemas.microsoft.com/office/spreadsheetml/2009/9/ac" r="69" x14ac:dyDescent="0.25">
      <c r="A69" s="13">
        <v>33</v>
      </c>
      <c r="B69" s="14" t="s">
        <v>470</v>
      </c>
      <c r="C69" s="14" t="s">
        <v>471</v>
      </c>
      <c r="D69" s="5" t="s">
        <v>363</v>
      </c>
      <c r="E69" s="5">
        <v>38.558300000000003</v>
      </c>
      <c r="F69" s="5">
        <v>-90.836100000000002</v>
      </c>
      <c r="G69" s="14" t="s">
        <v>152</v>
      </c>
      <c r="H69" s="14" t="s">
        <v>472</v>
      </c>
      <c r="I69" s="50">
        <v>44574.7175810185</v>
      </c>
      <c r="J69" s="50">
        <v>44574.7175810185</v>
      </c>
      <c r="K69" s="5" t="s">
        <v>365</v>
      </c>
      <c r="L69" s="16" t="s">
        <v>56</v>
      </c>
      <c r="M69" s="50">
        <v>44574.4675810185</v>
      </c>
      <c r="N69" s="5">
        <v>2103</v>
      </c>
      <c r="O69" s="16" t="s">
        <v>473</v>
      </c>
      <c r="P69" s="16" t="s">
        <v>474</v>
      </c>
      <c r="Q69" s="21">
        <v>1841.4</v>
      </c>
      <c r="R69" s="21">
        <v>1849.6</v>
      </c>
      <c r="S69" s="5">
        <v>1672.10174512407</v>
      </c>
      <c r="T69" s="5">
        <v>1432.4398801964001</v>
      </c>
      <c r="U69" s="53">
        <v>0.14332971401203901</v>
      </c>
      <c r="V69" s="5">
        <v>261.346079308291</v>
      </c>
      <c r="W69" s="5">
        <v>5.2</v>
      </c>
      <c r="X69" s="14">
        <v>1</v>
      </c>
      <c r="Y69" s="58" t="s">
        <v>684</v>
      </c>
    </row>
    <row xmlns:x14ac="http://schemas.microsoft.com/office/spreadsheetml/2009/9/ac" r="70" x14ac:dyDescent="0.25">
      <c r="A70" s="13">
        <v>70</v>
      </c>
      <c r="B70" s="14" t="s">
        <v>574</v>
      </c>
      <c r="C70" s="14" t="s">
        <v>575</v>
      </c>
      <c r="D70" s="5" t="s">
        <v>68</v>
      </c>
      <c r="E70" s="14">
        <v>32.259700000000002</v>
      </c>
      <c r="F70" s="14">
        <v>-94.570300000000003</v>
      </c>
      <c r="G70" s="14" t="s">
        <v>152</v>
      </c>
      <c r="H70" s="14" t="s">
        <v>576</v>
      </c>
      <c r="I70" s="50">
        <v>44623.723784722199</v>
      </c>
      <c r="J70" s="50">
        <v>44623.723784722199</v>
      </c>
      <c r="K70" s="5" t="s">
        <v>55</v>
      </c>
      <c r="L70" s="16" t="s">
        <v>56</v>
      </c>
      <c r="M70" s="50">
        <v>44623.473784722199</v>
      </c>
      <c r="N70" s="5">
        <v>6146</v>
      </c>
      <c r="O70" s="16" t="s">
        <v>577</v>
      </c>
      <c r="P70" s="16" t="s">
        <v>578</v>
      </c>
      <c r="Q70" s="21">
        <v>1866.9</v>
      </c>
      <c r="R70" s="21">
        <v>1838.5</v>
      </c>
      <c r="S70" s="5">
        <v>1684.17637401347</v>
      </c>
      <c r="T70" s="5">
        <v>638.90335476169196</v>
      </c>
      <c r="U70" s="53">
        <v>0.62064344054467602</v>
      </c>
      <c r="V70" s="5">
        <v>327.309887581449</v>
      </c>
      <c r="W70" s="5">
        <v>1.26</v>
      </c>
      <c r="X70" s="14">
        <v>0</v>
      </c>
      <c r="Y70" s="58" t="s">
        <v>579</v>
      </c>
    </row>
    <row xmlns:x14ac="http://schemas.microsoft.com/office/spreadsheetml/2009/9/ac" r="71" x14ac:dyDescent="0.25">
      <c r="A71" s="13">
        <v>49</v>
      </c>
      <c r="B71" s="14" t="s">
        <v>254</v>
      </c>
      <c r="C71" s="14" t="s">
        <v>255</v>
      </c>
      <c r="D71" s="5" t="s">
        <v>129</v>
      </c>
      <c r="E71" s="5">
        <v>31.184999999999999</v>
      </c>
      <c r="F71" s="5">
        <v>-96.485299999999995</v>
      </c>
      <c r="G71" s="14" t="s">
        <v>152</v>
      </c>
      <c r="H71" s="14" t="s">
        <v>256</v>
      </c>
      <c r="I71" s="50">
        <v>44023.725914351897</v>
      </c>
      <c r="J71" s="50">
        <v>44023.725914351897</v>
      </c>
      <c r="K71" s="5" t="s">
        <v>55</v>
      </c>
      <c r="L71" s="16" t="s">
        <v>56</v>
      </c>
      <c r="M71" s="50">
        <v>44023.475914351897</v>
      </c>
      <c r="N71" s="5">
        <v>6180</v>
      </c>
      <c r="O71" s="16" t="s">
        <v>257</v>
      </c>
      <c r="P71" s="16" t="s">
        <v>252</v>
      </c>
      <c r="Q71" s="21">
        <v>1869.6</v>
      </c>
      <c r="R71" s="21">
        <v>1875.6</v>
      </c>
      <c r="S71" s="5">
        <v>1698.340551754</v>
      </c>
      <c r="T71" s="54">
        <v>1269.5944496899699</v>
      </c>
      <c r="U71" s="53">
        <v>0.25245001753107099</v>
      </c>
      <c r="V71" s="54">
        <v>270.40764347467598</v>
      </c>
      <c r="W71" s="5">
        <v>3.89</v>
      </c>
      <c r="X71" s="14">
        <v>1</v>
      </c>
      <c r="Y71" s="58" t="s">
        <v>258</v>
      </c>
    </row>
    <row xmlns:x14ac="http://schemas.microsoft.com/office/spreadsheetml/2009/9/ac" r="72" x14ac:dyDescent="0.25">
      <c r="A72" s="13">
        <v>71</v>
      </c>
      <c r="B72" s="14" t="s">
        <v>248</v>
      </c>
      <c r="C72" s="14" t="s">
        <v>249</v>
      </c>
      <c r="D72" s="5" t="s">
        <v>129</v>
      </c>
      <c r="E72" s="5">
        <v>31.184999999999999</v>
      </c>
      <c r="F72" s="5">
        <v>-96.485299999999995</v>
      </c>
      <c r="G72" s="14" t="s">
        <v>152</v>
      </c>
      <c r="H72" s="14" t="s">
        <v>250</v>
      </c>
      <c r="I72" s="50">
        <v>44110.726134259297</v>
      </c>
      <c r="J72" s="50">
        <v>44110.726134259297</v>
      </c>
      <c r="K72" s="5" t="s">
        <v>55</v>
      </c>
      <c r="L72" s="16" t="s">
        <v>56</v>
      </c>
      <c r="M72" s="50">
        <v>44110.476134259297</v>
      </c>
      <c r="N72" s="5">
        <v>6180</v>
      </c>
      <c r="O72" s="16" t="s">
        <v>251</v>
      </c>
      <c r="P72" s="16" t="s">
        <v>252</v>
      </c>
      <c r="Q72" s="21">
        <v>1874.4</v>
      </c>
      <c r="R72" s="21">
        <v>1879.2</v>
      </c>
      <c r="S72" s="5">
        <v>1702.2414461359999</v>
      </c>
      <c r="T72" s="5">
        <v>588.80661166495304</v>
      </c>
      <c r="U72" s="53">
        <v>0.65409923897604905</v>
      </c>
      <c r="V72" s="5">
        <v>181.639588769391</v>
      </c>
      <c r="W72" s="5">
        <v>2.64</v>
      </c>
      <c r="X72" s="14">
        <v>0</v>
      </c>
      <c r="Y72" s="56"/>
    </row>
    <row xmlns:x14ac="http://schemas.microsoft.com/office/spreadsheetml/2009/9/ac" r="73" x14ac:dyDescent="0.25">
      <c r="A73" s="13">
        <v>14</v>
      </c>
      <c r="B73" s="14" t="s">
        <v>334</v>
      </c>
      <c r="C73" s="14" t="s">
        <v>335</v>
      </c>
      <c r="D73" s="5" t="s">
        <v>336</v>
      </c>
      <c r="E73" s="5">
        <v>39.384399999999999</v>
      </c>
      <c r="F73" s="5">
        <v>-80.332499999999996</v>
      </c>
      <c r="G73" s="14" t="s">
        <v>320</v>
      </c>
      <c r="H73" s="14" t="s">
        <v>337</v>
      </c>
      <c r="I73" s="50">
        <v>44733.683845671301</v>
      </c>
      <c r="J73" s="50">
        <v>44733.683845671301</v>
      </c>
      <c r="K73" s="5" t="s">
        <v>338</v>
      </c>
      <c r="L73" s="16" t="s">
        <v>40</v>
      </c>
      <c r="M73" s="50">
        <v>44733.475512338002</v>
      </c>
      <c r="N73" s="5">
        <v>3944</v>
      </c>
      <c r="O73" s="16" t="s">
        <v>339</v>
      </c>
      <c r="P73" s="16" t="s">
        <v>222</v>
      </c>
      <c r="Q73" s="21">
        <v>1900.6</v>
      </c>
      <c r="R73" s="21">
        <v>2008.4</v>
      </c>
      <c r="S73" s="5">
        <v>1763.3131228328</v>
      </c>
      <c r="T73" s="54">
        <v>1365.0190243253901</v>
      </c>
      <c r="U73" s="53">
        <v>0.22587825914182399</v>
      </c>
      <c r="V73" s="54">
        <v>289.33499760976798</v>
      </c>
      <c r="W73" s="5">
        <v>3.58</v>
      </c>
      <c r="X73" s="14">
        <v>1</v>
      </c>
      <c r="Y73" s="58" t="s">
        <v>340</v>
      </c>
    </row>
    <row xmlns:x14ac="http://schemas.microsoft.com/office/spreadsheetml/2009/9/ac" r="74" x14ac:dyDescent="0.25">
      <c r="A74" s="13">
        <v>39</v>
      </c>
      <c r="B74" s="14" t="s">
        <v>619</v>
      </c>
      <c r="C74" s="14" t="s">
        <v>620</v>
      </c>
      <c r="D74" s="5" t="s">
        <v>231</v>
      </c>
      <c r="E74" s="5">
        <v>42.110300000000002</v>
      </c>
      <c r="F74" s="5">
        <v>-104.8828</v>
      </c>
      <c r="G74" s="14" t="s">
        <v>76</v>
      </c>
      <c r="H74" s="14" t="s">
        <v>621</v>
      </c>
      <c r="I74" s="50">
        <v>45168.0868402778</v>
      </c>
      <c r="J74" s="50">
        <v>45167.753506944398</v>
      </c>
      <c r="K74" s="5" t="s">
        <v>64</v>
      </c>
      <c r="L74" s="16" t="s">
        <v>32</v>
      </c>
      <c r="M74" s="50">
        <v>45167.4618402778</v>
      </c>
      <c r="N74" s="5">
        <v>6204</v>
      </c>
      <c r="O74" s="16" t="s">
        <v>622</v>
      </c>
      <c r="P74" s="16" t="s">
        <v>91</v>
      </c>
      <c r="Q74" s="21">
        <v>2053.8000000000002</v>
      </c>
      <c r="R74" s="21">
        <v>2054.1</v>
      </c>
      <c r="S74" s="5">
        <v>1863.1986986305001</v>
      </c>
      <c r="T74" s="54">
        <v>628.22221582046302</v>
      </c>
      <c r="U74" s="53">
        <v>0.66282596897356005</v>
      </c>
      <c r="V74" s="54">
        <v>162.03050161448701</v>
      </c>
      <c r="W74" s="5">
        <v>3.31</v>
      </c>
      <c r="X74" s="14">
        <v>1</v>
      </c>
      <c r="Y74" s="58" t="s">
        <v>676</v>
      </c>
    </row>
    <row xmlns:x14ac="http://schemas.microsoft.com/office/spreadsheetml/2009/9/ac" r="75" x14ac:dyDescent="0.25">
      <c r="A75" s="13">
        <v>36</v>
      </c>
      <c r="B75" s="14" t="s">
        <v>550</v>
      </c>
      <c r="C75" s="14" t="s">
        <v>551</v>
      </c>
      <c r="D75" s="5" t="s">
        <v>363</v>
      </c>
      <c r="E75" s="5">
        <v>38.558300000000003</v>
      </c>
      <c r="F75" s="5">
        <v>-90.836100000000002</v>
      </c>
      <c r="G75" s="14" t="s">
        <v>320</v>
      </c>
      <c r="H75" s="14" t="s">
        <v>552</v>
      </c>
      <c r="I75" s="50">
        <v>45221.7206478269</v>
      </c>
      <c r="J75" s="50">
        <v>45221.7206478269</v>
      </c>
      <c r="K75" s="5" t="s">
        <v>365</v>
      </c>
      <c r="L75" s="16" t="s">
        <v>56</v>
      </c>
      <c r="M75" s="50">
        <v>45221.4706478269</v>
      </c>
      <c r="N75" s="5">
        <v>2103</v>
      </c>
      <c r="O75" s="16" t="s">
        <v>553</v>
      </c>
      <c r="P75" s="16" t="s">
        <v>130</v>
      </c>
      <c r="Q75" s="21">
        <v>2197.6999999999998</v>
      </c>
      <c r="R75" s="21">
        <v>2194</v>
      </c>
      <c r="S75" s="5">
        <v>1992.7688710955699</v>
      </c>
      <c r="T75" s="5">
        <v>1270.9666581778599</v>
      </c>
      <c r="U75" s="53">
        <v>0.36221070259938398</v>
      </c>
      <c r="V75" s="5">
        <v>357.08366120426399</v>
      </c>
      <c r="W75" s="5">
        <v>2.2400000000000002</v>
      </c>
      <c r="X75" s="14">
        <v>1</v>
      </c>
      <c r="Y75" s="56"/>
    </row>
    <row xmlns:x14ac="http://schemas.microsoft.com/office/spreadsheetml/2009/9/ac" r="76" x14ac:dyDescent="0.25">
      <c r="A76" s="13">
        <v>43</v>
      </c>
      <c r="B76" s="14" t="s">
        <v>612</v>
      </c>
      <c r="C76" s="14" t="s">
        <v>613</v>
      </c>
      <c r="D76" s="5" t="s">
        <v>68</v>
      </c>
      <c r="E76" s="14">
        <v>32.259700000000002</v>
      </c>
      <c r="F76" s="14">
        <v>-94.570300000000003</v>
      </c>
      <c r="G76" s="14" t="s">
        <v>320</v>
      </c>
      <c r="H76" s="14" t="s">
        <v>614</v>
      </c>
      <c r="I76" s="50">
        <v>44775.720485155703</v>
      </c>
      <c r="J76" s="50">
        <v>44775.720485155703</v>
      </c>
      <c r="K76" s="5" t="s">
        <v>55</v>
      </c>
      <c r="L76" s="16" t="s">
        <v>56</v>
      </c>
      <c r="M76" s="50">
        <v>44775.470485155703</v>
      </c>
      <c r="N76" s="5">
        <v>6146</v>
      </c>
      <c r="O76" s="16" t="s">
        <v>615</v>
      </c>
      <c r="P76" s="16" t="s">
        <v>130</v>
      </c>
      <c r="Q76" s="21">
        <v>2263.6</v>
      </c>
      <c r="R76" s="21">
        <v>2623.6</v>
      </c>
      <c r="S76" s="5">
        <v>2146.036220944</v>
      </c>
      <c r="T76" s="54">
        <v>1136.11326180834</v>
      </c>
      <c r="U76" s="53">
        <v>0.47059921416024098</v>
      </c>
      <c r="V76" s="54">
        <v>261.92777832320201</v>
      </c>
      <c r="W76" s="5">
        <v>4.3099999999999996</v>
      </c>
      <c r="X76" s="14">
        <v>1</v>
      </c>
      <c r="Y76" s="58" t="s">
        <v>686</v>
      </c>
    </row>
    <row xmlns:x14ac="http://schemas.microsoft.com/office/spreadsheetml/2009/9/ac" r="77" x14ac:dyDescent="0.25">
      <c r="A77" s="13">
        <v>64</v>
      </c>
      <c r="B77" s="14" t="s">
        <v>406</v>
      </c>
      <c r="C77" s="14" t="s">
        <v>407</v>
      </c>
      <c r="D77" s="5" t="s">
        <v>307</v>
      </c>
      <c r="E77" s="5">
        <v>45.379199999999997</v>
      </c>
      <c r="F77" s="5">
        <v>-93.895799999999994</v>
      </c>
      <c r="G77" s="14" t="s">
        <v>320</v>
      </c>
      <c r="H77" s="14" t="s">
        <v>408</v>
      </c>
      <c r="I77" s="50">
        <v>44763.727737986999</v>
      </c>
      <c r="J77" s="50">
        <v>44763.727737986999</v>
      </c>
      <c r="K77" s="5" t="s">
        <v>309</v>
      </c>
      <c r="L77" s="16" t="s">
        <v>56</v>
      </c>
      <c r="M77" s="50">
        <v>44763.477737986999</v>
      </c>
      <c r="N77" s="5">
        <v>6090</v>
      </c>
      <c r="O77" s="16" t="s">
        <v>409</v>
      </c>
      <c r="P77" s="16" t="s">
        <v>263</v>
      </c>
      <c r="Q77" s="21">
        <v>2400.9</v>
      </c>
      <c r="R77" s="21">
        <v>2419.9</v>
      </c>
      <c r="S77" s="5">
        <v>2185.8162717929999</v>
      </c>
      <c r="T77" s="5">
        <v>1999.8004721654399</v>
      </c>
      <c r="U77" s="53">
        <v>8.5101296951630503E-2</v>
      </c>
      <c r="V77" s="5">
        <v>311.60615572407602</v>
      </c>
      <c r="W77" s="5">
        <v>7.43</v>
      </c>
      <c r="X77" s="14">
        <v>1</v>
      </c>
      <c r="Y77" s="56"/>
    </row>
    <row xmlns:x14ac="http://schemas.microsoft.com/office/spreadsheetml/2009/9/ac" r="78" x14ac:dyDescent="0.25">
      <c r="A78" s="13">
        <v>34</v>
      </c>
      <c r="B78" s="14" t="s">
        <v>602</v>
      </c>
      <c r="C78" s="14" t="s">
        <v>603</v>
      </c>
      <c r="D78" s="5" t="s">
        <v>363</v>
      </c>
      <c r="E78" s="5">
        <v>38.558300000000003</v>
      </c>
      <c r="F78" s="5">
        <v>-90.836100000000002</v>
      </c>
      <c r="G78" s="14" t="s">
        <v>152</v>
      </c>
      <c r="H78" s="14" t="s">
        <v>604</v>
      </c>
      <c r="I78" s="50">
        <v>45014.713842592602</v>
      </c>
      <c r="J78" s="50">
        <v>45014.713842592602</v>
      </c>
      <c r="K78" s="5" t="s">
        <v>365</v>
      </c>
      <c r="L78" s="16" t="s">
        <v>56</v>
      </c>
      <c r="M78" s="50">
        <v>45014.463842592602</v>
      </c>
      <c r="N78" s="5">
        <v>2103</v>
      </c>
      <c r="O78" s="16" t="s">
        <v>605</v>
      </c>
      <c r="P78" s="16" t="s">
        <v>557</v>
      </c>
      <c r="Q78" s="21">
        <v>2464.5</v>
      </c>
      <c r="R78" s="21">
        <v>2453.1999999999998</v>
      </c>
      <c r="S78" s="5">
        <v>2234.5608198477698</v>
      </c>
      <c r="T78" s="54">
        <v>1500.5049277016701</v>
      </c>
      <c r="U78" s="53">
        <v>0.328501191655237</v>
      </c>
      <c r="V78" s="54">
        <v>401.42024030010202</v>
      </c>
      <c r="W78" s="5">
        <v>2.34</v>
      </c>
      <c r="X78" s="14">
        <v>1</v>
      </c>
      <c r="Y78" s="58" t="s">
        <v>680</v>
      </c>
    </row>
    <row xmlns:x14ac="http://schemas.microsoft.com/office/spreadsheetml/2009/9/ac" r="79" x14ac:dyDescent="0.25">
      <c r="A79" s="13">
        <v>35</v>
      </c>
      <c r="B79" s="14" t="s">
        <v>361</v>
      </c>
      <c r="C79" s="14" t="s">
        <v>362</v>
      </c>
      <c r="D79" s="5" t="s">
        <v>363</v>
      </c>
      <c r="E79" s="14">
        <v>38.558300000000003</v>
      </c>
      <c r="F79" s="14">
        <v>-90.836100000000002</v>
      </c>
      <c r="G79" s="14" t="s">
        <v>320</v>
      </c>
      <c r="H79" s="14" t="s">
        <v>364</v>
      </c>
      <c r="I79" s="50">
        <v>45111.719464238296</v>
      </c>
      <c r="J79" s="50">
        <v>45111.719464238296</v>
      </c>
      <c r="K79" s="5" t="s">
        <v>365</v>
      </c>
      <c r="L79" s="16" t="s">
        <v>56</v>
      </c>
      <c r="M79" s="50">
        <v>45111.469464238296</v>
      </c>
      <c r="N79" s="5">
        <v>2103</v>
      </c>
      <c r="O79" s="16" t="s">
        <v>366</v>
      </c>
      <c r="P79" s="16" t="s">
        <v>367</v>
      </c>
      <c r="Q79" s="21">
        <v>2560.6999999999998</v>
      </c>
      <c r="R79" s="21">
        <v>2558.1</v>
      </c>
      <c r="S79" s="5">
        <v>2322.3989822982699</v>
      </c>
      <c r="T79" s="54">
        <v>2110.5205541806099</v>
      </c>
      <c r="U79" s="53">
        <v>9.1232570171031604E-2</v>
      </c>
      <c r="V79" s="54">
        <v>502.360977799453</v>
      </c>
      <c r="W79" s="5">
        <v>2.91</v>
      </c>
      <c r="X79" s="14">
        <v>1</v>
      </c>
      <c r="Y79" s="58" t="s">
        <v>368</v>
      </c>
    </row>
    <row xmlns:x14ac="http://schemas.microsoft.com/office/spreadsheetml/2009/9/ac" r="80" x14ac:dyDescent="0.25">
      <c r="A80" s="13">
        <v>44</v>
      </c>
      <c r="B80" s="14" t="s">
        <v>373</v>
      </c>
      <c r="C80" s="14" t="s">
        <v>374</v>
      </c>
      <c r="D80" s="14" t="s">
        <v>68</v>
      </c>
      <c r="E80" s="14">
        <v>32.259700000000002</v>
      </c>
      <c r="F80" s="14">
        <v>-94.570300000000003</v>
      </c>
      <c r="G80" s="14" t="s">
        <v>320</v>
      </c>
      <c r="H80" s="14" t="s">
        <v>375</v>
      </c>
      <c r="I80" s="50">
        <v>44885.722747714601</v>
      </c>
      <c r="J80" s="50">
        <v>44885.722747714601</v>
      </c>
      <c r="K80" s="5" t="s">
        <v>55</v>
      </c>
      <c r="L80" s="14" t="s">
        <v>56</v>
      </c>
      <c r="M80" s="50">
        <v>44885.472747714601</v>
      </c>
      <c r="N80" s="14">
        <v>6146</v>
      </c>
      <c r="O80" s="14" t="s">
        <v>376</v>
      </c>
      <c r="P80" s="16" t="s">
        <v>108</v>
      </c>
      <c r="Q80" s="14">
        <v>2635.2</v>
      </c>
      <c r="R80" s="14">
        <v>2664.4</v>
      </c>
      <c r="S80" s="5">
        <v>2399.44315831733</v>
      </c>
      <c r="T80" s="54">
        <v>1345.61206871422</v>
      </c>
      <c r="U80" s="53">
        <v>0.43919818894236101</v>
      </c>
      <c r="V80" s="54">
        <v>310.72550999916598</v>
      </c>
      <c r="W80" s="5">
        <v>3.13</v>
      </c>
      <c r="X80" s="14">
        <v>1</v>
      </c>
      <c r="Y80" s="58" t="s">
        <v>377</v>
      </c>
    </row>
    <row xmlns:x14ac="http://schemas.microsoft.com/office/spreadsheetml/2009/9/ac" r="81" x14ac:dyDescent="0.25">
      <c r="A81" s="13">
        <v>45</v>
      </c>
      <c r="B81" s="14" t="s">
        <v>66</v>
      </c>
      <c r="C81" s="14" t="s">
        <v>67</v>
      </c>
      <c r="D81" s="5" t="s">
        <v>68</v>
      </c>
      <c r="E81" s="5">
        <v>32.259700000000002</v>
      </c>
      <c r="F81" s="5">
        <v>-94.570300000000003</v>
      </c>
      <c r="G81" s="14" t="s">
        <v>46</v>
      </c>
      <c r="H81" s="14" t="s">
        <v>69</v>
      </c>
      <c r="I81" s="50">
        <v>45177.807373213298</v>
      </c>
      <c r="J81" s="50">
        <v>45177.807373213298</v>
      </c>
      <c r="K81" s="5" t="s">
        <v>55</v>
      </c>
      <c r="L81" s="16" t="s">
        <v>56</v>
      </c>
      <c r="M81" s="50">
        <v>45177.557373213298</v>
      </c>
      <c r="N81" s="5">
        <v>6146</v>
      </c>
      <c r="O81" s="16" t="s">
        <v>70</v>
      </c>
      <c r="P81" s="16" t="s">
        <v>71</v>
      </c>
      <c r="Q81" s="21">
        <v>2712.1</v>
      </c>
      <c r="R81" s="21">
        <v>2709.3</v>
      </c>
      <c r="S81" s="5">
        <v>2459.4443570209301</v>
      </c>
      <c r="T81" s="54">
        <v>1262.07938328369</v>
      </c>
      <c r="U81" s="53">
        <v>0.486843693096427</v>
      </c>
      <c r="V81" s="54">
        <v>326.33896461959199</v>
      </c>
      <c r="W81" s="5">
        <v>2.5499999999999998</v>
      </c>
      <c r="X81" s="14">
        <v>1</v>
      </c>
      <c r="Y81" s="58" t="s">
        <v>72</v>
      </c>
    </row>
  </sheetData>
  <autoFilter ref="A1:Y81">
    <sortState ref="A2:Y81">
      <sortCondition ref="S1:S81"/>
    </sortState>
  </autoFilter>
  <phoneticPr fontId="10" type="noConversion"/>
  <conditionalFormatting sqref="G2:G81">
    <cfRule type="cellIs" dxfId="37" priority="54" operator="equal">
      <formula>"ZY1E"</formula>
    </cfRule>
    <cfRule type="containsText" dxfId="36" priority="55" operator="containsText" text="GF5">
      <formula>NOT(ISERROR(SEARCH("GF5",G2)))</formula>
    </cfRule>
    <cfRule type="containsText" dxfId="35" priority="57" operator="containsText" text="GF5B">
      <formula>NOT(ISERROR(SEARCH("GF5B",G2)))</formula>
    </cfRule>
    <cfRule type="cellIs" dxfId="34" priority="58" operator="equal">
      <formula>"ZY1F"</formula>
    </cfRule>
    <cfRule type="containsText" dxfId="33" priority="59" operator="containsText" text="GF5A">
      <formula>NOT(ISERROR(SEARCH("GF5A",G2)))</formula>
    </cfRule>
  </conditionalFormatting>
  <conditionalFormatting sqref="S2:W81">
    <cfRule type="cellIs" dxfId="32" priority="56" operator="greaterThan">
      <formula>1000</formula>
    </cfRule>
  </conditionalFormatting>
  <conditionalFormatting sqref="X2:X81">
    <cfRule type="cellIs" dxfId="31" priority="46" operator="equal">
      <formula>-1</formula>
    </cfRule>
    <cfRule type="cellIs" dxfId="30" priority="47" operator="equal">
      <formula>1</formula>
    </cfRule>
    <cfRule type="cellIs" dxfId="29" priority="48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109"/>
  <sheetViews>
    <sheetView topLeftCell="C1" zoomScale="70" zoomScaleNormal="70" workbookViewId="0">
      <pane ySplit="1" topLeftCell="A2" activePane="bottomLeft" state="frozen"/>
      <selection pane="bottomLeft" activeCell="S1" sqref="S1"/>
    </sheetView>
  </sheetViews>
  <sheetFormatPr xmlns:x14ac="http://schemas.microsoft.com/office/spreadsheetml/2009/9/ac" defaultColWidth="9" defaultRowHeight="15" x14ac:dyDescent="0.25"/>
  <cols>
    <col min="1" max="1" width="5.140625" customWidth="true"/>
    <col min="2" max="2" width="55.140625" customWidth="true"/>
    <col min="3" max="3" width="36.5703125" customWidth="true"/>
    <col min="4" max="4" width="27.5703125" customWidth="true"/>
    <col min="5" max="5" width="9.7109375" customWidth="true"/>
    <col min="6" max="6" width="11.42578125" customWidth="true"/>
    <col min="7" max="7" width="7.5703125" customWidth="true"/>
    <col min="8" max="8" width="9.140625" customWidth="true"/>
    <col min="9" max="10" width="15.28515625" style="45" customWidth="true"/>
    <col min="11" max="11" width="5.42578125" customWidth="true"/>
    <col min="12" max="12" width="5.28515625" customWidth="true"/>
    <col min="13" max="13" width="17.85546875" customWidth="true"/>
    <col min="14" max="14" width="9.140625" customWidth="true"/>
    <col min="15" max="15" width="10.85546875" customWidth="true"/>
    <col min="16" max="16" width="5.7109375" customWidth="true"/>
    <col min="17" max="18" width="8.5703125" style="8" customWidth="true"/>
    <col min="19" max="19" width="11.85546875" style="9" customWidth="true"/>
    <col min="20" max="20" width="11.7109375" style="9" customWidth="true"/>
    <col min="21" max="21" width="9.42578125" style="9" customWidth="true"/>
    <col min="22" max="22" width="11.7109375" style="9" customWidth="true"/>
    <col min="23" max="23" width="5.7109375" style="9" customWidth="true"/>
    <col min="24" max="24" width="5.42578125" style="9" customWidth="true"/>
    <col min="25" max="25" width="91.7109375" customWidth="true"/>
    <col min="26" max="35" width="8.85546875" customWidth="true"/>
  </cols>
  <sheetData>
    <row xmlns:x14ac="http://schemas.microsoft.com/office/spreadsheetml/2009/9/ac" r="1" ht="18" customHeight="true" x14ac:dyDescent="0.25">
      <c r="A1" s="46" t="s">
        <v>0</v>
      </c>
      <c r="B1" s="47" t="s">
        <v>1</v>
      </c>
      <c r="C1" s="47" t="s">
        <v>2</v>
      </c>
      <c r="D1" s="48" t="s">
        <v>3</v>
      </c>
      <c r="E1" s="48" t="s">
        <v>4</v>
      </c>
      <c r="F1" s="48" t="s">
        <v>5</v>
      </c>
      <c r="G1" s="47" t="s">
        <v>6</v>
      </c>
      <c r="H1" s="47" t="s">
        <v>7</v>
      </c>
      <c r="I1" s="49" t="s">
        <v>8</v>
      </c>
      <c r="J1" s="49" t="s">
        <v>9</v>
      </c>
      <c r="K1" s="48" t="s">
        <v>10</v>
      </c>
      <c r="L1" s="47" t="s">
        <v>11</v>
      </c>
      <c r="M1" s="47" t="s">
        <v>12</v>
      </c>
      <c r="N1" s="48" t="s">
        <v>13</v>
      </c>
      <c r="O1" s="47" t="s">
        <v>14</v>
      </c>
      <c r="P1" s="47" t="s">
        <v>15</v>
      </c>
      <c r="Q1" s="47" t="s">
        <v>16</v>
      </c>
      <c r="R1" s="47" t="s">
        <v>17</v>
      </c>
      <c r="S1" s="51" t="s">
        <v>18</v>
      </c>
      <c r="T1" s="52" t="s">
        <v>19</v>
      </c>
      <c r="U1" s="52" t="s">
        <v>20</v>
      </c>
      <c r="V1" s="52" t="s">
        <v>21</v>
      </c>
      <c r="W1" s="52" t="s">
        <v>22</v>
      </c>
      <c r="X1" s="52" t="s">
        <v>24</v>
      </c>
      <c r="Y1" s="55" t="s">
        <v>25</v>
      </c>
    </row>
    <row xmlns:x14ac="http://schemas.microsoft.com/office/spreadsheetml/2009/9/ac" r="2" x14ac:dyDescent="0.25">
      <c r="A2" s="13">
        <v>1</v>
      </c>
      <c r="B2" s="14" t="s">
        <v>485</v>
      </c>
      <c r="C2" s="14" t="s">
        <v>486</v>
      </c>
      <c r="D2" s="5" t="s">
        <v>75</v>
      </c>
      <c r="E2" s="14">
        <v>47.371400000000001</v>
      </c>
      <c r="F2" s="14">
        <v>-101.8344</v>
      </c>
      <c r="G2" s="14" t="s">
        <v>152</v>
      </c>
      <c r="H2" s="14" t="s">
        <v>487</v>
      </c>
      <c r="I2" s="50">
        <v>44158.754143518498</v>
      </c>
      <c r="J2" s="50">
        <v>44158.754143518498</v>
      </c>
      <c r="K2" s="5" t="s">
        <v>78</v>
      </c>
      <c r="L2" s="16" t="s">
        <v>56</v>
      </c>
      <c r="M2" s="50">
        <v>44158.504143518498</v>
      </c>
      <c r="N2" s="5">
        <v>6469</v>
      </c>
      <c r="O2" s="16" t="s">
        <v>488</v>
      </c>
      <c r="P2" s="16" t="s">
        <v>489</v>
      </c>
      <c r="Q2" s="21">
        <v>372.7</v>
      </c>
      <c r="R2" s="21">
        <v>365.9</v>
      </c>
      <c r="S2" s="5">
        <v>337.59368124533302</v>
      </c>
      <c r="T2" s="5">
        <v>365.36191411640601</v>
      </c>
      <c r="U2" s="53">
        <v>8.2253414129789801E-2</v>
      </c>
      <c r="V2" s="5">
        <v>83.404525511716699</v>
      </c>
      <c r="W2" s="5">
        <v>10.57</v>
      </c>
      <c r="X2" s="14">
        <v>1</v>
      </c>
      <c r="Y2" s="56"/>
    </row>
    <row xmlns:x14ac="http://schemas.microsoft.com/office/spreadsheetml/2009/9/ac" r="3" x14ac:dyDescent="0.25">
      <c r="A3" s="13">
        <v>102</v>
      </c>
      <c r="B3" s="14" t="s">
        <v>520</v>
      </c>
      <c r="C3" s="14" t="s">
        <v>521</v>
      </c>
      <c r="D3" s="5" t="s">
        <v>136</v>
      </c>
      <c r="E3" s="5">
        <v>37.151699999999998</v>
      </c>
      <c r="F3" s="5">
        <v>-88.775000000000006</v>
      </c>
      <c r="G3" s="14" t="s">
        <v>152</v>
      </c>
      <c r="H3" s="14" t="s">
        <v>522</v>
      </c>
      <c r="I3" s="50">
        <v>44186.710462962998</v>
      </c>
      <c r="J3" s="50">
        <v>44186.710462962998</v>
      </c>
      <c r="K3" s="5" t="s">
        <v>39</v>
      </c>
      <c r="L3" s="16" t="s">
        <v>56</v>
      </c>
      <c r="M3" s="50">
        <v>44186.460462962998</v>
      </c>
      <c r="N3" s="5">
        <v>1379</v>
      </c>
      <c r="O3" s="16" t="s">
        <v>523</v>
      </c>
      <c r="P3" s="16" t="s">
        <v>304</v>
      </c>
      <c r="Q3" s="21">
        <v>386.9</v>
      </c>
      <c r="R3" s="21">
        <v>386.59899999999999</v>
      </c>
      <c r="S3" s="5">
        <v>350.97612277566299</v>
      </c>
      <c r="T3" s="5">
        <v>1157.4090630194901</v>
      </c>
      <c r="U3" s="53">
        <v>2.2976860473191798</v>
      </c>
      <c r="V3" s="5">
        <v>171.02912789950699</v>
      </c>
      <c r="W3" s="5">
        <v>8.59</v>
      </c>
      <c r="X3" s="14">
        <v>-1</v>
      </c>
      <c r="Y3" s="58" t="s">
        <v>188</v>
      </c>
    </row>
    <row xmlns:x14ac="http://schemas.microsoft.com/office/spreadsheetml/2009/9/ac" r="4" x14ac:dyDescent="0.25">
      <c r="A4" s="13">
        <v>31</v>
      </c>
      <c r="B4" s="14" t="s">
        <v>507</v>
      </c>
      <c r="C4" s="14" t="s">
        <v>508</v>
      </c>
      <c r="D4" s="14" t="s">
        <v>115</v>
      </c>
      <c r="E4" s="14">
        <v>38.347189</v>
      </c>
      <c r="F4" s="14">
        <v>-94.646705900000001</v>
      </c>
      <c r="G4" s="14" t="s">
        <v>152</v>
      </c>
      <c r="H4" s="14" t="s">
        <v>281</v>
      </c>
      <c r="I4" s="50">
        <v>44536.727118055598</v>
      </c>
      <c r="J4" s="50">
        <v>44536.727118055598</v>
      </c>
      <c r="K4" s="5" t="s">
        <v>117</v>
      </c>
      <c r="L4" s="14" t="s">
        <v>56</v>
      </c>
      <c r="M4" s="50">
        <v>44536.477118055598</v>
      </c>
      <c r="N4" s="14">
        <v>1241</v>
      </c>
      <c r="O4" s="14" t="s">
        <v>282</v>
      </c>
      <c r="P4" s="16" t="s">
        <v>263</v>
      </c>
      <c r="Q4" s="14">
        <v>365.5</v>
      </c>
      <c r="R4" s="14">
        <v>442.9</v>
      </c>
      <c r="S4" s="5">
        <v>363.17326696420002</v>
      </c>
      <c r="T4" s="5">
        <v>419.19865144350899</v>
      </c>
      <c r="U4" s="53">
        <v>0.15426626785509601</v>
      </c>
      <c r="V4" s="5">
        <v>98.170279075748795</v>
      </c>
      <c r="W4" s="5">
        <v>6.31</v>
      </c>
      <c r="X4" s="14">
        <v>1</v>
      </c>
      <c r="Y4" s="56"/>
    </row>
    <row xmlns:x14ac="http://schemas.microsoft.com/office/spreadsheetml/2009/9/ac" r="5" x14ac:dyDescent="0.25">
      <c r="A5" s="13">
        <v>61</v>
      </c>
      <c r="B5" s="14" t="s">
        <v>300</v>
      </c>
      <c r="C5" s="14" t="s">
        <v>301</v>
      </c>
      <c r="D5" s="5" t="s">
        <v>136</v>
      </c>
      <c r="E5" s="5">
        <v>37.151699999999998</v>
      </c>
      <c r="F5" s="5">
        <v>-88.775000000000006</v>
      </c>
      <c r="G5" s="14" t="s">
        <v>152</v>
      </c>
      <c r="H5" s="14" t="s">
        <v>302</v>
      </c>
      <c r="I5" s="50">
        <v>44528.711099537002</v>
      </c>
      <c r="J5" s="50">
        <v>44528.711099537002</v>
      </c>
      <c r="K5" s="5" t="s">
        <v>39</v>
      </c>
      <c r="L5" s="16" t="s">
        <v>56</v>
      </c>
      <c r="M5" s="50">
        <v>44528.461099537002</v>
      </c>
      <c r="N5" s="5">
        <v>1379</v>
      </c>
      <c r="O5" s="16" t="s">
        <v>303</v>
      </c>
      <c r="P5" s="16" t="s">
        <v>304</v>
      </c>
      <c r="Q5" s="21">
        <v>406.4</v>
      </c>
      <c r="R5" s="21">
        <v>406.4</v>
      </c>
      <c r="S5" s="5">
        <v>368.679878336</v>
      </c>
      <c r="T5" s="5">
        <v>388.65727952332901</v>
      </c>
      <c r="U5" s="53">
        <v>5.4186307312172902E-2</v>
      </c>
      <c r="V5" s="5">
        <v>100.768685851615</v>
      </c>
      <c r="W5" s="5">
        <v>4.2</v>
      </c>
      <c r="X5" s="14">
        <v>1</v>
      </c>
      <c r="Y5" s="58" t="s">
        <v>92</v>
      </c>
    </row>
    <row xmlns:x14ac="http://schemas.microsoft.com/office/spreadsheetml/2009/9/ac" r="6" x14ac:dyDescent="0.25">
      <c r="A6" s="13">
        <v>108</v>
      </c>
      <c r="B6" s="14" t="s">
        <v>311</v>
      </c>
      <c r="C6" s="14" t="s">
        <v>312</v>
      </c>
      <c r="D6" s="5" t="s">
        <v>37</v>
      </c>
      <c r="E6" s="5">
        <v>38.584699999999998</v>
      </c>
      <c r="F6" s="5">
        <v>-85.411699999999996</v>
      </c>
      <c r="G6" s="14" t="s">
        <v>152</v>
      </c>
      <c r="H6" s="14" t="s">
        <v>313</v>
      </c>
      <c r="I6" s="50">
        <v>44647.702245370398</v>
      </c>
      <c r="J6" s="50">
        <v>44647.702245370398</v>
      </c>
      <c r="K6" s="5" t="s">
        <v>39</v>
      </c>
      <c r="L6" s="16" t="s">
        <v>40</v>
      </c>
      <c r="M6" s="50">
        <v>44647.493912037004</v>
      </c>
      <c r="N6" s="5">
        <v>6071</v>
      </c>
      <c r="O6" s="16" t="s">
        <v>314</v>
      </c>
      <c r="P6" s="16" t="s">
        <v>80</v>
      </c>
      <c r="Q6" s="21">
        <v>412.9</v>
      </c>
      <c r="R6" s="21">
        <v>409.2</v>
      </c>
      <c r="S6" s="5">
        <v>371.72348313869998</v>
      </c>
      <c r="T6" s="5">
        <v>1175.0531281772001</v>
      </c>
      <c r="U6" s="53">
        <v>2.16109468859884</v>
      </c>
      <c r="V6" s="5">
        <v>198.595726082852</v>
      </c>
      <c r="W6" s="5">
        <v>5.38</v>
      </c>
      <c r="X6" s="14">
        <v>-1</v>
      </c>
      <c r="Y6" s="56"/>
    </row>
    <row xmlns:x14ac="http://schemas.microsoft.com/office/spreadsheetml/2009/9/ac" r="7" x14ac:dyDescent="0.25">
      <c r="A7" s="13">
        <v>63</v>
      </c>
      <c r="B7" s="14" t="s">
        <v>460</v>
      </c>
      <c r="C7" s="14" t="s">
        <v>461</v>
      </c>
      <c r="D7" s="5" t="s">
        <v>307</v>
      </c>
      <c r="E7" s="14">
        <v>45.379199999999997</v>
      </c>
      <c r="F7" s="14">
        <v>-93.895799999999994</v>
      </c>
      <c r="G7" s="14" t="s">
        <v>76</v>
      </c>
      <c r="H7" s="14" t="s">
        <v>462</v>
      </c>
      <c r="I7" s="50">
        <v>44715.054872685199</v>
      </c>
      <c r="J7" s="50">
        <v>44714.721539351798</v>
      </c>
      <c r="K7" s="5" t="s">
        <v>309</v>
      </c>
      <c r="L7" s="16" t="s">
        <v>56</v>
      </c>
      <c r="M7" s="50">
        <v>44714.471539351798</v>
      </c>
      <c r="N7" s="5">
        <v>6090</v>
      </c>
      <c r="O7" s="16" t="s">
        <v>463</v>
      </c>
      <c r="P7" s="16" t="s">
        <v>166</v>
      </c>
      <c r="Q7" s="21">
        <v>411.9</v>
      </c>
      <c r="R7" s="21">
        <v>411.2</v>
      </c>
      <c r="S7" s="5">
        <v>373.46830178863303</v>
      </c>
      <c r="T7" s="5">
        <v>386.60317626486102</v>
      </c>
      <c r="U7" s="53">
        <v>3.5169984743875601E-2</v>
      </c>
      <c r="V7" s="5">
        <v>79.334480281201493</v>
      </c>
      <c r="W7" s="5">
        <v>7.71</v>
      </c>
      <c r="X7" s="14">
        <v>1</v>
      </c>
      <c r="Y7" s="56"/>
    </row>
    <row xmlns:x14ac="http://schemas.microsoft.com/office/spreadsheetml/2009/9/ac" r="8" x14ac:dyDescent="0.25">
      <c r="A8" s="13">
        <v>67</v>
      </c>
      <c r="B8" s="14" t="s">
        <v>545</v>
      </c>
      <c r="C8" s="14" t="s">
        <v>546</v>
      </c>
      <c r="D8" s="5" t="s">
        <v>183</v>
      </c>
      <c r="E8" s="5">
        <v>39.174700000000001</v>
      </c>
      <c r="F8" s="5">
        <v>-111.02889999999999</v>
      </c>
      <c r="G8" s="14" t="s">
        <v>320</v>
      </c>
      <c r="H8" s="14" t="s">
        <v>547</v>
      </c>
      <c r="I8" s="50">
        <v>45100.775041104003</v>
      </c>
      <c r="J8" s="50">
        <v>45100.775041104003</v>
      </c>
      <c r="K8" s="5" t="s">
        <v>185</v>
      </c>
      <c r="L8" s="16" t="s">
        <v>32</v>
      </c>
      <c r="M8" s="50">
        <v>45100.483374437397</v>
      </c>
      <c r="N8" s="5">
        <v>6165</v>
      </c>
      <c r="O8" s="16" t="s">
        <v>548</v>
      </c>
      <c r="P8" s="16" t="s">
        <v>350</v>
      </c>
      <c r="Q8" s="21">
        <v>422.6</v>
      </c>
      <c r="R8" s="21">
        <v>419.8</v>
      </c>
      <c r="S8" s="5">
        <v>381.85220076079997</v>
      </c>
      <c r="T8" s="5">
        <v>684.85568122162101</v>
      </c>
      <c r="U8" s="53">
        <v>0.79350984453439899</v>
      </c>
      <c r="V8" s="5">
        <v>93.776623278440994</v>
      </c>
      <c r="W8" s="5">
        <v>9.89</v>
      </c>
      <c r="X8" s="14">
        <v>0</v>
      </c>
      <c r="Y8" s="56"/>
    </row>
    <row xmlns:x14ac="http://schemas.microsoft.com/office/spreadsheetml/2009/9/ac" r="9" x14ac:dyDescent="0.25">
      <c r="A9" s="13">
        <v>76</v>
      </c>
      <c r="B9" s="14" t="s">
        <v>480</v>
      </c>
      <c r="C9" s="14" t="s">
        <v>481</v>
      </c>
      <c r="D9" s="5" t="s">
        <v>136</v>
      </c>
      <c r="E9" s="5">
        <v>37.151699999999998</v>
      </c>
      <c r="F9" s="5">
        <v>-88.775000000000006</v>
      </c>
      <c r="G9" s="14" t="s">
        <v>152</v>
      </c>
      <c r="H9" s="14" t="s">
        <v>482</v>
      </c>
      <c r="I9" s="50">
        <v>44502.710300925901</v>
      </c>
      <c r="J9" s="50">
        <v>44502.710300925901</v>
      </c>
      <c r="K9" s="5" t="s">
        <v>39</v>
      </c>
      <c r="L9" s="16" t="s">
        <v>56</v>
      </c>
      <c r="M9" s="50">
        <v>44502.460300925901</v>
      </c>
      <c r="N9" s="5">
        <v>1379</v>
      </c>
      <c r="O9" s="16" t="s">
        <v>483</v>
      </c>
      <c r="P9" s="16" t="s">
        <v>242</v>
      </c>
      <c r="Q9" s="21">
        <v>430.399</v>
      </c>
      <c r="R9" s="21">
        <v>432.9</v>
      </c>
      <c r="S9" s="5">
        <v>390.52703387908502</v>
      </c>
      <c r="T9" s="5">
        <v>713.39577834758495</v>
      </c>
      <c r="U9" s="53">
        <v>0.82675132950838703</v>
      </c>
      <c r="V9" s="5">
        <v>164.201575038474</v>
      </c>
      <c r="W9" s="5">
        <v>3.92</v>
      </c>
      <c r="X9" s="14">
        <v>0</v>
      </c>
      <c r="Y9" s="58" t="s">
        <v>188</v>
      </c>
    </row>
    <row xmlns:x14ac="http://schemas.microsoft.com/office/spreadsheetml/2009/9/ac" r="10" x14ac:dyDescent="0.25">
      <c r="A10" s="13">
        <v>84</v>
      </c>
      <c r="B10" s="14" t="s">
        <v>315</v>
      </c>
      <c r="C10" s="14" t="s">
        <v>316</v>
      </c>
      <c r="D10" s="5" t="s">
        <v>28</v>
      </c>
      <c r="E10" s="14">
        <v>40.462699999999998</v>
      </c>
      <c r="F10" s="14">
        <v>-107.5912</v>
      </c>
      <c r="G10" s="14" t="s">
        <v>152</v>
      </c>
      <c r="H10" s="14" t="s">
        <v>159</v>
      </c>
      <c r="I10" s="50">
        <v>45206.757638888899</v>
      </c>
      <c r="J10" s="50">
        <v>45206.757638888899</v>
      </c>
      <c r="K10" s="5" t="s">
        <v>31</v>
      </c>
      <c r="L10" s="16" t="s">
        <v>32</v>
      </c>
      <c r="M10" s="50">
        <v>45206.465972222199</v>
      </c>
      <c r="N10" s="5">
        <v>6021</v>
      </c>
      <c r="O10" s="16" t="s">
        <v>160</v>
      </c>
      <c r="P10" s="16" t="s">
        <v>85</v>
      </c>
      <c r="Q10" s="21">
        <v>487.2</v>
      </c>
      <c r="R10" s="21">
        <v>518.1</v>
      </c>
      <c r="S10" s="5">
        <v>447.11960688009998</v>
      </c>
      <c r="T10" s="5">
        <v>163.07476596711101</v>
      </c>
      <c r="U10" s="53">
        <v>0.63527708591217902</v>
      </c>
      <c r="V10" s="5">
        <v>97.576445624685604</v>
      </c>
      <c r="W10" s="5">
        <v>1.17</v>
      </c>
      <c r="X10" s="14">
        <v>-1</v>
      </c>
      <c r="Y10" s="58" t="s">
        <v>317</v>
      </c>
    </row>
    <row xmlns:x14ac="http://schemas.microsoft.com/office/spreadsheetml/2009/9/ac" r="11" x14ac:dyDescent="0.25">
      <c r="A11" s="13">
        <v>37</v>
      </c>
      <c r="B11" s="14" t="s">
        <v>234</v>
      </c>
      <c r="C11" s="14" t="s">
        <v>235</v>
      </c>
      <c r="D11" s="5" t="s">
        <v>231</v>
      </c>
      <c r="E11" s="14">
        <v>42.110300000000002</v>
      </c>
      <c r="F11" s="14">
        <v>-104.8828</v>
      </c>
      <c r="G11" s="14" t="s">
        <v>152</v>
      </c>
      <c r="H11" s="14" t="s">
        <v>236</v>
      </c>
      <c r="I11" s="50">
        <v>44068.757534722201</v>
      </c>
      <c r="J11" s="50">
        <v>44068.757534722201</v>
      </c>
      <c r="K11" s="5" t="s">
        <v>64</v>
      </c>
      <c r="L11" s="16" t="s">
        <v>32</v>
      </c>
      <c r="M11" s="50">
        <v>44068.465868055602</v>
      </c>
      <c r="N11" s="5">
        <v>6204</v>
      </c>
      <c r="O11" s="16" t="s">
        <v>237</v>
      </c>
      <c r="P11" s="16" t="s">
        <v>102</v>
      </c>
      <c r="Q11" s="14">
        <v>520.29999999999995</v>
      </c>
      <c r="R11" s="14">
        <v>520.5</v>
      </c>
      <c r="S11" s="5">
        <v>472.038459713333</v>
      </c>
      <c r="T11" s="54">
        <v>371.079454036914</v>
      </c>
      <c r="U11" s="53">
        <v>0.21387877110210801</v>
      </c>
      <c r="V11" s="54">
        <v>65.746782330810902</v>
      </c>
      <c r="W11" s="5">
        <v>6.17</v>
      </c>
      <c r="X11" s="14">
        <v>1</v>
      </c>
      <c r="Y11" s="56"/>
    </row>
    <row xmlns:x14ac="http://schemas.microsoft.com/office/spreadsheetml/2009/9/ac" r="12" x14ac:dyDescent="0.25">
      <c r="A12" s="13">
        <v>2</v>
      </c>
      <c r="B12" s="14" t="s">
        <v>421</v>
      </c>
      <c r="C12" s="14" t="s">
        <v>422</v>
      </c>
      <c r="D12" s="5" t="s">
        <v>75</v>
      </c>
      <c r="E12" s="14">
        <v>47.371400000000001</v>
      </c>
      <c r="F12" s="14">
        <v>-101.8344</v>
      </c>
      <c r="G12" s="14" t="s">
        <v>76</v>
      </c>
      <c r="H12" s="14" t="s">
        <v>423</v>
      </c>
      <c r="I12" s="50">
        <v>44637.077025462997</v>
      </c>
      <c r="J12" s="50">
        <v>44636.743692129603</v>
      </c>
      <c r="K12" s="5" t="s">
        <v>78</v>
      </c>
      <c r="L12" s="16" t="s">
        <v>56</v>
      </c>
      <c r="M12" s="50">
        <v>44636.493692129603</v>
      </c>
      <c r="N12" s="5">
        <v>6469</v>
      </c>
      <c r="O12" s="16" t="s">
        <v>424</v>
      </c>
      <c r="P12" s="16" t="s">
        <v>425</v>
      </c>
      <c r="Q12" s="21">
        <v>560.6</v>
      </c>
      <c r="R12" s="21">
        <v>524.1</v>
      </c>
      <c r="S12" s="5">
        <v>480.97422940233298</v>
      </c>
      <c r="T12" s="5">
        <v>529.17840091158803</v>
      </c>
      <c r="U12" s="53">
        <v>0.100221942387962</v>
      </c>
      <c r="V12" s="5">
        <v>109.422769574668</v>
      </c>
      <c r="W12" s="5">
        <v>12.3</v>
      </c>
      <c r="X12" s="14">
        <v>1</v>
      </c>
      <c r="Y12" s="56"/>
    </row>
    <row xmlns:x14ac="http://schemas.microsoft.com/office/spreadsheetml/2009/9/ac" r="13" x14ac:dyDescent="0.25">
      <c r="A13" s="13">
        <v>22</v>
      </c>
      <c r="B13" s="14" t="s">
        <v>213</v>
      </c>
      <c r="C13" s="14" t="s">
        <v>214</v>
      </c>
      <c r="D13" s="14" t="s">
        <v>53</v>
      </c>
      <c r="E13" s="14">
        <v>29.309100000000001</v>
      </c>
      <c r="F13" s="14">
        <v>-98.320499999999996</v>
      </c>
      <c r="G13" s="14" t="s">
        <v>152</v>
      </c>
      <c r="H13" s="14" t="s">
        <v>215</v>
      </c>
      <c r="I13" s="50">
        <v>44133.731388888897</v>
      </c>
      <c r="J13" s="50">
        <v>44133.731388888897</v>
      </c>
      <c r="K13" s="5" t="s">
        <v>55</v>
      </c>
      <c r="L13" s="14" t="s">
        <v>56</v>
      </c>
      <c r="M13" s="50">
        <v>44133.481388888897</v>
      </c>
      <c r="N13" s="14">
        <v>7097</v>
      </c>
      <c r="O13" s="14" t="s">
        <v>216</v>
      </c>
      <c r="P13" s="16" t="s">
        <v>208</v>
      </c>
      <c r="Q13" s="14">
        <v>508.1</v>
      </c>
      <c r="R13" s="14">
        <v>564.9</v>
      </c>
      <c r="S13" s="5">
        <v>489.28101767160001</v>
      </c>
      <c r="T13" s="5">
        <v>315.51990054836398</v>
      </c>
      <c r="U13" s="53">
        <v>0.355135619097046</v>
      </c>
      <c r="V13" s="5">
        <v>75.569687171890607</v>
      </c>
      <c r="W13" s="5">
        <v>9.2200000000000006</v>
      </c>
      <c r="X13" s="14">
        <v>1</v>
      </c>
      <c r="Y13" s="56"/>
    </row>
    <row xmlns:x14ac="http://schemas.microsoft.com/office/spreadsheetml/2009/9/ac" r="14" x14ac:dyDescent="0.25">
      <c r="A14" s="13">
        <v>86</v>
      </c>
      <c r="B14" s="14" t="s">
        <v>87</v>
      </c>
      <c r="C14" s="14" t="s">
        <v>88</v>
      </c>
      <c r="D14" s="5" t="s">
        <v>45</v>
      </c>
      <c r="E14" s="14">
        <v>36.69</v>
      </c>
      <c r="F14" s="14">
        <v>-108.48139999999999</v>
      </c>
      <c r="G14" s="14" t="s">
        <v>76</v>
      </c>
      <c r="H14" s="14" t="s">
        <v>89</v>
      </c>
      <c r="I14" s="50">
        <v>44672.086921296301</v>
      </c>
      <c r="J14" s="50">
        <v>44671.753587963001</v>
      </c>
      <c r="K14" s="5" t="s">
        <v>48</v>
      </c>
      <c r="L14" s="16" t="s">
        <v>32</v>
      </c>
      <c r="M14" s="50">
        <v>44671.461921296301</v>
      </c>
      <c r="N14" s="5">
        <v>2442</v>
      </c>
      <c r="O14" s="16" t="s">
        <v>90</v>
      </c>
      <c r="P14" s="16" t="s">
        <v>91</v>
      </c>
      <c r="Q14" s="21">
        <v>539.29999999999995</v>
      </c>
      <c r="R14" s="21">
        <v>621.1</v>
      </c>
      <c r="S14" s="5">
        <v>495.42870625966702</v>
      </c>
      <c r="T14" s="5">
        <v>52.923849238284397</v>
      </c>
      <c r="U14" s="53">
        <v>0.89317565056364401</v>
      </c>
      <c r="V14" s="5">
        <v>19.469782786634902</v>
      </c>
      <c r="W14" s="5">
        <v>3.91</v>
      </c>
      <c r="X14" s="14">
        <v>-1</v>
      </c>
      <c r="Y14" s="58" t="s">
        <v>695</v>
      </c>
    </row>
    <row xmlns:x14ac="http://schemas.microsoft.com/office/spreadsheetml/2009/9/ac" r="15" x14ac:dyDescent="0.25">
      <c r="A15" s="13">
        <v>3</v>
      </c>
      <c r="B15" s="14" t="s">
        <v>73</v>
      </c>
      <c r="C15" s="14" t="s">
        <v>74</v>
      </c>
      <c r="D15" s="5" t="s">
        <v>75</v>
      </c>
      <c r="E15" s="14">
        <v>47.371400000000001</v>
      </c>
      <c r="F15" s="14">
        <v>-101.8344</v>
      </c>
      <c r="G15" s="14" t="s">
        <v>76</v>
      </c>
      <c r="H15" s="14" t="s">
        <v>77</v>
      </c>
      <c r="I15" s="50">
        <v>44732.077442129601</v>
      </c>
      <c r="J15" s="50">
        <v>44731.744108796302</v>
      </c>
      <c r="K15" s="5" t="s">
        <v>78</v>
      </c>
      <c r="L15" s="16" t="s">
        <v>56</v>
      </c>
      <c r="M15" s="50">
        <v>44731.494108796302</v>
      </c>
      <c r="N15" s="5">
        <v>6469</v>
      </c>
      <c r="O15" s="16" t="s">
        <v>79</v>
      </c>
      <c r="P15" s="16" t="s">
        <v>80</v>
      </c>
      <c r="Q15" s="21">
        <v>522.70000000000005</v>
      </c>
      <c r="R15" s="21">
        <v>565.6</v>
      </c>
      <c r="S15" s="5">
        <v>507.26595514209998</v>
      </c>
      <c r="T15" s="54">
        <v>671.18433029902997</v>
      </c>
      <c r="U15" s="53">
        <v>0.32314089580683902</v>
      </c>
      <c r="V15" s="54">
        <v>128.127544443185</v>
      </c>
      <c r="W15" s="5">
        <v>6.02</v>
      </c>
      <c r="X15" s="14">
        <v>1</v>
      </c>
      <c r="Y15" s="56"/>
    </row>
    <row xmlns:x14ac="http://schemas.microsoft.com/office/spreadsheetml/2009/9/ac" r="16" x14ac:dyDescent="0.25">
      <c r="A16" s="13">
        <v>28</v>
      </c>
      <c r="B16" s="14" t="s">
        <v>98</v>
      </c>
      <c r="C16" s="14" t="s">
        <v>99</v>
      </c>
      <c r="D16" s="5" t="s">
        <v>62</v>
      </c>
      <c r="E16" s="14">
        <v>41.7378</v>
      </c>
      <c r="F16" s="14">
        <v>-108.78749999999999</v>
      </c>
      <c r="G16" s="14" t="s">
        <v>76</v>
      </c>
      <c r="H16" s="14" t="s">
        <v>100</v>
      </c>
      <c r="I16" s="50">
        <v>44605.090347222198</v>
      </c>
      <c r="J16" s="50">
        <v>44604.757013888899</v>
      </c>
      <c r="K16" s="5" t="s">
        <v>64</v>
      </c>
      <c r="L16" s="16" t="s">
        <v>32</v>
      </c>
      <c r="M16" s="50">
        <v>44604.465347222198</v>
      </c>
      <c r="N16" s="5">
        <v>8066</v>
      </c>
      <c r="O16" s="16" t="s">
        <v>101</v>
      </c>
      <c r="P16" s="16" t="s">
        <v>102</v>
      </c>
      <c r="Q16" s="21">
        <v>580.1</v>
      </c>
      <c r="R16" s="21">
        <v>545</v>
      </c>
      <c r="S16" s="5">
        <v>520.95083694499999</v>
      </c>
      <c r="T16" s="5">
        <v>439.928532624345</v>
      </c>
      <c r="U16" s="53">
        <v>0.15552773615988799</v>
      </c>
      <c r="V16" s="5">
        <v>93.747773444248296</v>
      </c>
      <c r="W16" s="5">
        <v>6.36</v>
      </c>
      <c r="X16" s="14">
        <v>1</v>
      </c>
      <c r="Y16" s="58" t="s">
        <v>103</v>
      </c>
    </row>
    <row xmlns:x14ac="http://schemas.microsoft.com/office/spreadsheetml/2009/9/ac" r="17" x14ac:dyDescent="0.25">
      <c r="A17" s="13">
        <v>15</v>
      </c>
      <c r="B17" s="14" t="s">
        <v>341</v>
      </c>
      <c r="C17" s="14" t="s">
        <v>342</v>
      </c>
      <c r="D17" s="5" t="s">
        <v>336</v>
      </c>
      <c r="E17" s="14">
        <v>39.384399999999999</v>
      </c>
      <c r="F17" s="14">
        <v>-80.332499999999996</v>
      </c>
      <c r="G17" s="14" t="s">
        <v>320</v>
      </c>
      <c r="H17" s="14" t="s">
        <v>343</v>
      </c>
      <c r="I17" s="50">
        <v>45034.690598703703</v>
      </c>
      <c r="J17" s="50">
        <v>45034.690598703703</v>
      </c>
      <c r="K17" s="5" t="s">
        <v>338</v>
      </c>
      <c r="L17" s="16" t="s">
        <v>40</v>
      </c>
      <c r="M17" s="50">
        <v>45034.482265370403</v>
      </c>
      <c r="N17" s="5">
        <v>3944</v>
      </c>
      <c r="O17" s="16" t="s">
        <v>344</v>
      </c>
      <c r="P17" s="16" t="s">
        <v>345</v>
      </c>
      <c r="Q17" s="14">
        <v>631.6</v>
      </c>
      <c r="R17" s="14">
        <v>618</v>
      </c>
      <c r="S17" s="5">
        <v>565.986511387733</v>
      </c>
      <c r="T17" s="54">
        <v>366.99402402728498</v>
      </c>
      <c r="U17" s="53">
        <v>0.35158521158488698</v>
      </c>
      <c r="V17" s="54">
        <v>76.587886301327003</v>
      </c>
      <c r="W17" s="5">
        <v>9.16</v>
      </c>
      <c r="X17" s="14">
        <v>1</v>
      </c>
      <c r="Y17" s="56"/>
    </row>
    <row xmlns:x14ac="http://schemas.microsoft.com/office/spreadsheetml/2009/9/ac" r="18" x14ac:dyDescent="0.25">
      <c r="A18" s="13">
        <v>23</v>
      </c>
      <c r="B18" s="14" t="s">
        <v>209</v>
      </c>
      <c r="C18" s="14" t="s">
        <v>210</v>
      </c>
      <c r="D18" s="14" t="s">
        <v>53</v>
      </c>
      <c r="E18" s="14">
        <v>29.309100000000001</v>
      </c>
      <c r="F18" s="14">
        <v>-98.320499999999996</v>
      </c>
      <c r="G18" s="14" t="s">
        <v>152</v>
      </c>
      <c r="H18" s="14" t="s">
        <v>211</v>
      </c>
      <c r="I18" s="50">
        <v>44669.731817129599</v>
      </c>
      <c r="J18" s="50">
        <v>44669.731817129599</v>
      </c>
      <c r="K18" s="5" t="s">
        <v>55</v>
      </c>
      <c r="L18" s="14" t="s">
        <v>56</v>
      </c>
      <c r="M18" s="50">
        <v>44669.481817129599</v>
      </c>
      <c r="N18" s="14">
        <v>7097</v>
      </c>
      <c r="O18" s="14" t="s">
        <v>212</v>
      </c>
      <c r="P18" s="16" t="s">
        <v>208</v>
      </c>
      <c r="Q18" s="14">
        <v>629.1</v>
      </c>
      <c r="R18" s="14">
        <v>628.9</v>
      </c>
      <c r="S18" s="5">
        <v>570.61012961259996</v>
      </c>
      <c r="T18" s="5">
        <v>460.99055617889502</v>
      </c>
      <c r="U18" s="53">
        <v>0.19210940665937401</v>
      </c>
      <c r="V18" s="5">
        <v>95.868452862916698</v>
      </c>
      <c r="W18" s="5">
        <v>6.82</v>
      </c>
      <c r="X18" s="14">
        <v>1</v>
      </c>
      <c r="Y18" s="56"/>
    </row>
    <row xmlns:x14ac="http://schemas.microsoft.com/office/spreadsheetml/2009/9/ac" r="19" x14ac:dyDescent="0.25">
      <c r="A19" s="13">
        <v>13</v>
      </c>
      <c r="B19" s="14" t="s">
        <v>175</v>
      </c>
      <c r="C19" s="14" t="s">
        <v>176</v>
      </c>
      <c r="D19" s="5" t="s">
        <v>177</v>
      </c>
      <c r="E19" s="14">
        <v>35.297199999999997</v>
      </c>
      <c r="F19" s="14">
        <v>-101.7475</v>
      </c>
      <c r="G19" s="14" t="s">
        <v>152</v>
      </c>
      <c r="H19" s="14" t="s">
        <v>178</v>
      </c>
      <c r="I19" s="50">
        <v>44651.745925925898</v>
      </c>
      <c r="J19" s="50">
        <v>44651.745925925898</v>
      </c>
      <c r="K19" s="5" t="s">
        <v>55</v>
      </c>
      <c r="L19" s="16" t="s">
        <v>56</v>
      </c>
      <c r="M19" s="50">
        <v>44651.495925925898</v>
      </c>
      <c r="N19" s="5">
        <v>6193</v>
      </c>
      <c r="O19" s="16" t="s">
        <v>179</v>
      </c>
      <c r="P19" s="16" t="s">
        <v>180</v>
      </c>
      <c r="Q19" s="21">
        <v>641.9</v>
      </c>
      <c r="R19" s="21">
        <v>638.70000000000005</v>
      </c>
      <c r="S19" s="5">
        <v>579.70919255479998</v>
      </c>
      <c r="T19" s="54">
        <v>346.82041720559403</v>
      </c>
      <c r="U19" s="53">
        <v>0.40173379746292598</v>
      </c>
      <c r="V19" s="54">
        <v>61.864744387808699</v>
      </c>
      <c r="W19" s="5">
        <v>6.52</v>
      </c>
      <c r="X19" s="14">
        <v>1</v>
      </c>
      <c r="Y19" s="56"/>
    </row>
    <row xmlns:x14ac="http://schemas.microsoft.com/office/spreadsheetml/2009/9/ac" r="20" x14ac:dyDescent="0.25">
      <c r="A20" s="13">
        <v>53</v>
      </c>
      <c r="B20" s="14" t="s">
        <v>391</v>
      </c>
      <c r="C20" s="14" t="s">
        <v>392</v>
      </c>
      <c r="D20" s="5" t="s">
        <v>129</v>
      </c>
      <c r="E20" s="5">
        <v>31.184999999999999</v>
      </c>
      <c r="F20" s="5">
        <v>-96.485299999999995</v>
      </c>
      <c r="G20" s="14" t="s">
        <v>320</v>
      </c>
      <c r="H20" s="14" t="s">
        <v>393</v>
      </c>
      <c r="I20" s="50">
        <v>44989.729572756398</v>
      </c>
      <c r="J20" s="50">
        <v>44989.729572756398</v>
      </c>
      <c r="K20" s="5" t="s">
        <v>55</v>
      </c>
      <c r="L20" s="16" t="s">
        <v>56</v>
      </c>
      <c r="M20" s="50">
        <v>44989.479572756398</v>
      </c>
      <c r="N20" s="5">
        <v>6180</v>
      </c>
      <c r="O20" s="16" t="s">
        <v>394</v>
      </c>
      <c r="P20" s="16" t="s">
        <v>395</v>
      </c>
      <c r="Q20" s="21">
        <v>650.4</v>
      </c>
      <c r="R20" s="21">
        <v>654.29999999999995</v>
      </c>
      <c r="S20" s="5">
        <v>591.801965139</v>
      </c>
      <c r="T20" s="5">
        <v>640.905809958276</v>
      </c>
      <c r="U20" s="53">
        <v>8.2973439954264303E-2</v>
      </c>
      <c r="V20" s="5">
        <v>120.073769324479</v>
      </c>
      <c r="W20" s="5">
        <v>4.95</v>
      </c>
      <c r="X20" s="14">
        <v>1</v>
      </c>
      <c r="Y20" s="58" t="s">
        <v>396</v>
      </c>
    </row>
    <row xmlns:x14ac="http://schemas.microsoft.com/office/spreadsheetml/2009/9/ac" r="21" x14ac:dyDescent="0.25">
      <c r="A21" s="13">
        <v>20</v>
      </c>
      <c r="B21" s="14" t="s">
        <v>346</v>
      </c>
      <c r="C21" s="14" t="s">
        <v>347</v>
      </c>
      <c r="D21" s="5" t="s">
        <v>183</v>
      </c>
      <c r="E21" s="14">
        <v>39.174700000000001</v>
      </c>
      <c r="F21" s="14">
        <v>-111.02889999999999</v>
      </c>
      <c r="G21" s="14" t="s">
        <v>320</v>
      </c>
      <c r="H21" s="14" t="s">
        <v>348</v>
      </c>
      <c r="I21" s="50">
        <v>45155.7756003943</v>
      </c>
      <c r="J21" s="50">
        <v>45155.7756003943</v>
      </c>
      <c r="K21" s="5" t="s">
        <v>185</v>
      </c>
      <c r="L21" s="16" t="s">
        <v>32</v>
      </c>
      <c r="M21" s="50">
        <v>45155.483933727599</v>
      </c>
      <c r="N21" s="5">
        <v>6165</v>
      </c>
      <c r="O21" s="16" t="s">
        <v>349</v>
      </c>
      <c r="P21" s="16" t="s">
        <v>350</v>
      </c>
      <c r="Q21" s="21">
        <v>654</v>
      </c>
      <c r="R21" s="21">
        <v>651.70000000000005</v>
      </c>
      <c r="S21" s="5">
        <v>592.04690501879998</v>
      </c>
      <c r="T21" s="54">
        <v>636.23486471906006</v>
      </c>
      <c r="U21" s="53">
        <v>7.4635910306560999E-2</v>
      </c>
      <c r="V21" s="54">
        <v>111.85454231938</v>
      </c>
      <c r="W21" s="5">
        <v>5.26</v>
      </c>
      <c r="X21" s="14">
        <v>1</v>
      </c>
      <c r="Y21" s="56"/>
    </row>
    <row xmlns:x14ac="http://schemas.microsoft.com/office/spreadsheetml/2009/9/ac" r="22" x14ac:dyDescent="0.25">
      <c r="A22" s="13">
        <v>30</v>
      </c>
      <c r="B22" s="14" t="s">
        <v>509</v>
      </c>
      <c r="C22" s="14" t="s">
        <v>510</v>
      </c>
      <c r="D22" s="14" t="s">
        <v>115</v>
      </c>
      <c r="E22" s="14">
        <v>38.347189</v>
      </c>
      <c r="F22" s="14">
        <v>-94.646705900000001</v>
      </c>
      <c r="G22" s="14" t="s">
        <v>152</v>
      </c>
      <c r="H22" s="14" t="s">
        <v>511</v>
      </c>
      <c r="I22" s="50">
        <v>44452.727453703701</v>
      </c>
      <c r="J22" s="50">
        <v>44452.727453703701</v>
      </c>
      <c r="K22" s="5" t="s">
        <v>117</v>
      </c>
      <c r="L22" s="14" t="s">
        <v>56</v>
      </c>
      <c r="M22" s="50">
        <v>44452.477453703701</v>
      </c>
      <c r="N22" s="14">
        <v>1241</v>
      </c>
      <c r="O22" s="14" t="s">
        <v>512</v>
      </c>
      <c r="P22" s="16" t="s">
        <v>263</v>
      </c>
      <c r="Q22" s="14">
        <v>662.6</v>
      </c>
      <c r="R22" s="14">
        <v>671</v>
      </c>
      <c r="S22" s="5">
        <v>604.52976704119999</v>
      </c>
      <c r="T22" s="5">
        <v>737.58083861172804</v>
      </c>
      <c r="U22" s="53">
        <v>0.22009019046610501</v>
      </c>
      <c r="V22" s="5">
        <v>143.089350602618</v>
      </c>
      <c r="W22" s="5">
        <v>8.3699999999999992</v>
      </c>
      <c r="X22" s="14">
        <v>1</v>
      </c>
      <c r="Y22" s="56"/>
    </row>
    <row xmlns:x14ac="http://schemas.microsoft.com/office/spreadsheetml/2009/9/ac" r="23" x14ac:dyDescent="0.25">
      <c r="A23" s="13">
        <v>17</v>
      </c>
      <c r="B23" s="14" t="s">
        <v>189</v>
      </c>
      <c r="C23" s="14" t="s">
        <v>190</v>
      </c>
      <c r="D23" s="5" t="s">
        <v>183</v>
      </c>
      <c r="E23" s="14">
        <v>39.174700000000001</v>
      </c>
      <c r="F23" s="14">
        <v>-111.02889999999999</v>
      </c>
      <c r="G23" s="14" t="s">
        <v>152</v>
      </c>
      <c r="H23" s="14" t="s">
        <v>191</v>
      </c>
      <c r="I23" s="50">
        <v>44108.772638888899</v>
      </c>
      <c r="J23" s="50">
        <v>44108.772638888899</v>
      </c>
      <c r="K23" s="5" t="s">
        <v>185</v>
      </c>
      <c r="L23" s="16" t="s">
        <v>32</v>
      </c>
      <c r="M23" s="50">
        <v>44108.480972222198</v>
      </c>
      <c r="N23" s="5">
        <v>6165</v>
      </c>
      <c r="O23" s="16" t="s">
        <v>192</v>
      </c>
      <c r="P23" s="16" t="s">
        <v>187</v>
      </c>
      <c r="Q23" s="21">
        <v>656</v>
      </c>
      <c r="R23" s="21">
        <v>681.6</v>
      </c>
      <c r="S23" s="5">
        <v>607.49928509013296</v>
      </c>
      <c r="T23" s="54">
        <v>608.78690630977997</v>
      </c>
      <c r="U23" s="53">
        <v>2.1195435965921799E-3</v>
      </c>
      <c r="V23" s="54">
        <v>132.074351644242</v>
      </c>
      <c r="W23" s="5">
        <v>3.35</v>
      </c>
      <c r="X23" s="14">
        <v>1</v>
      </c>
      <c r="Y23" s="58" t="s">
        <v>59</v>
      </c>
    </row>
    <row xmlns:x14ac="http://schemas.microsoft.com/office/spreadsheetml/2009/9/ac" r="24" x14ac:dyDescent="0.25">
      <c r="A24" s="13">
        <v>11</v>
      </c>
      <c r="B24" s="14" t="s">
        <v>329</v>
      </c>
      <c r="C24" s="14" t="s">
        <v>330</v>
      </c>
      <c r="D24" s="5" t="s">
        <v>170</v>
      </c>
      <c r="E24" s="14">
        <v>41.080800000000004</v>
      </c>
      <c r="F24" s="14">
        <v>-101.1408</v>
      </c>
      <c r="G24" s="14" t="s">
        <v>320</v>
      </c>
      <c r="H24" s="14" t="s">
        <v>331</v>
      </c>
      <c r="I24" s="50">
        <v>45101.750622500003</v>
      </c>
      <c r="J24" s="50">
        <v>45101.750622500003</v>
      </c>
      <c r="K24" s="5" t="s">
        <v>172</v>
      </c>
      <c r="L24" s="16" t="s">
        <v>56</v>
      </c>
      <c r="M24" s="50">
        <v>45101.500622500003</v>
      </c>
      <c r="N24" s="5">
        <v>6077</v>
      </c>
      <c r="O24" s="16" t="s">
        <v>332</v>
      </c>
      <c r="P24" s="16" t="s">
        <v>323</v>
      </c>
      <c r="Q24" s="21">
        <v>688</v>
      </c>
      <c r="R24" s="21">
        <v>687.2</v>
      </c>
      <c r="S24" s="5">
        <v>624.14310111999998</v>
      </c>
      <c r="T24" s="54">
        <v>360.01515993056802</v>
      </c>
      <c r="U24" s="53">
        <v>0.42318490858180602</v>
      </c>
      <c r="V24" s="54">
        <v>95.793472178921206</v>
      </c>
      <c r="W24" s="5">
        <v>8.11</v>
      </c>
      <c r="X24" s="14">
        <v>1</v>
      </c>
      <c r="Y24" s="56" t="s">
        <v>333</v>
      </c>
    </row>
    <row xmlns:x14ac="http://schemas.microsoft.com/office/spreadsheetml/2009/9/ac" r="25" x14ac:dyDescent="0.25">
      <c r="A25" s="13">
        <v>91</v>
      </c>
      <c r="B25" s="14" t="s">
        <v>113</v>
      </c>
      <c r="C25" s="14" t="s">
        <v>114</v>
      </c>
      <c r="D25" s="14" t="s">
        <v>115</v>
      </c>
      <c r="E25" s="14">
        <v>38.347189</v>
      </c>
      <c r="F25" s="14">
        <v>-94.646705900000001</v>
      </c>
      <c r="G25" s="14" t="s">
        <v>76</v>
      </c>
      <c r="H25" s="14" t="s">
        <v>116</v>
      </c>
      <c r="I25" s="50">
        <v>44854.052465277797</v>
      </c>
      <c r="J25" s="50">
        <v>44853.719131944403</v>
      </c>
      <c r="K25" s="5" t="s">
        <v>117</v>
      </c>
      <c r="L25" s="14" t="s">
        <v>56</v>
      </c>
      <c r="M25" s="50">
        <v>44853.469131944403</v>
      </c>
      <c r="N25" s="14">
        <v>1241</v>
      </c>
      <c r="O25" s="14" t="s">
        <v>118</v>
      </c>
      <c r="P25" s="16" t="s">
        <v>119</v>
      </c>
      <c r="Q25" s="14">
        <v>708.8</v>
      </c>
      <c r="R25" s="14">
        <v>713.2</v>
      </c>
      <c r="S25" s="5">
        <v>644.01044692599999</v>
      </c>
      <c r="T25" s="5">
        <v>208.99490215799199</v>
      </c>
      <c r="U25" s="53">
        <v>0.67547901877124905</v>
      </c>
      <c r="V25" s="5">
        <v>57.488954744208002</v>
      </c>
      <c r="W25" s="5">
        <v>3.03</v>
      </c>
      <c r="X25" s="14">
        <v>-1</v>
      </c>
      <c r="Y25" s="58" t="s">
        <v>120</v>
      </c>
    </row>
    <row xmlns:x14ac="http://schemas.microsoft.com/office/spreadsheetml/2009/9/ac" r="26" x14ac:dyDescent="0.25">
      <c r="A26" s="13">
        <v>19</v>
      </c>
      <c r="B26" s="14" t="s">
        <v>586</v>
      </c>
      <c r="C26" s="14" t="s">
        <v>587</v>
      </c>
      <c r="D26" s="14" t="s">
        <v>183</v>
      </c>
      <c r="E26" s="14">
        <v>39.174700000000001</v>
      </c>
      <c r="F26" s="14">
        <v>-111.02889999999999</v>
      </c>
      <c r="G26" s="14" t="s">
        <v>320</v>
      </c>
      <c r="H26" s="14" t="s">
        <v>588</v>
      </c>
      <c r="I26" s="50">
        <v>45126.776510817297</v>
      </c>
      <c r="J26" s="50">
        <v>45126.776510817297</v>
      </c>
      <c r="K26" s="5" t="s">
        <v>185</v>
      </c>
      <c r="L26" s="14" t="s">
        <v>32</v>
      </c>
      <c r="M26" s="50">
        <v>45126.484844150698</v>
      </c>
      <c r="N26" s="14">
        <v>6165</v>
      </c>
      <c r="O26" s="14" t="s">
        <v>589</v>
      </c>
      <c r="P26" s="16" t="s">
        <v>446</v>
      </c>
      <c r="Q26" s="14">
        <v>656.41200000000003</v>
      </c>
      <c r="R26" s="14">
        <v>749.55200000000002</v>
      </c>
      <c r="S26" s="5">
        <v>649.000567785827</v>
      </c>
      <c r="T26" s="54">
        <v>424.75567614284301</v>
      </c>
      <c r="U26" s="53">
        <v>0.34552341365128902</v>
      </c>
      <c r="V26" s="54">
        <v>100.15432492137499</v>
      </c>
      <c r="W26" s="5">
        <v>3.21</v>
      </c>
      <c r="X26" s="14">
        <v>1</v>
      </c>
      <c r="Y26" s="58" t="s">
        <v>590</v>
      </c>
    </row>
    <row xmlns:x14ac="http://schemas.microsoft.com/office/spreadsheetml/2009/9/ac" r="27" x14ac:dyDescent="0.25">
      <c r="A27" s="13">
        <v>7</v>
      </c>
      <c r="B27" s="14" t="s">
        <v>580</v>
      </c>
      <c r="C27" s="14" t="s">
        <v>581</v>
      </c>
      <c r="D27" s="5" t="s">
        <v>28</v>
      </c>
      <c r="E27" s="5">
        <v>40.462699999999998</v>
      </c>
      <c r="F27" s="5">
        <v>-107.5912</v>
      </c>
      <c r="G27" s="14" t="s">
        <v>320</v>
      </c>
      <c r="H27" s="14" t="s">
        <v>582</v>
      </c>
      <c r="I27" s="50">
        <v>45219.768343020798</v>
      </c>
      <c r="J27" s="50">
        <v>45219.768343020798</v>
      </c>
      <c r="K27" s="5" t="s">
        <v>31</v>
      </c>
      <c r="L27" s="16" t="s">
        <v>32</v>
      </c>
      <c r="M27" s="50">
        <v>45219.476676354199</v>
      </c>
      <c r="N27" s="5">
        <v>6021</v>
      </c>
      <c r="O27" s="16" t="s">
        <v>583</v>
      </c>
      <c r="P27" s="16" t="s">
        <v>584</v>
      </c>
      <c r="Q27" s="21">
        <v>729.3</v>
      </c>
      <c r="R27" s="21">
        <v>742.5</v>
      </c>
      <c r="S27" s="5">
        <v>666.79892759480003</v>
      </c>
      <c r="T27" s="54">
        <v>254.56003121149001</v>
      </c>
      <c r="U27" s="53">
        <v>0.61823569193533401</v>
      </c>
      <c r="V27" s="54">
        <v>66.445404450483693</v>
      </c>
      <c r="W27" s="5">
        <v>3.38</v>
      </c>
      <c r="X27" s="14">
        <v>1</v>
      </c>
      <c r="Y27" s="58" t="s">
        <v>585</v>
      </c>
    </row>
    <row xmlns:x14ac="http://schemas.microsoft.com/office/spreadsheetml/2009/9/ac" r="28" x14ac:dyDescent="0.25">
      <c r="A28" s="13">
        <v>32</v>
      </c>
      <c r="B28" s="14" t="s">
        <v>356</v>
      </c>
      <c r="C28" s="14" t="s">
        <v>357</v>
      </c>
      <c r="D28" s="14" t="s">
        <v>115</v>
      </c>
      <c r="E28" s="14">
        <v>38.347189</v>
      </c>
      <c r="F28" s="14">
        <v>-94.646705900000001</v>
      </c>
      <c r="G28" s="14" t="s">
        <v>320</v>
      </c>
      <c r="H28" s="14" t="s">
        <v>358</v>
      </c>
      <c r="I28" s="50">
        <v>44824.725359698197</v>
      </c>
      <c r="J28" s="50">
        <v>44824.725359698197</v>
      </c>
      <c r="K28" s="5" t="s">
        <v>117</v>
      </c>
      <c r="L28" s="14" t="s">
        <v>56</v>
      </c>
      <c r="M28" s="50">
        <v>44824.475359698197</v>
      </c>
      <c r="N28" s="14">
        <v>1241</v>
      </c>
      <c r="O28" s="14" t="s">
        <v>359</v>
      </c>
      <c r="P28" s="16" t="s">
        <v>222</v>
      </c>
      <c r="Q28" s="14">
        <v>759.1</v>
      </c>
      <c r="R28" s="14">
        <v>765.6</v>
      </c>
      <c r="S28" s="5">
        <v>691.00261645800003</v>
      </c>
      <c r="T28" s="5">
        <v>313.78670227024099</v>
      </c>
      <c r="U28" s="53">
        <v>0.54589650632775399</v>
      </c>
      <c r="V28" s="5">
        <v>72.976773370292605</v>
      </c>
      <c r="W28" s="5">
        <v>7.52</v>
      </c>
      <c r="X28" s="14">
        <v>1</v>
      </c>
      <c r="Y28" s="58" t="s">
        <v>360</v>
      </c>
    </row>
    <row xmlns:x14ac="http://schemas.microsoft.com/office/spreadsheetml/2009/9/ac" r="29" x14ac:dyDescent="0.25">
      <c r="A29" s="13">
        <v>41</v>
      </c>
      <c r="B29" s="14" t="s">
        <v>369</v>
      </c>
      <c r="C29" s="14" t="s">
        <v>370</v>
      </c>
      <c r="D29" s="5" t="s">
        <v>231</v>
      </c>
      <c r="E29" s="5">
        <v>42.110300000000002</v>
      </c>
      <c r="F29" s="5">
        <v>-104.8828</v>
      </c>
      <c r="G29" s="14" t="s">
        <v>320</v>
      </c>
      <c r="H29" s="14" t="s">
        <v>371</v>
      </c>
      <c r="I29" s="50">
        <v>45199.761611215901</v>
      </c>
      <c r="J29" s="50">
        <v>45199.761611215901</v>
      </c>
      <c r="K29" s="5" t="s">
        <v>64</v>
      </c>
      <c r="L29" s="16" t="s">
        <v>32</v>
      </c>
      <c r="M29" s="50">
        <v>45199.469944549201</v>
      </c>
      <c r="N29" s="5">
        <v>6204</v>
      </c>
      <c r="O29" s="16" t="s">
        <v>372</v>
      </c>
      <c r="P29" s="16" t="s">
        <v>367</v>
      </c>
      <c r="Q29" s="21">
        <v>798.9</v>
      </c>
      <c r="R29" s="21">
        <v>661.1</v>
      </c>
      <c r="S29" s="5">
        <v>691.41387354013295</v>
      </c>
      <c r="T29" s="54">
        <v>765.34462346517796</v>
      </c>
      <c r="U29" s="53">
        <v>0.106926911296282</v>
      </c>
      <c r="V29" s="54">
        <v>133.577195202224</v>
      </c>
      <c r="W29" s="5">
        <v>5.37</v>
      </c>
      <c r="X29" s="14">
        <v>1</v>
      </c>
      <c r="Y29" s="56" t="s">
        <v>188</v>
      </c>
    </row>
    <row xmlns:x14ac="http://schemas.microsoft.com/office/spreadsheetml/2009/9/ac" r="30" x14ac:dyDescent="0.25">
      <c r="A30" s="13">
        <v>10</v>
      </c>
      <c r="B30" s="14" t="s">
        <v>567</v>
      </c>
      <c r="C30" s="14" t="s">
        <v>568</v>
      </c>
      <c r="D30" s="5" t="s">
        <v>493</v>
      </c>
      <c r="E30" s="14">
        <v>36.315600000000003</v>
      </c>
      <c r="F30" s="14">
        <v>-86.400599999999997</v>
      </c>
      <c r="G30" s="14" t="s">
        <v>152</v>
      </c>
      <c r="H30" s="14" t="s">
        <v>569</v>
      </c>
      <c r="I30" s="50">
        <v>44838.702465277798</v>
      </c>
      <c r="J30" s="50">
        <v>44838.702465277798</v>
      </c>
      <c r="K30" s="5" t="s">
        <v>494</v>
      </c>
      <c r="L30" s="16" t="s">
        <v>56</v>
      </c>
      <c r="M30" s="50">
        <v>44838.452465277798</v>
      </c>
      <c r="N30" s="5">
        <v>3403</v>
      </c>
      <c r="O30" s="16" t="s">
        <v>570</v>
      </c>
      <c r="P30" s="16" t="s">
        <v>495</v>
      </c>
      <c r="Q30" s="21">
        <v>758.6</v>
      </c>
      <c r="R30" s="21">
        <v>764.3</v>
      </c>
      <c r="S30" s="5">
        <v>692.58565382929999</v>
      </c>
      <c r="T30" s="5">
        <v>512.36179095986097</v>
      </c>
      <c r="U30" s="53">
        <v>0.260218879604253</v>
      </c>
      <c r="V30" s="5">
        <v>164.94747555551899</v>
      </c>
      <c r="W30" s="5">
        <v>2.2999999999999998</v>
      </c>
      <c r="X30" s="14">
        <v>1</v>
      </c>
      <c r="Y30" s="58" t="s">
        <v>571</v>
      </c>
    </row>
    <row xmlns:x14ac="http://schemas.microsoft.com/office/spreadsheetml/2009/9/ac" r="31" x14ac:dyDescent="0.25">
      <c r="A31" s="13">
        <v>59</v>
      </c>
      <c r="B31" s="14" t="s">
        <v>404</v>
      </c>
      <c r="C31" s="14" t="s">
        <v>405</v>
      </c>
      <c r="D31" s="5" t="s">
        <v>133</v>
      </c>
      <c r="E31" s="14">
        <v>29.917200000000001</v>
      </c>
      <c r="F31" s="14">
        <v>-96.750600000000006</v>
      </c>
      <c r="G31" s="14" t="s">
        <v>320</v>
      </c>
      <c r="H31" s="14" t="s">
        <v>393</v>
      </c>
      <c r="I31" s="50">
        <v>44989.729833844402</v>
      </c>
      <c r="J31" s="50">
        <v>44989.729833844402</v>
      </c>
      <c r="K31" s="5" t="s">
        <v>55</v>
      </c>
      <c r="L31" s="16" t="s">
        <v>56</v>
      </c>
      <c r="M31" s="50">
        <v>44989.479833844402</v>
      </c>
      <c r="N31" s="5">
        <v>6179</v>
      </c>
      <c r="O31" s="16" t="s">
        <v>394</v>
      </c>
      <c r="P31" s="16" t="s">
        <v>395</v>
      </c>
      <c r="Q31" s="21">
        <v>672.8</v>
      </c>
      <c r="R31" s="21">
        <v>881.2</v>
      </c>
      <c r="S31" s="5">
        <v>704.88254298000004</v>
      </c>
      <c r="T31" s="54">
        <v>736.72076455326896</v>
      </c>
      <c r="U31" s="53">
        <v>4.5168123243154203E-2</v>
      </c>
      <c r="V31" s="54">
        <v>165.247382699057</v>
      </c>
      <c r="W31" s="5">
        <v>3.31</v>
      </c>
      <c r="X31" s="14">
        <v>1</v>
      </c>
      <c r="Y31" s="56"/>
    </row>
    <row xmlns:x14ac="http://schemas.microsoft.com/office/spreadsheetml/2009/9/ac" r="32" x14ac:dyDescent="0.25">
      <c r="A32" s="13">
        <v>103</v>
      </c>
      <c r="B32" s="14" t="s">
        <v>452</v>
      </c>
      <c r="C32" s="14" t="s">
        <v>453</v>
      </c>
      <c r="D32" s="5" t="s">
        <v>136</v>
      </c>
      <c r="E32" s="5">
        <v>37.151699999999998</v>
      </c>
      <c r="F32" s="5">
        <v>-88.775000000000006</v>
      </c>
      <c r="G32" s="14" t="s">
        <v>76</v>
      </c>
      <c r="H32" s="14" t="s">
        <v>261</v>
      </c>
      <c r="I32" s="50">
        <v>44647.032268518502</v>
      </c>
      <c r="J32" s="50">
        <v>44646.698935185203</v>
      </c>
      <c r="K32" s="5" t="s">
        <v>39</v>
      </c>
      <c r="L32" s="16" t="s">
        <v>56</v>
      </c>
      <c r="M32" s="50">
        <v>44646.448935185203</v>
      </c>
      <c r="N32" s="5">
        <v>1379</v>
      </c>
      <c r="O32" s="16" t="s">
        <v>262</v>
      </c>
      <c r="P32" s="16" t="s">
        <v>454</v>
      </c>
      <c r="Q32" s="21">
        <v>811.40099999999995</v>
      </c>
      <c r="R32" s="21">
        <v>780.99800000000005</v>
      </c>
      <c r="S32" s="5">
        <v>714.94506635557104</v>
      </c>
      <c r="T32" s="5">
        <v>2358.6485657620401</v>
      </c>
      <c r="U32" s="53">
        <v>2.29906265076453</v>
      </c>
      <c r="V32" s="5">
        <v>316.002739330765</v>
      </c>
      <c r="W32" s="5">
        <v>8.6300000000000008</v>
      </c>
      <c r="X32" s="14">
        <v>-1</v>
      </c>
      <c r="Y32" s="58" t="s">
        <v>455</v>
      </c>
    </row>
    <row xmlns:x14ac="http://schemas.microsoft.com/office/spreadsheetml/2009/9/ac" r="33" x14ac:dyDescent="0.25">
      <c r="A33" s="13">
        <v>83</v>
      </c>
      <c r="B33" s="14" t="s">
        <v>146</v>
      </c>
      <c r="C33" s="14" t="s">
        <v>147</v>
      </c>
      <c r="D33" s="5" t="s">
        <v>28</v>
      </c>
      <c r="E33" s="14">
        <v>40.462699999999998</v>
      </c>
      <c r="F33" s="14">
        <v>-107.5912</v>
      </c>
      <c r="G33" s="14" t="s">
        <v>76</v>
      </c>
      <c r="H33" s="14" t="s">
        <v>148</v>
      </c>
      <c r="I33" s="50">
        <v>45196.092118055603</v>
      </c>
      <c r="J33" s="50">
        <v>45195.758784722202</v>
      </c>
      <c r="K33" s="5" t="s">
        <v>31</v>
      </c>
      <c r="L33" s="16" t="s">
        <v>32</v>
      </c>
      <c r="M33" s="50">
        <v>45195.467118055603</v>
      </c>
      <c r="N33" s="5">
        <v>6021</v>
      </c>
      <c r="O33" s="16" t="s">
        <v>149</v>
      </c>
      <c r="P33" s="16" t="s">
        <v>125</v>
      </c>
      <c r="Q33" s="21">
        <v>761.2</v>
      </c>
      <c r="R33" s="21">
        <v>909.1</v>
      </c>
      <c r="S33" s="5">
        <v>717.38354869720001</v>
      </c>
      <c r="T33" s="54">
        <v>1236.9602905557499</v>
      </c>
      <c r="U33" s="53">
        <v>0.72426631862707902</v>
      </c>
      <c r="V33" s="54">
        <v>239.334840702175</v>
      </c>
      <c r="W33" s="5">
        <v>4</v>
      </c>
      <c r="X33" s="14">
        <v>-1</v>
      </c>
      <c r="Y33" s="56"/>
    </row>
    <row xmlns:x14ac="http://schemas.microsoft.com/office/spreadsheetml/2009/9/ac" r="34" x14ac:dyDescent="0.25">
      <c r="A34" s="13">
        <v>51</v>
      </c>
      <c r="B34" s="14" t="s">
        <v>259</v>
      </c>
      <c r="C34" s="14" t="s">
        <v>260</v>
      </c>
      <c r="D34" s="5" t="s">
        <v>129</v>
      </c>
      <c r="E34" s="5">
        <v>31.184999999999999</v>
      </c>
      <c r="F34" s="5">
        <v>-96.485299999999995</v>
      </c>
      <c r="G34" s="14" t="s">
        <v>152</v>
      </c>
      <c r="H34" s="14" t="s">
        <v>261</v>
      </c>
      <c r="I34" s="50">
        <v>44646.727719907401</v>
      </c>
      <c r="J34" s="50">
        <v>44646.727719907401</v>
      </c>
      <c r="K34" s="5" t="s">
        <v>55</v>
      </c>
      <c r="L34" s="16" t="s">
        <v>56</v>
      </c>
      <c r="M34" s="50">
        <v>44646.477719907401</v>
      </c>
      <c r="N34" s="5">
        <v>6180</v>
      </c>
      <c r="O34" s="16" t="s">
        <v>262</v>
      </c>
      <c r="P34" s="16" t="s">
        <v>263</v>
      </c>
      <c r="Q34" s="21">
        <v>767.3</v>
      </c>
      <c r="R34" s="21">
        <v>835.6</v>
      </c>
      <c r="S34" s="5">
        <v>723.96517398590004</v>
      </c>
      <c r="T34" s="5">
        <v>792.91441689523401</v>
      </c>
      <c r="U34" s="53">
        <v>9.5238342101075693E-2</v>
      </c>
      <c r="V34" s="5">
        <v>159.68413905050701</v>
      </c>
      <c r="W34" s="5">
        <v>4.28</v>
      </c>
      <c r="X34" s="14">
        <v>1</v>
      </c>
      <c r="Y34" s="56"/>
    </row>
    <row xmlns:x14ac="http://schemas.microsoft.com/office/spreadsheetml/2009/9/ac" r="35" x14ac:dyDescent="0.25">
      <c r="A35" s="13">
        <v>4</v>
      </c>
      <c r="B35" s="14" t="s">
        <v>426</v>
      </c>
      <c r="C35" s="14" t="s">
        <v>427</v>
      </c>
      <c r="D35" s="5" t="s">
        <v>75</v>
      </c>
      <c r="E35" s="14">
        <v>47.371400000000001</v>
      </c>
      <c r="F35" s="14">
        <v>-101.8344</v>
      </c>
      <c r="G35" s="14" t="s">
        <v>76</v>
      </c>
      <c r="H35" s="14" t="s">
        <v>428</v>
      </c>
      <c r="I35" s="50">
        <v>44739.078784722202</v>
      </c>
      <c r="J35" s="50">
        <v>44738.745451388902</v>
      </c>
      <c r="K35" s="5" t="s">
        <v>78</v>
      </c>
      <c r="L35" s="16" t="s">
        <v>56</v>
      </c>
      <c r="M35" s="50">
        <v>44738.495451388902</v>
      </c>
      <c r="N35" s="5">
        <v>6469</v>
      </c>
      <c r="O35" s="16" t="s">
        <v>429</v>
      </c>
      <c r="P35" s="16" t="s">
        <v>430</v>
      </c>
      <c r="Q35" s="21">
        <v>667</v>
      </c>
      <c r="R35" s="21">
        <v>827.8</v>
      </c>
      <c r="S35" s="5">
        <v>733.94874204960001</v>
      </c>
      <c r="T35" s="54">
        <v>418.82100177255302</v>
      </c>
      <c r="U35" s="53">
        <v>0.429359330185692</v>
      </c>
      <c r="V35" s="54">
        <v>106.951798913754</v>
      </c>
      <c r="W35" s="5">
        <v>8.1999999999999993</v>
      </c>
      <c r="X35" s="14">
        <v>1</v>
      </c>
      <c r="Y35" s="56" t="s">
        <v>431</v>
      </c>
    </row>
    <row xmlns:x14ac="http://schemas.microsoft.com/office/spreadsheetml/2009/9/ac" r="36" x14ac:dyDescent="0.25">
      <c r="A36" s="13">
        <v>82</v>
      </c>
      <c r="B36" s="14" t="s">
        <v>81</v>
      </c>
      <c r="C36" s="14" t="s">
        <v>82</v>
      </c>
      <c r="D36" s="5" t="s">
        <v>28</v>
      </c>
      <c r="E36" s="14">
        <v>40.462699999999998</v>
      </c>
      <c r="F36" s="14">
        <v>-107.5912</v>
      </c>
      <c r="G36" s="14" t="s">
        <v>76</v>
      </c>
      <c r="H36" s="14" t="s">
        <v>83</v>
      </c>
      <c r="I36" s="50">
        <v>44853.090995370403</v>
      </c>
      <c r="J36" s="50">
        <v>44852.757662037002</v>
      </c>
      <c r="K36" s="5" t="s">
        <v>31</v>
      </c>
      <c r="L36" s="16" t="s">
        <v>32</v>
      </c>
      <c r="M36" s="50">
        <v>44852.465995370403</v>
      </c>
      <c r="N36" s="5">
        <v>6021</v>
      </c>
      <c r="O36" s="16" t="s">
        <v>84</v>
      </c>
      <c r="P36" s="16" t="s">
        <v>85</v>
      </c>
      <c r="Q36" s="21">
        <v>830.6</v>
      </c>
      <c r="R36" s="21">
        <v>831.6</v>
      </c>
      <c r="S36" s="5">
        <v>753.67396224633296</v>
      </c>
      <c r="T36" s="5">
        <v>234.15767322581601</v>
      </c>
      <c r="U36" s="53">
        <v>0.689311711754103</v>
      </c>
      <c r="V36" s="5">
        <v>125.86897110869</v>
      </c>
      <c r="W36" s="5">
        <v>1.24</v>
      </c>
      <c r="X36" s="14">
        <v>-1</v>
      </c>
      <c r="Y36" s="58" t="s">
        <v>86</v>
      </c>
    </row>
    <row xmlns:x14ac="http://schemas.microsoft.com/office/spreadsheetml/2009/9/ac" r="37" x14ac:dyDescent="0.25">
      <c r="A37" s="13">
        <v>75</v>
      </c>
      <c r="B37" s="14" t="s">
        <v>295</v>
      </c>
      <c r="C37" s="14" t="s">
        <v>296</v>
      </c>
      <c r="D37" s="5" t="s">
        <v>136</v>
      </c>
      <c r="E37" s="14">
        <v>37.151699999999998</v>
      </c>
      <c r="F37" s="14">
        <v>-88.775000000000006</v>
      </c>
      <c r="G37" s="14" t="s">
        <v>152</v>
      </c>
      <c r="H37" s="14" t="s">
        <v>297</v>
      </c>
      <c r="I37" s="50">
        <v>44215.710335648102</v>
      </c>
      <c r="J37" s="50">
        <v>44215.710335648102</v>
      </c>
      <c r="K37" s="5" t="s">
        <v>39</v>
      </c>
      <c r="L37" s="16" t="s">
        <v>56</v>
      </c>
      <c r="M37" s="50">
        <v>44215.460335648102</v>
      </c>
      <c r="N37" s="5">
        <v>1379</v>
      </c>
      <c r="O37" s="16" t="s">
        <v>298</v>
      </c>
      <c r="P37" s="16" t="s">
        <v>242</v>
      </c>
      <c r="Q37" s="21">
        <v>868.50099999999998</v>
      </c>
      <c r="R37" s="21">
        <v>669.40099999999995</v>
      </c>
      <c r="S37" s="5">
        <v>781.87017115027299</v>
      </c>
      <c r="T37" s="5">
        <v>970.58830887097804</v>
      </c>
      <c r="U37" s="53">
        <v>0.24136761406700799</v>
      </c>
      <c r="V37" s="5">
        <v>344.58853992370803</v>
      </c>
      <c r="W37" s="5">
        <v>1.81</v>
      </c>
      <c r="X37" s="14">
        <v>0</v>
      </c>
      <c r="Y37" s="58" t="s">
        <v>299</v>
      </c>
    </row>
    <row xmlns:x14ac="http://schemas.microsoft.com/office/spreadsheetml/2009/9/ac" r="38" x14ac:dyDescent="0.25">
      <c r="A38" s="13">
        <v>77</v>
      </c>
      <c r="B38" s="14" t="s">
        <v>555</v>
      </c>
      <c r="C38" s="14" t="s">
        <v>556</v>
      </c>
      <c r="D38" s="5" t="s">
        <v>136</v>
      </c>
      <c r="E38" s="5">
        <v>37.151699999999998</v>
      </c>
      <c r="F38" s="5">
        <v>-88.775000000000006</v>
      </c>
      <c r="G38" s="14" t="s">
        <v>320</v>
      </c>
      <c r="H38" s="14" t="s">
        <v>106</v>
      </c>
      <c r="I38" s="50">
        <v>45230.7134372867</v>
      </c>
      <c r="J38" s="50">
        <v>45230.7134372867</v>
      </c>
      <c r="K38" s="5" t="s">
        <v>39</v>
      </c>
      <c r="L38" s="16" t="s">
        <v>56</v>
      </c>
      <c r="M38" s="50">
        <v>45230.4634372867</v>
      </c>
      <c r="N38" s="5">
        <v>1379</v>
      </c>
      <c r="O38" s="16" t="s">
        <v>107</v>
      </c>
      <c r="P38" s="16" t="s">
        <v>557</v>
      </c>
      <c r="Q38" s="21">
        <v>879.1</v>
      </c>
      <c r="R38" s="21">
        <v>888.79899999999998</v>
      </c>
      <c r="S38" s="5">
        <v>798.53262982654701</v>
      </c>
      <c r="T38" s="5">
        <v>381.860690738176</v>
      </c>
      <c r="U38" s="53">
        <v>0.52179701057285299</v>
      </c>
      <c r="V38" s="5">
        <v>92.775822568820999</v>
      </c>
      <c r="W38" s="5">
        <v>5.0999999999999996</v>
      </c>
      <c r="X38" s="14">
        <v>0</v>
      </c>
      <c r="Y38" s="58" t="s">
        <v>455</v>
      </c>
    </row>
    <row xmlns:x14ac="http://schemas.microsoft.com/office/spreadsheetml/2009/9/ac" r="39" x14ac:dyDescent="0.25">
      <c r="A39" s="13">
        <v>6</v>
      </c>
      <c r="B39" s="14" t="s">
        <v>150</v>
      </c>
      <c r="C39" s="14" t="s">
        <v>151</v>
      </c>
      <c r="D39" s="5" t="s">
        <v>28</v>
      </c>
      <c r="E39" s="14">
        <v>40.462699999999998</v>
      </c>
      <c r="F39" s="14">
        <v>-107.5912</v>
      </c>
      <c r="G39" s="14" t="s">
        <v>152</v>
      </c>
      <c r="H39" s="14" t="s">
        <v>153</v>
      </c>
      <c r="I39" s="50">
        <v>45122.759722222203</v>
      </c>
      <c r="J39" s="50">
        <v>45122.759722222203</v>
      </c>
      <c r="K39" s="5" t="s">
        <v>31</v>
      </c>
      <c r="L39" s="16" t="s">
        <v>32</v>
      </c>
      <c r="M39" s="50">
        <v>45122.468055555597</v>
      </c>
      <c r="N39" s="5">
        <v>6021</v>
      </c>
      <c r="O39" s="16" t="s">
        <v>154</v>
      </c>
      <c r="P39" s="16" t="s">
        <v>155</v>
      </c>
      <c r="Q39" s="21">
        <v>892.4</v>
      </c>
      <c r="R39" s="21">
        <v>903.4</v>
      </c>
      <c r="S39" s="5">
        <v>811.90010280866704</v>
      </c>
      <c r="T39" s="54">
        <v>513.59424967981897</v>
      </c>
      <c r="U39" s="53">
        <v>0.36741694217908799</v>
      </c>
      <c r="V39" s="54">
        <v>125.25115503097</v>
      </c>
      <c r="W39" s="5">
        <v>2.95</v>
      </c>
      <c r="X39" s="14">
        <v>1</v>
      </c>
      <c r="Y39" s="56" t="s">
        <v>156</v>
      </c>
    </row>
    <row xmlns:x14ac="http://schemas.microsoft.com/office/spreadsheetml/2009/9/ac" r="40" x14ac:dyDescent="0.25">
      <c r="A40" s="13">
        <v>72</v>
      </c>
      <c r="B40" s="14" t="s">
        <v>274</v>
      </c>
      <c r="C40" s="14" t="s">
        <v>275</v>
      </c>
      <c r="D40" s="5" t="s">
        <v>129</v>
      </c>
      <c r="E40" s="5">
        <v>31.184999999999999</v>
      </c>
      <c r="F40" s="5">
        <v>-96.485299999999995</v>
      </c>
      <c r="G40" s="14" t="s">
        <v>152</v>
      </c>
      <c r="H40" s="14" t="s">
        <v>276</v>
      </c>
      <c r="I40" s="50">
        <v>44310.7277314815</v>
      </c>
      <c r="J40" s="50">
        <v>44310.7277314815</v>
      </c>
      <c r="K40" s="5" t="s">
        <v>55</v>
      </c>
      <c r="L40" s="16" t="s">
        <v>56</v>
      </c>
      <c r="M40" s="50">
        <v>44310.4777314815</v>
      </c>
      <c r="N40" s="5">
        <v>6180</v>
      </c>
      <c r="O40" s="16" t="s">
        <v>277</v>
      </c>
      <c r="P40" s="16" t="s">
        <v>263</v>
      </c>
      <c r="Q40" s="21">
        <v>893.6</v>
      </c>
      <c r="R40" s="21">
        <v>900.9</v>
      </c>
      <c r="S40" s="5">
        <v>813.64038553490002</v>
      </c>
      <c r="T40" s="5">
        <v>277.485098791268</v>
      </c>
      <c r="U40" s="53">
        <v>0.65895854762808403</v>
      </c>
      <c r="V40" s="5">
        <v>72.631360426753204</v>
      </c>
      <c r="W40" s="5">
        <v>7.57</v>
      </c>
      <c r="X40" s="14">
        <v>0</v>
      </c>
      <c r="Y40" s="56"/>
    </row>
    <row xmlns:x14ac="http://schemas.microsoft.com/office/spreadsheetml/2009/9/ac" r="41" x14ac:dyDescent="0.25">
      <c r="A41" s="13">
        <v>79</v>
      </c>
      <c r="B41" s="14" t="s">
        <v>534</v>
      </c>
      <c r="C41" s="14" t="s">
        <v>535</v>
      </c>
      <c r="D41" s="5" t="s">
        <v>466</v>
      </c>
      <c r="E41" s="5">
        <v>34.4236</v>
      </c>
      <c r="F41" s="5">
        <v>-92.139200000000002</v>
      </c>
      <c r="G41" s="14" t="s">
        <v>152</v>
      </c>
      <c r="H41" s="14" t="s">
        <v>472</v>
      </c>
      <c r="I41" s="50">
        <v>44574.718368055597</v>
      </c>
      <c r="J41" s="50">
        <v>44574.718368055597</v>
      </c>
      <c r="K41" s="5" t="s">
        <v>468</v>
      </c>
      <c r="L41" s="16" t="s">
        <v>56</v>
      </c>
      <c r="M41" s="50">
        <v>44574.468368055597</v>
      </c>
      <c r="N41" s="5">
        <v>6009</v>
      </c>
      <c r="O41" s="16" t="s">
        <v>473</v>
      </c>
      <c r="P41" s="16" t="s">
        <v>155</v>
      </c>
      <c r="Q41" s="21">
        <v>901.3</v>
      </c>
      <c r="R41" s="21">
        <v>897.1</v>
      </c>
      <c r="S41" s="5">
        <v>816.75656511679995</v>
      </c>
      <c r="T41" s="5">
        <v>389.716922048382</v>
      </c>
      <c r="U41" s="53">
        <v>0.52284813040633404</v>
      </c>
      <c r="V41" s="5">
        <v>122.734455292853</v>
      </c>
      <c r="W41" s="5">
        <v>4.7</v>
      </c>
      <c r="X41" s="14">
        <v>0</v>
      </c>
      <c r="Y41" s="58" t="s">
        <v>536</v>
      </c>
    </row>
    <row xmlns:x14ac="http://schemas.microsoft.com/office/spreadsheetml/2009/9/ac" r="42" x14ac:dyDescent="0.25">
      <c r="A42" s="13">
        <v>18</v>
      </c>
      <c r="B42" s="14" t="s">
        <v>617</v>
      </c>
      <c r="C42" s="14" t="s">
        <v>618</v>
      </c>
      <c r="D42" s="5" t="s">
        <v>183</v>
      </c>
      <c r="E42" s="5">
        <v>39.174700000000001</v>
      </c>
      <c r="F42" s="5">
        <v>-111.02889999999999</v>
      </c>
      <c r="G42" s="14" t="s">
        <v>76</v>
      </c>
      <c r="H42" s="14" t="s">
        <v>211</v>
      </c>
      <c r="I42" s="50">
        <v>44670.0958217593</v>
      </c>
      <c r="J42" s="50">
        <v>44669.762488425898</v>
      </c>
      <c r="K42" s="5" t="s">
        <v>185</v>
      </c>
      <c r="L42" s="16" t="s">
        <v>32</v>
      </c>
      <c r="M42" s="50">
        <v>44669.4708217593</v>
      </c>
      <c r="N42" s="5">
        <v>6165</v>
      </c>
      <c r="O42" s="16" t="s">
        <v>212</v>
      </c>
      <c r="P42" s="16" t="s">
        <v>130</v>
      </c>
      <c r="Q42" s="21">
        <v>909.6</v>
      </c>
      <c r="R42" s="21">
        <v>899.7</v>
      </c>
      <c r="S42" s="5">
        <v>822.63058630830005</v>
      </c>
      <c r="T42" s="54">
        <v>441.007326719086</v>
      </c>
      <c r="U42" s="53">
        <v>0.463905993699816</v>
      </c>
      <c r="V42" s="54">
        <v>96.946842317417705</v>
      </c>
      <c r="W42" s="5">
        <v>3.89</v>
      </c>
      <c r="X42" s="14">
        <v>1</v>
      </c>
      <c r="Y42" s="58"/>
    </row>
    <row xmlns:x14ac="http://schemas.microsoft.com/office/spreadsheetml/2009/9/ac" r="43" x14ac:dyDescent="0.25">
      <c r="A43" s="13">
        <v>62</v>
      </c>
      <c r="B43" s="14" t="s">
        <v>456</v>
      </c>
      <c r="C43" s="14" t="s">
        <v>457</v>
      </c>
      <c r="D43" s="5" t="s">
        <v>136</v>
      </c>
      <c r="E43" s="5">
        <v>37.151699999999998</v>
      </c>
      <c r="F43" s="5">
        <v>-88.775000000000006</v>
      </c>
      <c r="G43" s="14" t="s">
        <v>76</v>
      </c>
      <c r="H43" s="14" t="s">
        <v>458</v>
      </c>
      <c r="I43" s="50">
        <v>45273.037743055596</v>
      </c>
      <c r="J43" s="50">
        <v>45272.704409722202</v>
      </c>
      <c r="K43" s="5" t="s">
        <v>39</v>
      </c>
      <c r="L43" s="16" t="s">
        <v>56</v>
      </c>
      <c r="M43" s="50">
        <v>45272.454409722202</v>
      </c>
      <c r="N43" s="5">
        <v>1379</v>
      </c>
      <c r="O43" s="16" t="s">
        <v>459</v>
      </c>
      <c r="P43" s="16" t="s">
        <v>139</v>
      </c>
      <c r="Q43" s="21">
        <v>943.29899999999998</v>
      </c>
      <c r="R43" s="21">
        <v>928</v>
      </c>
      <c r="S43" s="5">
        <v>843.25534065372597</v>
      </c>
      <c r="T43" s="5">
        <v>633.88312898005904</v>
      </c>
      <c r="U43" s="53">
        <v>0.24829040692627399</v>
      </c>
      <c r="V43" s="5">
        <v>167.70345902264799</v>
      </c>
      <c r="W43" s="5">
        <v>2.56</v>
      </c>
      <c r="X43" s="14">
        <v>1</v>
      </c>
      <c r="Y43" s="58" t="s">
        <v>455</v>
      </c>
    </row>
    <row xmlns:x14ac="http://schemas.microsoft.com/office/spreadsheetml/2009/9/ac" r="44" x14ac:dyDescent="0.25">
      <c r="A44" s="13">
        <v>21</v>
      </c>
      <c r="B44" s="14" t="s">
        <v>204</v>
      </c>
      <c r="C44" s="14" t="s">
        <v>205</v>
      </c>
      <c r="D44" s="5" t="s">
        <v>53</v>
      </c>
      <c r="E44" s="14">
        <v>29.309100000000001</v>
      </c>
      <c r="F44" s="14">
        <v>-98.320499999999996</v>
      </c>
      <c r="G44" s="14" t="s">
        <v>152</v>
      </c>
      <c r="H44" s="14" t="s">
        <v>206</v>
      </c>
      <c r="I44" s="50">
        <v>44104.731284722198</v>
      </c>
      <c r="J44" s="50">
        <v>44104.731284722198</v>
      </c>
      <c r="K44" s="5" t="s">
        <v>55</v>
      </c>
      <c r="L44" s="16" t="s">
        <v>56</v>
      </c>
      <c r="M44" s="50">
        <v>44104.481284722198</v>
      </c>
      <c r="N44" s="5">
        <v>7097</v>
      </c>
      <c r="O44" s="16" t="s">
        <v>207</v>
      </c>
      <c r="P44" s="16" t="s">
        <v>208</v>
      </c>
      <c r="Q44" s="21">
        <v>914.9</v>
      </c>
      <c r="R44" s="21">
        <v>958.2</v>
      </c>
      <c r="S44" s="5">
        <v>851.58792320910004</v>
      </c>
      <c r="T44" s="54">
        <v>830.73559095369001</v>
      </c>
      <c r="U44" s="53">
        <v>2.4486411428699499E-2</v>
      </c>
      <c r="V44" s="54">
        <v>178.45562141182401</v>
      </c>
      <c r="W44" s="5">
        <v>3.47</v>
      </c>
      <c r="X44" s="14">
        <v>1</v>
      </c>
      <c r="Y44" s="58"/>
    </row>
    <row xmlns:x14ac="http://schemas.microsoft.com/office/spreadsheetml/2009/9/ac" r="45" x14ac:dyDescent="0.25">
      <c r="A45" s="13">
        <v>58</v>
      </c>
      <c r="B45" s="14" t="s">
        <v>131</v>
      </c>
      <c r="C45" s="14" t="s">
        <v>132</v>
      </c>
      <c r="D45" s="14" t="s">
        <v>133</v>
      </c>
      <c r="E45" s="14">
        <v>29.917200000000001</v>
      </c>
      <c r="F45" s="14">
        <v>-96.750600000000006</v>
      </c>
      <c r="G45" s="14" t="s">
        <v>76</v>
      </c>
      <c r="H45" s="14" t="s">
        <v>116</v>
      </c>
      <c r="I45" s="50">
        <v>44854.054085648102</v>
      </c>
      <c r="J45" s="50">
        <v>44853.720752314803</v>
      </c>
      <c r="K45" s="5" t="s">
        <v>55</v>
      </c>
      <c r="L45" s="14" t="s">
        <v>56</v>
      </c>
      <c r="M45" s="50">
        <v>44853.470752314803</v>
      </c>
      <c r="N45" s="14">
        <v>6179</v>
      </c>
      <c r="O45" s="14" t="s">
        <v>118</v>
      </c>
      <c r="P45" s="16" t="s">
        <v>130</v>
      </c>
      <c r="Q45" s="14">
        <v>964.3</v>
      </c>
      <c r="R45" s="14">
        <v>979</v>
      </c>
      <c r="S45" s="5">
        <v>878.57666922409999</v>
      </c>
      <c r="T45" s="54">
        <v>712.37795991743803</v>
      </c>
      <c r="U45" s="53">
        <v>0.18916813424312501</v>
      </c>
      <c r="V45" s="54">
        <v>170.22673015984401</v>
      </c>
      <c r="W45" s="5">
        <v>2.79</v>
      </c>
      <c r="X45" s="14">
        <v>1</v>
      </c>
      <c r="Y45" s="58"/>
    </row>
    <row xmlns:x14ac="http://schemas.microsoft.com/office/spreadsheetml/2009/9/ac" r="46" x14ac:dyDescent="0.25">
      <c r="A46" s="13">
        <v>47</v>
      </c>
      <c r="B46" s="14" t="s">
        <v>378</v>
      </c>
      <c r="C46" s="14" t="s">
        <v>379</v>
      </c>
      <c r="D46" s="5" t="s">
        <v>68</v>
      </c>
      <c r="E46" s="5">
        <v>32.259700000000002</v>
      </c>
      <c r="F46" s="5">
        <v>-94.570300000000003</v>
      </c>
      <c r="G46" s="14" t="s">
        <v>320</v>
      </c>
      <c r="H46" s="14" t="s">
        <v>380</v>
      </c>
      <c r="I46" s="50">
        <v>45270.727184496202</v>
      </c>
      <c r="J46" s="50">
        <v>45270.727184496202</v>
      </c>
      <c r="K46" s="5" t="s">
        <v>55</v>
      </c>
      <c r="L46" s="16" t="s">
        <v>56</v>
      </c>
      <c r="M46" s="50">
        <v>45270.477184496202</v>
      </c>
      <c r="N46" s="5">
        <v>6146</v>
      </c>
      <c r="O46" s="16" t="s">
        <v>381</v>
      </c>
      <c r="P46" s="16" t="s">
        <v>263</v>
      </c>
      <c r="Q46" s="21">
        <v>1027.5999999999999</v>
      </c>
      <c r="R46" s="21">
        <v>1026.4000000000001</v>
      </c>
      <c r="S46" s="5">
        <v>931.73315906439996</v>
      </c>
      <c r="T46" s="5">
        <v>670.17301317031695</v>
      </c>
      <c r="U46" s="53">
        <v>0.28072430754394201</v>
      </c>
      <c r="V46" s="5">
        <v>148.50901726678899</v>
      </c>
      <c r="W46" s="5">
        <v>6.14</v>
      </c>
      <c r="X46" s="14">
        <v>1</v>
      </c>
      <c r="Y46" s="58" t="s">
        <v>188</v>
      </c>
    </row>
    <row xmlns:x14ac="http://schemas.microsoft.com/office/spreadsheetml/2009/9/ac" r="47" x14ac:dyDescent="0.25">
      <c r="A47" s="13">
        <v>81</v>
      </c>
      <c r="B47" s="14" t="s">
        <v>690</v>
      </c>
      <c r="C47" s="14" t="s">
        <v>691</v>
      </c>
      <c r="D47" s="5" t="s">
        <v>75</v>
      </c>
      <c r="E47" s="14">
        <v>47.371400000000001</v>
      </c>
      <c r="F47" s="14">
        <v>-101.8344</v>
      </c>
      <c r="G47" s="14" t="s">
        <v>76</v>
      </c>
      <c r="H47" s="14" t="s">
        <v>692</v>
      </c>
      <c r="I47" s="50">
        <v>44957.081574074102</v>
      </c>
      <c r="J47" s="50">
        <v>44956.748240740701</v>
      </c>
      <c r="K47" s="5" t="s">
        <v>78</v>
      </c>
      <c r="L47" s="16" t="s">
        <v>56</v>
      </c>
      <c r="M47" s="50">
        <v>44956.498240740701</v>
      </c>
      <c r="N47" s="5">
        <v>6469</v>
      </c>
      <c r="O47" s="16" t="s">
        <v>693</v>
      </c>
      <c r="P47" s="16" t="s">
        <v>694</v>
      </c>
      <c r="Q47" s="21">
        <v>1034.5999999999999</v>
      </c>
      <c r="R47" s="21">
        <v>1033.4000000000001</v>
      </c>
      <c r="S47" s="5">
        <v>937.53914140040001</v>
      </c>
      <c r="T47" s="5">
        <v>2472.4412635794502</v>
      </c>
      <c r="U47" s="53">
        <v>1.63716057751613</v>
      </c>
      <c r="V47" s="5">
        <v>474.51972841915102</v>
      </c>
      <c r="W47" s="5">
        <v>10.52</v>
      </c>
      <c r="X47" s="14">
        <v>-1</v>
      </c>
      <c r="Y47" s="56"/>
    </row>
    <row xmlns:x14ac="http://schemas.microsoft.com/office/spreadsheetml/2009/9/ac" r="48" x14ac:dyDescent="0.25">
      <c r="A48" s="13">
        <v>24</v>
      </c>
      <c r="B48" s="14" t="s">
        <v>199</v>
      </c>
      <c r="C48" s="14" t="s">
        <v>200</v>
      </c>
      <c r="D48" s="5" t="s">
        <v>53</v>
      </c>
      <c r="E48" s="5">
        <v>29.309100000000001</v>
      </c>
      <c r="F48" s="5">
        <v>-98.320499999999996</v>
      </c>
      <c r="G48" s="14" t="s">
        <v>152</v>
      </c>
      <c r="H48" s="14" t="s">
        <v>201</v>
      </c>
      <c r="I48" s="50">
        <v>44695.732824074097</v>
      </c>
      <c r="J48" s="50">
        <v>44695.732824074097</v>
      </c>
      <c r="K48" s="5" t="s">
        <v>55</v>
      </c>
      <c r="L48" s="16" t="s">
        <v>56</v>
      </c>
      <c r="M48" s="50">
        <v>44695.482824074097</v>
      </c>
      <c r="N48" s="5">
        <v>7097</v>
      </c>
      <c r="O48" s="16" t="s">
        <v>202</v>
      </c>
      <c r="P48" s="16" t="s">
        <v>203</v>
      </c>
      <c r="Q48" s="21">
        <v>1041</v>
      </c>
      <c r="R48" s="21">
        <v>1035.2</v>
      </c>
      <c r="S48" s="5">
        <v>941.31000596966703</v>
      </c>
      <c r="T48" s="54">
        <v>1138.46246172464</v>
      </c>
      <c r="U48" s="53">
        <v>0.20944476793475</v>
      </c>
      <c r="V48" s="54">
        <v>268.03691652740503</v>
      </c>
      <c r="W48" s="5">
        <v>2.9</v>
      </c>
      <c r="X48" s="14">
        <v>1</v>
      </c>
      <c r="Y48" s="58"/>
    </row>
    <row xmlns:x14ac="http://schemas.microsoft.com/office/spreadsheetml/2009/9/ac" r="49" x14ac:dyDescent="0.25">
      <c r="A49" s="13">
        <v>95</v>
      </c>
      <c r="B49" s="14" t="s">
        <v>229</v>
      </c>
      <c r="C49" s="14" t="s">
        <v>230</v>
      </c>
      <c r="D49" s="14" t="s">
        <v>231</v>
      </c>
      <c r="E49" s="14">
        <v>42.110300000000002</v>
      </c>
      <c r="F49" s="14">
        <v>-104.8828</v>
      </c>
      <c r="G49" s="14" t="s">
        <v>152</v>
      </c>
      <c r="H49" s="14" t="s">
        <v>232</v>
      </c>
      <c r="I49" s="50">
        <v>45102.753564814797</v>
      </c>
      <c r="J49" s="50">
        <v>45102.753564814797</v>
      </c>
      <c r="K49" s="5" t="s">
        <v>64</v>
      </c>
      <c r="L49" s="14" t="s">
        <v>32</v>
      </c>
      <c r="M49" s="50">
        <v>45102.461898148104</v>
      </c>
      <c r="N49" s="14">
        <v>6204</v>
      </c>
      <c r="O49" s="14" t="s">
        <v>233</v>
      </c>
      <c r="P49" s="16" t="s">
        <v>91</v>
      </c>
      <c r="Q49" s="14">
        <v>1043.4000000000001</v>
      </c>
      <c r="R49" s="14">
        <v>1114.7</v>
      </c>
      <c r="S49" s="5">
        <v>951.94674704616705</v>
      </c>
      <c r="T49" s="54">
        <v>238.04444486418399</v>
      </c>
      <c r="U49" s="53">
        <v>0.74993932633015303</v>
      </c>
      <c r="V49" s="54">
        <v>181.74371730774001</v>
      </c>
      <c r="W49" s="5">
        <v>1.03</v>
      </c>
      <c r="X49" s="14">
        <v>-1</v>
      </c>
      <c r="Y49" s="56" t="s">
        <v>92</v>
      </c>
      <c r="Z49" s="9"/>
    </row>
    <row xmlns:x14ac="http://schemas.microsoft.com/office/spreadsheetml/2009/9/ac" r="50" x14ac:dyDescent="0.25">
      <c r="A50" s="13">
        <v>65</v>
      </c>
      <c r="B50" s="14" t="s">
        <v>305</v>
      </c>
      <c r="C50" s="14" t="s">
        <v>306</v>
      </c>
      <c r="D50" s="5" t="s">
        <v>307</v>
      </c>
      <c r="E50" s="14">
        <v>45.379199999999997</v>
      </c>
      <c r="F50" s="14">
        <v>-93.895799999999994</v>
      </c>
      <c r="G50" s="14" t="s">
        <v>152</v>
      </c>
      <c r="H50" s="14" t="s">
        <v>308</v>
      </c>
      <c r="I50" s="50">
        <v>44831.729953703703</v>
      </c>
      <c r="J50" s="50">
        <v>44831.729953703703</v>
      </c>
      <c r="K50" s="5" t="s">
        <v>309</v>
      </c>
      <c r="L50" s="16" t="s">
        <v>56</v>
      </c>
      <c r="M50" s="50">
        <v>44831.479953703703</v>
      </c>
      <c r="N50" s="5">
        <v>6090</v>
      </c>
      <c r="O50" s="16" t="s">
        <v>310</v>
      </c>
      <c r="P50" s="16" t="s">
        <v>197</v>
      </c>
      <c r="Q50" s="21">
        <v>1052.9000000000001</v>
      </c>
      <c r="R50" s="21">
        <v>1052.9000000000001</v>
      </c>
      <c r="S50" s="5">
        <v>955.17481274600004</v>
      </c>
      <c r="T50" s="54">
        <v>828.92813411468001</v>
      </c>
      <c r="U50" s="53">
        <v>0.132171281054175</v>
      </c>
      <c r="V50" s="54">
        <v>206.90523661975399</v>
      </c>
      <c r="W50" s="5">
        <v>4.7</v>
      </c>
      <c r="X50" s="14">
        <v>1</v>
      </c>
      <c r="Y50" s="58" t="s">
        <v>188</v>
      </c>
      <c r="Z50" s="9"/>
    </row>
    <row xmlns:x14ac="http://schemas.microsoft.com/office/spreadsheetml/2009/9/ac" r="51" x14ac:dyDescent="0.25">
      <c r="A51" s="13">
        <v>106</v>
      </c>
      <c r="B51" s="14" t="s">
        <v>35</v>
      </c>
      <c r="C51" s="14" t="s">
        <v>36</v>
      </c>
      <c r="D51" s="5" t="s">
        <v>37</v>
      </c>
      <c r="E51" s="5">
        <v>38.584699999999998</v>
      </c>
      <c r="F51" s="5">
        <v>-85.411699999999996</v>
      </c>
      <c r="G51" s="14" t="s">
        <v>29</v>
      </c>
      <c r="H51" s="14" t="s">
        <v>38</v>
      </c>
      <c r="I51" s="50">
        <v>43824.1088310185</v>
      </c>
      <c r="J51" s="50">
        <v>43823.775497685201</v>
      </c>
      <c r="K51" s="5" t="s">
        <v>39</v>
      </c>
      <c r="L51" s="16" t="s">
        <v>40</v>
      </c>
      <c r="M51" s="50">
        <v>43823.567164351902</v>
      </c>
      <c r="N51" s="5">
        <v>6071</v>
      </c>
      <c r="O51" s="16" t="s">
        <v>41</v>
      </c>
      <c r="P51" s="16" t="s">
        <v>42</v>
      </c>
      <c r="Q51" s="21">
        <v>1037.4000000000001</v>
      </c>
      <c r="R51" s="21">
        <v>1080.8</v>
      </c>
      <c r="S51" s="5">
        <v>964.73653990560001</v>
      </c>
      <c r="T51" s="5">
        <v>280.748520935324</v>
      </c>
      <c r="U51" s="53">
        <v>0.708989439787577</v>
      </c>
      <c r="V51" s="5">
        <v>134.687505336496</v>
      </c>
      <c r="W51" s="5">
        <v>1.42</v>
      </c>
      <c r="X51" s="14">
        <v>-1</v>
      </c>
      <c r="Y51" s="56"/>
      <c r="Z51" s="9"/>
    </row>
    <row xmlns:x14ac="http://schemas.microsoft.com/office/spreadsheetml/2009/9/ac" r="52" x14ac:dyDescent="0.25">
      <c r="A52" s="13">
        <v>57</v>
      </c>
      <c r="B52" s="14" t="s">
        <v>293</v>
      </c>
      <c r="C52" s="14" t="s">
        <v>294</v>
      </c>
      <c r="D52" s="5" t="s">
        <v>133</v>
      </c>
      <c r="E52" s="14">
        <v>29.917200000000001</v>
      </c>
      <c r="F52" s="14">
        <v>-96.750600000000006</v>
      </c>
      <c r="G52" s="14" t="s">
        <v>152</v>
      </c>
      <c r="H52" s="14" t="s">
        <v>276</v>
      </c>
      <c r="I52" s="50">
        <v>44310.727997685201</v>
      </c>
      <c r="J52" s="50">
        <v>44310.727997685201</v>
      </c>
      <c r="K52" s="5" t="s">
        <v>55</v>
      </c>
      <c r="L52" s="16" t="s">
        <v>56</v>
      </c>
      <c r="M52" s="50">
        <v>44310.477997685201</v>
      </c>
      <c r="N52" s="5">
        <v>6179</v>
      </c>
      <c r="O52" s="16" t="s">
        <v>277</v>
      </c>
      <c r="P52" s="16" t="s">
        <v>273</v>
      </c>
      <c r="Q52" s="21">
        <v>1037.5</v>
      </c>
      <c r="R52" s="21">
        <v>1164.7</v>
      </c>
      <c r="S52" s="5">
        <v>995.05465391639996</v>
      </c>
      <c r="T52" s="54">
        <v>446.61914715819597</v>
      </c>
      <c r="U52" s="53">
        <v>0.55116118958856897</v>
      </c>
      <c r="V52" s="54">
        <v>103.246866188564</v>
      </c>
      <c r="W52" s="5">
        <v>8.08</v>
      </c>
      <c r="X52" s="14">
        <v>1</v>
      </c>
      <c r="Y52" s="58"/>
      <c r="Z52" s="9"/>
    </row>
    <row xmlns:x14ac="http://schemas.microsoft.com/office/spreadsheetml/2009/9/ac" r="53" x14ac:dyDescent="0.25">
      <c r="A53" s="13">
        <v>16</v>
      </c>
      <c r="B53" s="14" t="s">
        <v>181</v>
      </c>
      <c r="C53" s="14" t="s">
        <v>182</v>
      </c>
      <c r="D53" s="5" t="s">
        <v>183</v>
      </c>
      <c r="E53" s="14">
        <v>39.174700000000001</v>
      </c>
      <c r="F53" s="14">
        <v>-111.02889999999999</v>
      </c>
      <c r="G53" s="14" t="s">
        <v>152</v>
      </c>
      <c r="H53" s="14" t="s">
        <v>184</v>
      </c>
      <c r="I53" s="50">
        <v>44079.772592592599</v>
      </c>
      <c r="J53" s="50">
        <v>44079.772592592599</v>
      </c>
      <c r="K53" s="5" t="s">
        <v>185</v>
      </c>
      <c r="L53" s="16" t="s">
        <v>32</v>
      </c>
      <c r="M53" s="50">
        <v>44079.480925925898</v>
      </c>
      <c r="N53" s="5">
        <v>6165</v>
      </c>
      <c r="O53" s="16" t="s">
        <v>186</v>
      </c>
      <c r="P53" s="16" t="s">
        <v>187</v>
      </c>
      <c r="Q53" s="21">
        <v>1057.9000000000001</v>
      </c>
      <c r="R53" s="21">
        <v>1295.5999999999999</v>
      </c>
      <c r="S53" s="5">
        <v>1074.7175698849301</v>
      </c>
      <c r="T53" s="54">
        <v>833.83655474973102</v>
      </c>
      <c r="U53" s="53">
        <v>0.22413424874127</v>
      </c>
      <c r="V53" s="54">
        <v>159.075412857365</v>
      </c>
      <c r="W53" s="5">
        <v>4.12</v>
      </c>
      <c r="X53" s="14">
        <v>1</v>
      </c>
      <c r="Y53" s="58" t="s">
        <v>188</v>
      </c>
      <c r="Z53" s="9"/>
    </row>
    <row xmlns:x14ac="http://schemas.microsoft.com/office/spreadsheetml/2009/9/ac" r="54" x14ac:dyDescent="0.25">
      <c r="A54" s="13">
        <v>42</v>
      </c>
      <c r="B54" s="14" t="s">
        <v>244</v>
      </c>
      <c r="C54" s="14" t="s">
        <v>245</v>
      </c>
      <c r="D54" s="5" t="s">
        <v>68</v>
      </c>
      <c r="E54" s="5">
        <v>32.259700000000002</v>
      </c>
      <c r="F54" s="5">
        <v>-94.570300000000003</v>
      </c>
      <c r="G54" s="14" t="s">
        <v>152</v>
      </c>
      <c r="H54" s="14" t="s">
        <v>246</v>
      </c>
      <c r="I54" s="50">
        <v>44287.722905092603</v>
      </c>
      <c r="J54" s="50">
        <v>44287.722905092603</v>
      </c>
      <c r="K54" s="5" t="s">
        <v>55</v>
      </c>
      <c r="L54" s="16" t="s">
        <v>56</v>
      </c>
      <c r="M54" s="50">
        <v>44287.472905092603</v>
      </c>
      <c r="N54" s="5">
        <v>6146</v>
      </c>
      <c r="O54" s="16" t="s">
        <v>247</v>
      </c>
      <c r="P54" s="16" t="s">
        <v>108</v>
      </c>
      <c r="Q54" s="21">
        <v>1201.3</v>
      </c>
      <c r="R54" s="21">
        <v>1170.4000000000001</v>
      </c>
      <c r="S54" s="5">
        <v>1080.45702534</v>
      </c>
      <c r="T54" s="5">
        <v>974.88998058131494</v>
      </c>
      <c r="U54" s="53">
        <v>9.7705917295012504E-2</v>
      </c>
      <c r="V54" s="5">
        <v>220.357779782352</v>
      </c>
      <c r="W54" s="5">
        <v>3.33</v>
      </c>
      <c r="X54" s="14">
        <v>1</v>
      </c>
      <c r="Y54" s="58" t="s">
        <v>188</v>
      </c>
      <c r="Z54" s="9"/>
    </row>
    <row xmlns:x14ac="http://schemas.microsoft.com/office/spreadsheetml/2009/9/ac" r="55" x14ac:dyDescent="0.25">
      <c r="A55" s="13">
        <v>87</v>
      </c>
      <c r="B55" s="14" t="s">
        <v>437</v>
      </c>
      <c r="C55" s="14" t="s">
        <v>438</v>
      </c>
      <c r="D55" s="5" t="s">
        <v>170</v>
      </c>
      <c r="E55" s="14">
        <v>41.080800000000004</v>
      </c>
      <c r="F55" s="14">
        <v>-101.1408</v>
      </c>
      <c r="G55" s="14" t="s">
        <v>76</v>
      </c>
      <c r="H55" s="14" t="s">
        <v>439</v>
      </c>
      <c r="I55" s="50">
        <v>44551.067604166703</v>
      </c>
      <c r="J55" s="50">
        <v>44550.734270833302</v>
      </c>
      <c r="K55" s="5" t="s">
        <v>172</v>
      </c>
      <c r="L55" s="16" t="s">
        <v>56</v>
      </c>
      <c r="M55" s="50">
        <v>44550.484270833302</v>
      </c>
      <c r="N55" s="5">
        <v>6077</v>
      </c>
      <c r="O55" s="16" t="s">
        <v>440</v>
      </c>
      <c r="P55" s="16" t="s">
        <v>441</v>
      </c>
      <c r="Q55" s="21">
        <v>1201.3</v>
      </c>
      <c r="R55" s="21">
        <v>1283</v>
      </c>
      <c r="S55" s="5">
        <v>1135.50650733777</v>
      </c>
      <c r="T55" s="5">
        <v>227.57061505833099</v>
      </c>
      <c r="U55" s="53">
        <v>0.79958669229304702</v>
      </c>
      <c r="V55" s="5">
        <v>46.397635923447503</v>
      </c>
      <c r="W55" s="5">
        <v>6.75</v>
      </c>
      <c r="X55" s="14">
        <v>-1</v>
      </c>
      <c r="Y55" s="56"/>
      <c r="Z55" s="9"/>
    </row>
    <row xmlns:x14ac="http://schemas.microsoft.com/office/spreadsheetml/2009/9/ac" r="56" x14ac:dyDescent="0.25">
      <c r="A56" s="13">
        <v>104</v>
      </c>
      <c r="B56" s="14" t="s">
        <v>134</v>
      </c>
      <c r="C56" s="14" t="s">
        <v>135</v>
      </c>
      <c r="D56" s="5" t="s">
        <v>136</v>
      </c>
      <c r="E56" s="5">
        <v>37.151699999999998</v>
      </c>
      <c r="F56" s="5">
        <v>-88.775000000000006</v>
      </c>
      <c r="G56" s="14" t="s">
        <v>76</v>
      </c>
      <c r="H56" s="14" t="s">
        <v>137</v>
      </c>
      <c r="I56" s="50">
        <v>45164.037974537001</v>
      </c>
      <c r="J56" s="50">
        <v>45163.704641203702</v>
      </c>
      <c r="K56" s="5" t="s">
        <v>39</v>
      </c>
      <c r="L56" s="16" t="s">
        <v>56</v>
      </c>
      <c r="M56" s="50">
        <v>45163.454641203702</v>
      </c>
      <c r="N56" s="5">
        <v>1379</v>
      </c>
      <c r="O56" s="16" t="s">
        <v>138</v>
      </c>
      <c r="P56" s="16" t="s">
        <v>139</v>
      </c>
      <c r="Q56" s="21">
        <v>1266.6010000000001</v>
      </c>
      <c r="R56" s="21">
        <v>1261.202</v>
      </c>
      <c r="S56" s="5">
        <v>1144.6329974986099</v>
      </c>
      <c r="T56" s="5">
        <v>430.55441673099699</v>
      </c>
      <c r="U56" s="53">
        <v>0.62384937558859699</v>
      </c>
      <c r="V56" s="5">
        <v>141.92717638060799</v>
      </c>
      <c r="W56" s="5">
        <v>2.52</v>
      </c>
      <c r="X56" s="14">
        <v>-1</v>
      </c>
      <c r="Y56" s="58" t="s">
        <v>140</v>
      </c>
      <c r="Z56" s="9"/>
    </row>
    <row xmlns:x14ac="http://schemas.microsoft.com/office/spreadsheetml/2009/9/ac" r="57" x14ac:dyDescent="0.25">
      <c r="A57" s="13">
        <v>89</v>
      </c>
      <c r="B57" s="14" t="s">
        <v>324</v>
      </c>
      <c r="C57" s="14" t="s">
        <v>325</v>
      </c>
      <c r="D57" s="5" t="s">
        <v>170</v>
      </c>
      <c r="E57" s="14">
        <v>41.080800000000004</v>
      </c>
      <c r="F57" s="14">
        <v>-101.1408</v>
      </c>
      <c r="G57" s="14" t="s">
        <v>320</v>
      </c>
      <c r="H57" s="14" t="s">
        <v>326</v>
      </c>
      <c r="I57" s="50">
        <v>45240.750776979199</v>
      </c>
      <c r="J57" s="50">
        <v>45240.750776979199</v>
      </c>
      <c r="K57" s="5" t="s">
        <v>172</v>
      </c>
      <c r="L57" s="16" t="s">
        <v>56</v>
      </c>
      <c r="M57" s="50">
        <v>45240.500776979199</v>
      </c>
      <c r="N57" s="5">
        <v>6077</v>
      </c>
      <c r="O57" s="16" t="s">
        <v>327</v>
      </c>
      <c r="P57" s="16" t="s">
        <v>328</v>
      </c>
      <c r="Q57" s="14">
        <v>1304.0999999999999</v>
      </c>
      <c r="R57" s="14">
        <v>1307.4000000000001</v>
      </c>
      <c r="S57" s="5">
        <v>1183.1095145946999</v>
      </c>
      <c r="T57" s="5">
        <v>256.018994192067</v>
      </c>
      <c r="U57" s="53">
        <v>0.78360499088727897</v>
      </c>
      <c r="V57" s="5">
        <v>57.567247703334303</v>
      </c>
      <c r="W57" s="5">
        <v>6.2</v>
      </c>
      <c r="X57" s="14">
        <v>-1</v>
      </c>
      <c r="Y57" s="56"/>
      <c r="Z57" s="9"/>
    </row>
    <row xmlns:x14ac="http://schemas.microsoft.com/office/spreadsheetml/2009/9/ac" r="58" x14ac:dyDescent="0.25">
      <c r="A58" s="13">
        <v>88</v>
      </c>
      <c r="B58" s="14" t="s">
        <v>591</v>
      </c>
      <c r="C58" s="14" t="s">
        <v>592</v>
      </c>
      <c r="D58" s="5" t="s">
        <v>170</v>
      </c>
      <c r="E58" s="5">
        <v>41.080800000000004</v>
      </c>
      <c r="F58" s="5">
        <v>-101.1408</v>
      </c>
      <c r="G58" s="14" t="s">
        <v>76</v>
      </c>
      <c r="H58" s="14" t="s">
        <v>593</v>
      </c>
      <c r="I58" s="50">
        <v>44741.070601851898</v>
      </c>
      <c r="J58" s="50">
        <v>44740.737268518496</v>
      </c>
      <c r="K58" s="5" t="s">
        <v>172</v>
      </c>
      <c r="L58" s="16" t="s">
        <v>56</v>
      </c>
      <c r="M58" s="50">
        <v>44740.487268518496</v>
      </c>
      <c r="N58" s="5">
        <v>6077</v>
      </c>
      <c r="O58" s="16" t="s">
        <v>594</v>
      </c>
      <c r="P58" s="16" t="s">
        <v>595</v>
      </c>
      <c r="Q58" s="21">
        <v>1314.5</v>
      </c>
      <c r="R58" s="21">
        <v>1320.1</v>
      </c>
      <c r="S58" s="5">
        <v>1195.96583433507</v>
      </c>
      <c r="T58" s="54">
        <v>341.40778007435199</v>
      </c>
      <c r="U58" s="53">
        <v>0.71453383510393698</v>
      </c>
      <c r="V58" s="54">
        <v>100.854117129912</v>
      </c>
      <c r="W58" s="5">
        <v>3.8</v>
      </c>
      <c r="X58" s="14">
        <v>-1</v>
      </c>
      <c r="Y58" s="56" t="s">
        <v>682</v>
      </c>
      <c r="Z58" s="9"/>
    </row>
    <row xmlns:x14ac="http://schemas.microsoft.com/office/spreadsheetml/2009/9/ac" r="59" x14ac:dyDescent="0.25">
      <c r="A59" s="13">
        <v>12</v>
      </c>
      <c r="B59" s="14" t="s">
        <v>318</v>
      </c>
      <c r="C59" s="14" t="s">
        <v>319</v>
      </c>
      <c r="D59" s="5" t="s">
        <v>170</v>
      </c>
      <c r="E59" s="14">
        <v>41.080800000000004</v>
      </c>
      <c r="F59" s="14">
        <v>-101.1408</v>
      </c>
      <c r="G59" s="14" t="s">
        <v>320</v>
      </c>
      <c r="H59" s="14" t="s">
        <v>321</v>
      </c>
      <c r="I59" s="50">
        <v>45185.750300925902</v>
      </c>
      <c r="J59" s="50">
        <v>45185.750300925902</v>
      </c>
      <c r="K59" s="5" t="s">
        <v>172</v>
      </c>
      <c r="L59" s="16" t="s">
        <v>56</v>
      </c>
      <c r="M59" s="50">
        <v>45185.500300925902</v>
      </c>
      <c r="N59" s="5">
        <v>6077</v>
      </c>
      <c r="O59" s="16" t="s">
        <v>322</v>
      </c>
      <c r="P59" s="16" t="s">
        <v>323</v>
      </c>
      <c r="Q59" s="21">
        <v>1330.8</v>
      </c>
      <c r="R59" s="21">
        <v>1109.2</v>
      </c>
      <c r="S59" s="5">
        <v>1207.281451992</v>
      </c>
      <c r="T59" s="54">
        <v>1038.5891916670801</v>
      </c>
      <c r="U59" s="53">
        <v>0.13972902511388699</v>
      </c>
      <c r="V59" s="54">
        <v>185.385342886248</v>
      </c>
      <c r="W59" s="5">
        <v>5.5</v>
      </c>
      <c r="X59" s="14">
        <v>1</v>
      </c>
      <c r="Y59" s="58"/>
      <c r="Z59" s="9"/>
    </row>
    <row xmlns:x14ac="http://schemas.microsoft.com/office/spreadsheetml/2009/9/ac" r="60" x14ac:dyDescent="0.25">
      <c r="A60" s="13">
        <v>96</v>
      </c>
      <c r="B60" s="14" t="s">
        <v>514</v>
      </c>
      <c r="C60" s="14" t="s">
        <v>515</v>
      </c>
      <c r="D60" s="5" t="s">
        <v>68</v>
      </c>
      <c r="E60" s="5">
        <v>32.259700000000002</v>
      </c>
      <c r="F60" s="5">
        <v>-94.570300000000003</v>
      </c>
      <c r="G60" s="14" t="s">
        <v>152</v>
      </c>
      <c r="H60" s="14" t="s">
        <v>516</v>
      </c>
      <c r="I60" s="50">
        <v>44200.723379629599</v>
      </c>
      <c r="J60" s="50">
        <v>44200.723379629599</v>
      </c>
      <c r="K60" s="5" t="s">
        <v>55</v>
      </c>
      <c r="L60" s="16" t="s">
        <v>56</v>
      </c>
      <c r="M60" s="50">
        <v>44200.473379629599</v>
      </c>
      <c r="N60" s="5">
        <v>6146</v>
      </c>
      <c r="O60" s="16" t="s">
        <v>517</v>
      </c>
      <c r="P60" s="16" t="s">
        <v>518</v>
      </c>
      <c r="Q60" s="21">
        <v>1286</v>
      </c>
      <c r="R60" s="21">
        <v>1418.3</v>
      </c>
      <c r="S60" s="5">
        <v>1208.6467650257</v>
      </c>
      <c r="T60" s="5">
        <v>93.531017092344598</v>
      </c>
      <c r="U60" s="53">
        <v>0.92261509334337599</v>
      </c>
      <c r="V60" s="5">
        <v>53.361294386988497</v>
      </c>
      <c r="W60" s="5">
        <v>2.14</v>
      </c>
      <c r="X60" s="14">
        <v>-1</v>
      </c>
      <c r="Y60" s="58" t="s">
        <v>519</v>
      </c>
      <c r="Z60" s="9"/>
    </row>
    <row xmlns:x14ac="http://schemas.microsoft.com/office/spreadsheetml/2009/9/ac" r="61" x14ac:dyDescent="0.25">
      <c r="A61" s="13">
        <v>52</v>
      </c>
      <c r="B61" s="14" t="s">
        <v>387</v>
      </c>
      <c r="C61" s="14" t="s">
        <v>388</v>
      </c>
      <c r="D61" s="14" t="s">
        <v>129</v>
      </c>
      <c r="E61" s="14">
        <v>31.184999999999999</v>
      </c>
      <c r="F61" s="14">
        <v>-96.485299999999995</v>
      </c>
      <c r="G61" s="14" t="s">
        <v>320</v>
      </c>
      <c r="H61" s="14" t="s">
        <v>389</v>
      </c>
      <c r="I61" s="50">
        <v>44769.725592004899</v>
      </c>
      <c r="J61" s="50">
        <v>44769.725592004899</v>
      </c>
      <c r="K61" s="5" t="s">
        <v>55</v>
      </c>
      <c r="L61" s="14" t="s">
        <v>56</v>
      </c>
      <c r="M61" s="50">
        <v>44769.475592004899</v>
      </c>
      <c r="N61" s="14">
        <v>6180</v>
      </c>
      <c r="O61" s="14" t="s">
        <v>390</v>
      </c>
      <c r="P61" s="16" t="s">
        <v>222</v>
      </c>
      <c r="Q61" s="14">
        <v>1241</v>
      </c>
      <c r="R61" s="14">
        <v>1493.7</v>
      </c>
      <c r="S61" s="5">
        <v>1217.5144958592</v>
      </c>
      <c r="T61" s="54">
        <v>687.142398434298</v>
      </c>
      <c r="U61" s="53">
        <v>0.43561871273706498</v>
      </c>
      <c r="V61" s="54">
        <v>135.853235246433</v>
      </c>
      <c r="W61" s="5">
        <v>4.92</v>
      </c>
      <c r="X61" s="14">
        <v>1</v>
      </c>
      <c r="Y61" s="58"/>
      <c r="Z61" s="9"/>
    </row>
    <row xmlns:x14ac="http://schemas.microsoft.com/office/spreadsheetml/2009/9/ac" r="62" x14ac:dyDescent="0.25">
      <c r="A62" s="13">
        <v>66</v>
      </c>
      <c r="B62" s="14" t="s">
        <v>168</v>
      </c>
      <c r="C62" s="14" t="s">
        <v>169</v>
      </c>
      <c r="D62" s="5" t="s">
        <v>170</v>
      </c>
      <c r="E62" s="14">
        <v>41.080800000000004</v>
      </c>
      <c r="F62" s="14">
        <v>-101.1408</v>
      </c>
      <c r="G62" s="14" t="s">
        <v>152</v>
      </c>
      <c r="H62" s="14" t="s">
        <v>171</v>
      </c>
      <c r="I62" s="50">
        <v>45143.741898148102</v>
      </c>
      <c r="J62" s="50">
        <v>45143.741898148102</v>
      </c>
      <c r="K62" s="5" t="s">
        <v>172</v>
      </c>
      <c r="L62" s="16" t="s">
        <v>56</v>
      </c>
      <c r="M62" s="50">
        <v>45143.491898148102</v>
      </c>
      <c r="N62" s="5">
        <v>6077</v>
      </c>
      <c r="O62" s="16" t="s">
        <v>173</v>
      </c>
      <c r="P62" s="16" t="s">
        <v>174</v>
      </c>
      <c r="Q62" s="14">
        <v>1358.5</v>
      </c>
      <c r="R62" s="14">
        <v>1357.1</v>
      </c>
      <c r="S62" s="5">
        <v>1231.3944223812</v>
      </c>
      <c r="T62" s="5">
        <v>630.76754227340302</v>
      </c>
      <c r="U62" s="53">
        <v>0.48776157272690801</v>
      </c>
      <c r="V62" s="5">
        <v>129.09479379081901</v>
      </c>
      <c r="W62" s="5">
        <v>6.2</v>
      </c>
      <c r="X62" s="14">
        <v>0</v>
      </c>
      <c r="Y62" s="56"/>
      <c r="Z62" s="9"/>
    </row>
    <row xmlns:x14ac="http://schemas.microsoft.com/office/spreadsheetml/2009/9/ac" r="63" x14ac:dyDescent="0.25">
      <c r="A63" s="13">
        <v>5</v>
      </c>
      <c r="B63" s="14" t="s">
        <v>26</v>
      </c>
      <c r="C63" s="14" t="s">
        <v>27</v>
      </c>
      <c r="D63" s="5" t="s">
        <v>28</v>
      </c>
      <c r="E63" s="14">
        <v>40.462699999999998</v>
      </c>
      <c r="F63" s="14">
        <v>-107.5912</v>
      </c>
      <c r="G63" s="14" t="s">
        <v>29</v>
      </c>
      <c r="H63" s="14" t="s">
        <v>30</v>
      </c>
      <c r="I63" s="50">
        <v>43680.1723263889</v>
      </c>
      <c r="J63" s="50">
        <v>43679.8389930556</v>
      </c>
      <c r="K63" s="5" t="s">
        <v>31</v>
      </c>
      <c r="L63" s="16" t="s">
        <v>32</v>
      </c>
      <c r="M63" s="50">
        <v>43679.5473263889</v>
      </c>
      <c r="N63" s="5">
        <v>6021</v>
      </c>
      <c r="O63" s="16" t="s">
        <v>33</v>
      </c>
      <c r="P63" s="16" t="s">
        <v>34</v>
      </c>
      <c r="Q63" s="21">
        <v>1356.3</v>
      </c>
      <c r="R63" s="21">
        <v>1381</v>
      </c>
      <c r="S63" s="5">
        <v>1233.40232460573</v>
      </c>
      <c r="T63" s="5">
        <v>887.53023362340502</v>
      </c>
      <c r="U63" s="53">
        <v>0.28042114408442398</v>
      </c>
      <c r="V63" s="5">
        <v>213.80064070085101</v>
      </c>
      <c r="W63" s="5">
        <v>3.54</v>
      </c>
      <c r="X63" s="14">
        <v>1</v>
      </c>
      <c r="Y63" s="57" t="s">
        <v>689</v>
      </c>
      <c r="Z63" s="9"/>
    </row>
    <row xmlns:x14ac="http://schemas.microsoft.com/office/spreadsheetml/2009/9/ac" r="64" x14ac:dyDescent="0.25">
      <c r="A64" s="13">
        <v>60</v>
      </c>
      <c r="B64" s="14" t="s">
        <v>402</v>
      </c>
      <c r="C64" s="14" t="s">
        <v>403</v>
      </c>
      <c r="D64" s="5" t="s">
        <v>133</v>
      </c>
      <c r="E64" s="14">
        <v>29.917200000000001</v>
      </c>
      <c r="F64" s="14">
        <v>-96.750600000000006</v>
      </c>
      <c r="G64" s="14" t="s">
        <v>320</v>
      </c>
      <c r="H64" s="14" t="s">
        <v>384</v>
      </c>
      <c r="I64" s="50">
        <v>45154.731782136398</v>
      </c>
      <c r="J64" s="50">
        <v>45154.731782136398</v>
      </c>
      <c r="K64" s="5" t="s">
        <v>55</v>
      </c>
      <c r="L64" s="16" t="s">
        <v>56</v>
      </c>
      <c r="M64" s="50">
        <v>45154.481782136398</v>
      </c>
      <c r="N64" s="5">
        <v>6179</v>
      </c>
      <c r="O64" s="16" t="s">
        <v>385</v>
      </c>
      <c r="P64" s="16" t="s">
        <v>208</v>
      </c>
      <c r="Q64" s="21">
        <v>1354.8</v>
      </c>
      <c r="R64" s="21">
        <v>1363.7</v>
      </c>
      <c r="S64" s="5">
        <v>1233.4945550543</v>
      </c>
      <c r="T64" s="54">
        <v>1252.95388200605</v>
      </c>
      <c r="U64" s="53">
        <v>1.57757704499072E-2</v>
      </c>
      <c r="V64" s="54">
        <v>270.465879857662</v>
      </c>
      <c r="W64" s="5">
        <v>3.18</v>
      </c>
      <c r="X64" s="14">
        <v>1</v>
      </c>
      <c r="Y64" s="56"/>
      <c r="Z64" s="9"/>
    </row>
    <row xmlns:x14ac="http://schemas.microsoft.com/office/spreadsheetml/2009/9/ac" r="65" x14ac:dyDescent="0.25">
      <c r="A65" s="13">
        <v>93</v>
      </c>
      <c r="B65" s="14" t="s">
        <v>609</v>
      </c>
      <c r="C65" s="14" t="s">
        <v>610</v>
      </c>
      <c r="D65" s="14" t="s">
        <v>115</v>
      </c>
      <c r="E65" s="14">
        <v>38.347189</v>
      </c>
      <c r="F65" s="14">
        <v>-94.646705900000001</v>
      </c>
      <c r="G65" s="14" t="s">
        <v>320</v>
      </c>
      <c r="H65" s="14" t="s">
        <v>384</v>
      </c>
      <c r="I65" s="50">
        <v>45154.730128475603</v>
      </c>
      <c r="J65" s="50">
        <v>45154.730128475603</v>
      </c>
      <c r="K65" s="5" t="s">
        <v>117</v>
      </c>
      <c r="L65" s="14" t="s">
        <v>56</v>
      </c>
      <c r="M65" s="50">
        <v>45154.480128475603</v>
      </c>
      <c r="N65" s="14">
        <v>1241</v>
      </c>
      <c r="O65" s="14" t="s">
        <v>385</v>
      </c>
      <c r="P65" s="16" t="s">
        <v>197</v>
      </c>
      <c r="Q65" s="14">
        <v>1273.7</v>
      </c>
      <c r="R65" s="14">
        <v>1441.1</v>
      </c>
      <c r="S65" s="5">
        <v>1233.9436115005999</v>
      </c>
      <c r="T65" s="5">
        <v>374.48916973674397</v>
      </c>
      <c r="U65" s="53">
        <v>0.69651030545769599</v>
      </c>
      <c r="V65" s="5">
        <v>119.456294970447</v>
      </c>
      <c r="W65" s="5">
        <v>3.52</v>
      </c>
      <c r="X65" s="14">
        <v>-1</v>
      </c>
      <c r="Y65" s="56"/>
      <c r="Z65" s="9"/>
    </row>
    <row xmlns:x14ac="http://schemas.microsoft.com/office/spreadsheetml/2009/9/ac" r="66" x14ac:dyDescent="0.25">
      <c r="A66" s="13">
        <v>105</v>
      </c>
      <c r="B66" s="14" t="s">
        <v>524</v>
      </c>
      <c r="C66" s="14" t="s">
        <v>525</v>
      </c>
      <c r="D66" s="5" t="s">
        <v>307</v>
      </c>
      <c r="E66" s="5">
        <v>45.379199999999997</v>
      </c>
      <c r="F66" s="5">
        <v>-93.895799999999994</v>
      </c>
      <c r="G66" s="14" t="s">
        <v>152</v>
      </c>
      <c r="H66" s="14" t="s">
        <v>526</v>
      </c>
      <c r="I66" s="50">
        <v>44640.730023148099</v>
      </c>
      <c r="J66" s="50">
        <v>44640.730023148099</v>
      </c>
      <c r="K66" s="5" t="s">
        <v>309</v>
      </c>
      <c r="L66" s="16" t="s">
        <v>56</v>
      </c>
      <c r="M66" s="50">
        <v>44640.480023148099</v>
      </c>
      <c r="N66" s="5">
        <v>6090</v>
      </c>
      <c r="O66" s="16" t="s">
        <v>527</v>
      </c>
      <c r="P66" s="16" t="s">
        <v>197</v>
      </c>
      <c r="Q66" s="21">
        <v>1451.2</v>
      </c>
      <c r="R66" s="21">
        <v>1311.2</v>
      </c>
      <c r="S66" s="5">
        <v>1250.8867984946701</v>
      </c>
      <c r="T66" s="5">
        <v>320.13408243579403</v>
      </c>
      <c r="U66" s="53">
        <v>0.74407429767342004</v>
      </c>
      <c r="V66" s="5">
        <v>127.19276286231501</v>
      </c>
      <c r="W66" s="5">
        <v>2.7</v>
      </c>
      <c r="X66" s="14">
        <v>-1</v>
      </c>
      <c r="Y66" s="58" t="s">
        <v>528</v>
      </c>
    </row>
    <row xmlns:x14ac="http://schemas.microsoft.com/office/spreadsheetml/2009/9/ac" r="67" x14ac:dyDescent="0.25">
      <c r="A67" s="13">
        <v>90</v>
      </c>
      <c r="B67" s="14" t="s">
        <v>224</v>
      </c>
      <c r="C67" s="14" t="s">
        <v>225</v>
      </c>
      <c r="D67" s="14" t="s">
        <v>62</v>
      </c>
      <c r="E67" s="14">
        <v>41.7378</v>
      </c>
      <c r="F67" s="14">
        <v>-108.78749999999999</v>
      </c>
      <c r="G67" s="14" t="s">
        <v>152</v>
      </c>
      <c r="H67" s="14" t="s">
        <v>226</v>
      </c>
      <c r="I67" s="50">
        <v>44085.767280092601</v>
      </c>
      <c r="J67" s="50">
        <v>44085.767280092601</v>
      </c>
      <c r="K67" s="5" t="s">
        <v>64</v>
      </c>
      <c r="L67" s="14" t="s">
        <v>32</v>
      </c>
      <c r="M67" s="50">
        <v>44085.475613425901</v>
      </c>
      <c r="N67" s="14">
        <v>8066</v>
      </c>
      <c r="O67" s="14" t="s">
        <v>227</v>
      </c>
      <c r="P67" s="16" t="s">
        <v>222</v>
      </c>
      <c r="Q67" s="14">
        <v>1437.4</v>
      </c>
      <c r="R67" s="14">
        <v>1314.4</v>
      </c>
      <c r="S67" s="5">
        <v>1259.3538560679999</v>
      </c>
      <c r="T67" s="54">
        <v>193.70212552490801</v>
      </c>
      <c r="U67" s="53">
        <v>0.84618927826235302</v>
      </c>
      <c r="V67" s="54">
        <v>46.414296225571803</v>
      </c>
      <c r="W67" s="5">
        <v>9.75</v>
      </c>
      <c r="X67" s="14">
        <v>-1</v>
      </c>
      <c r="Y67" s="58" t="s">
        <v>228</v>
      </c>
    </row>
    <row xmlns:x14ac="http://schemas.microsoft.com/office/spreadsheetml/2009/9/ac" r="68" x14ac:dyDescent="0.25">
      <c r="A68" s="13">
        <v>78</v>
      </c>
      <c r="B68" s="14" t="s">
        <v>141</v>
      </c>
      <c r="C68" s="14" t="s">
        <v>142</v>
      </c>
      <c r="D68" s="14" t="s">
        <v>37</v>
      </c>
      <c r="E68" s="14">
        <v>38.584699999999998</v>
      </c>
      <c r="F68" s="14">
        <v>-85.411699999999996</v>
      </c>
      <c r="G68" s="14" t="s">
        <v>76</v>
      </c>
      <c r="H68" s="14" t="s">
        <v>143</v>
      </c>
      <c r="I68" s="50">
        <v>45122.0292708333</v>
      </c>
      <c r="J68" s="50">
        <v>45121.695937500001</v>
      </c>
      <c r="K68" s="5" t="s">
        <v>39</v>
      </c>
      <c r="L68" s="14" t="s">
        <v>40</v>
      </c>
      <c r="M68" s="50">
        <v>45121.487604166701</v>
      </c>
      <c r="N68" s="14">
        <v>6071</v>
      </c>
      <c r="O68" s="14" t="s">
        <v>144</v>
      </c>
      <c r="P68" s="16" t="s">
        <v>145</v>
      </c>
      <c r="Q68" s="14">
        <v>1373.5</v>
      </c>
      <c r="R68" s="14">
        <v>1399.05</v>
      </c>
      <c r="S68" s="5">
        <v>1262.2432394648999</v>
      </c>
      <c r="T68" s="54">
        <v>549.57041105715496</v>
      </c>
      <c r="U68" s="53">
        <v>0.56460815643573303</v>
      </c>
      <c r="V68" s="54">
        <v>343.39986094689402</v>
      </c>
      <c r="W68" s="5">
        <v>1.1200000000000001</v>
      </c>
      <c r="X68" s="14">
        <v>0</v>
      </c>
      <c r="Y68" s="56"/>
    </row>
    <row xmlns:x14ac="http://schemas.microsoft.com/office/spreadsheetml/2009/9/ac" r="69" x14ac:dyDescent="0.25">
      <c r="A69" s="13">
        <v>73</v>
      </c>
      <c r="B69" s="14" t="s">
        <v>288</v>
      </c>
      <c r="C69" s="14" t="s">
        <v>289</v>
      </c>
      <c r="D69" s="5" t="s">
        <v>133</v>
      </c>
      <c r="E69" s="5">
        <v>29.917200000000001</v>
      </c>
      <c r="F69" s="5">
        <v>-96.750600000000006</v>
      </c>
      <c r="G69" s="14" t="s">
        <v>152</v>
      </c>
      <c r="H69" s="14" t="s">
        <v>271</v>
      </c>
      <c r="I69" s="50">
        <v>44591.728101851899</v>
      </c>
      <c r="J69" s="50">
        <v>44591.728101851899</v>
      </c>
      <c r="K69" s="5" t="s">
        <v>55</v>
      </c>
      <c r="L69" s="16" t="s">
        <v>56</v>
      </c>
      <c r="M69" s="50">
        <v>44591.478101851899</v>
      </c>
      <c r="N69" s="5">
        <v>6179</v>
      </c>
      <c r="O69" s="16" t="s">
        <v>272</v>
      </c>
      <c r="P69" s="16" t="s">
        <v>273</v>
      </c>
      <c r="Q69" s="21">
        <v>1394.8</v>
      </c>
      <c r="R69" s="21">
        <v>1390.4</v>
      </c>
      <c r="S69" s="5">
        <v>1263.4785226858701</v>
      </c>
      <c r="T69" s="5">
        <v>582.806807998414</v>
      </c>
      <c r="U69" s="53">
        <v>0.53872836179320305</v>
      </c>
      <c r="V69" s="5">
        <v>114.607160481224</v>
      </c>
      <c r="W69" s="5">
        <v>5.04</v>
      </c>
      <c r="X69" s="14">
        <v>0</v>
      </c>
      <c r="Y69" s="56"/>
    </row>
    <row xmlns:x14ac="http://schemas.microsoft.com/office/spreadsheetml/2009/9/ac" r="70" x14ac:dyDescent="0.25">
      <c r="A70" s="13">
        <v>50</v>
      </c>
      <c r="B70" s="14" t="s">
        <v>269</v>
      </c>
      <c r="C70" s="14" t="s">
        <v>270</v>
      </c>
      <c r="D70" s="5" t="s">
        <v>129</v>
      </c>
      <c r="E70" s="5">
        <v>31.184999999999999</v>
      </c>
      <c r="F70" s="5">
        <v>-96.485299999999995</v>
      </c>
      <c r="G70" s="14" t="s">
        <v>152</v>
      </c>
      <c r="H70" s="14" t="s">
        <v>271</v>
      </c>
      <c r="I70" s="50">
        <v>44591.727835648097</v>
      </c>
      <c r="J70" s="50">
        <v>44591.727835648097</v>
      </c>
      <c r="K70" s="5" t="s">
        <v>55</v>
      </c>
      <c r="L70" s="16" t="s">
        <v>56</v>
      </c>
      <c r="M70" s="50">
        <v>44591.477835648097</v>
      </c>
      <c r="N70" s="5">
        <v>6180</v>
      </c>
      <c r="O70" s="16" t="s">
        <v>272</v>
      </c>
      <c r="P70" s="16" t="s">
        <v>273</v>
      </c>
      <c r="Q70" s="21">
        <v>1396</v>
      </c>
      <c r="R70" s="21">
        <v>1398.9</v>
      </c>
      <c r="S70" s="5">
        <v>1267.65762038813</v>
      </c>
      <c r="T70" s="5">
        <v>678.44242908516401</v>
      </c>
      <c r="U70" s="53">
        <v>0.46480625511686902</v>
      </c>
      <c r="V70" s="5">
        <v>148.274068293787</v>
      </c>
      <c r="W70" s="5">
        <v>6.16</v>
      </c>
      <c r="X70" s="14">
        <v>1</v>
      </c>
      <c r="Y70" s="56"/>
    </row>
    <row xmlns:x14ac="http://schemas.microsoft.com/office/spreadsheetml/2009/9/ac" r="71" x14ac:dyDescent="0.25">
      <c r="A71" s="13">
        <v>92</v>
      </c>
      <c r="B71" s="14" t="s">
        <v>637</v>
      </c>
      <c r="C71" s="14" t="s">
        <v>638</v>
      </c>
      <c r="D71" s="14" t="s">
        <v>115</v>
      </c>
      <c r="E71" s="14">
        <v>38.347189</v>
      </c>
      <c r="F71" s="14">
        <v>-94.646705900000001</v>
      </c>
      <c r="G71" s="14" t="s">
        <v>320</v>
      </c>
      <c r="H71" s="14" t="s">
        <v>399</v>
      </c>
      <c r="I71" s="50">
        <v>44934.727399561998</v>
      </c>
      <c r="J71" s="50">
        <v>44934.727399561998</v>
      </c>
      <c r="K71" s="5" t="s">
        <v>117</v>
      </c>
      <c r="L71" s="14" t="s">
        <v>56</v>
      </c>
      <c r="M71" s="50">
        <v>44934.477399561998</v>
      </c>
      <c r="N71" s="14">
        <v>1241</v>
      </c>
      <c r="O71" s="14" t="s">
        <v>400</v>
      </c>
      <c r="P71" s="16" t="s">
        <v>263</v>
      </c>
      <c r="Q71" s="14">
        <v>1406.5</v>
      </c>
      <c r="R71" s="14">
        <v>1398.2</v>
      </c>
      <c r="S71" s="5">
        <v>1272.5670018061001</v>
      </c>
      <c r="T71" s="5">
        <v>472.217568229248</v>
      </c>
      <c r="U71" s="53">
        <v>0.62892518228191496</v>
      </c>
      <c r="V71" s="5">
        <v>167.39059654903099</v>
      </c>
      <c r="W71" s="5">
        <v>1.77</v>
      </c>
      <c r="X71" s="14">
        <v>-1</v>
      </c>
      <c r="Y71" s="58" t="s">
        <v>355</v>
      </c>
    </row>
    <row xmlns:x14ac="http://schemas.microsoft.com/office/spreadsheetml/2009/9/ac" r="72" x14ac:dyDescent="0.25">
      <c r="A72" s="13">
        <v>27</v>
      </c>
      <c r="B72" s="14" t="s">
        <v>51</v>
      </c>
      <c r="C72" s="14" t="s">
        <v>52</v>
      </c>
      <c r="D72" s="14" t="s">
        <v>53</v>
      </c>
      <c r="E72" s="14">
        <v>29.309100000000001</v>
      </c>
      <c r="F72" s="14">
        <v>-98.320499999999996</v>
      </c>
      <c r="G72" s="14" t="s">
        <v>46</v>
      </c>
      <c r="H72" s="14" t="s">
        <v>54</v>
      </c>
      <c r="I72" s="50">
        <v>45152.821007391198</v>
      </c>
      <c r="J72" s="50">
        <v>45152.821007391198</v>
      </c>
      <c r="K72" s="5" t="s">
        <v>55</v>
      </c>
      <c r="L72" s="14" t="s">
        <v>56</v>
      </c>
      <c r="M72" s="50">
        <v>45152.571007391198</v>
      </c>
      <c r="N72" s="14">
        <v>7097</v>
      </c>
      <c r="O72" s="14" t="s">
        <v>57</v>
      </c>
      <c r="P72" s="16" t="s">
        <v>58</v>
      </c>
      <c r="Q72" s="14">
        <v>1389.2</v>
      </c>
      <c r="R72" s="14">
        <v>1408.7</v>
      </c>
      <c r="S72" s="5">
        <v>1272.644112509</v>
      </c>
      <c r="T72" s="54">
        <v>799.89685058067801</v>
      </c>
      <c r="U72" s="53">
        <v>0.37146854904809701</v>
      </c>
      <c r="V72" s="54">
        <v>286.525698618349</v>
      </c>
      <c r="W72" s="5">
        <v>1.75</v>
      </c>
      <c r="X72" s="14">
        <v>1</v>
      </c>
      <c r="Y72" s="58" t="s">
        <v>59</v>
      </c>
    </row>
    <row xmlns:x14ac="http://schemas.microsoft.com/office/spreadsheetml/2009/9/ac" r="73" x14ac:dyDescent="0.25">
      <c r="A73" s="13">
        <v>8</v>
      </c>
      <c r="B73" s="14" t="s">
        <v>93</v>
      </c>
      <c r="C73" s="14" t="s">
        <v>94</v>
      </c>
      <c r="D73" s="5" t="s">
        <v>45</v>
      </c>
      <c r="E73" s="14">
        <v>36.69</v>
      </c>
      <c r="F73" s="14">
        <v>-108.48139999999999</v>
      </c>
      <c r="G73" s="14" t="s">
        <v>76</v>
      </c>
      <c r="H73" s="14" t="s">
        <v>95</v>
      </c>
      <c r="I73" s="50">
        <v>44723.087581018503</v>
      </c>
      <c r="J73" s="50">
        <v>44722.754247685203</v>
      </c>
      <c r="K73" s="5" t="s">
        <v>48</v>
      </c>
      <c r="L73" s="16" t="s">
        <v>32</v>
      </c>
      <c r="M73" s="50">
        <v>44722.462581018503</v>
      </c>
      <c r="N73" s="5">
        <v>2442</v>
      </c>
      <c r="O73" s="16" t="s">
        <v>96</v>
      </c>
      <c r="P73" s="16" t="s">
        <v>97</v>
      </c>
      <c r="Q73" s="21">
        <v>1471.5</v>
      </c>
      <c r="R73" s="21">
        <v>1052.8599999999999</v>
      </c>
      <c r="S73" s="5">
        <v>1296.94396295464</v>
      </c>
      <c r="T73" s="54">
        <v>516.23737925844796</v>
      </c>
      <c r="U73" s="53">
        <v>0.60195860884969998</v>
      </c>
      <c r="V73" s="54">
        <v>122.12737240275101</v>
      </c>
      <c r="W73" s="5">
        <v>3</v>
      </c>
      <c r="X73" s="14">
        <v>1</v>
      </c>
      <c r="Y73" s="56" t="s">
        <v>59</v>
      </c>
    </row>
    <row xmlns:x14ac="http://schemas.microsoft.com/office/spreadsheetml/2009/9/ac" r="74" x14ac:dyDescent="0.25">
      <c r="A74" s="13">
        <v>107</v>
      </c>
      <c r="B74" s="14" t="s">
        <v>696</v>
      </c>
      <c r="C74" s="14" t="s">
        <v>697</v>
      </c>
      <c r="D74" s="5" t="s">
        <v>37</v>
      </c>
      <c r="E74" s="5">
        <v>38.584699999999998</v>
      </c>
      <c r="F74" s="5">
        <v>-85.411699999999996</v>
      </c>
      <c r="G74" s="14" t="s">
        <v>152</v>
      </c>
      <c r="H74" s="14" t="s">
        <v>698</v>
      </c>
      <c r="I74" s="50">
        <v>44592.7023611111</v>
      </c>
      <c r="J74" s="50">
        <v>44592.7023611111</v>
      </c>
      <c r="K74" s="5" t="s">
        <v>39</v>
      </c>
      <c r="L74" s="16" t="s">
        <v>40</v>
      </c>
      <c r="M74" s="50">
        <v>44592.494027777801</v>
      </c>
      <c r="N74" s="5">
        <v>6071</v>
      </c>
      <c r="O74" s="16" t="s">
        <v>699</v>
      </c>
      <c r="P74" s="16" t="s">
        <v>80</v>
      </c>
      <c r="Q74" s="21">
        <v>1450.4</v>
      </c>
      <c r="R74" s="21">
        <v>1451.3</v>
      </c>
      <c r="S74" s="5">
        <v>1316.4747432221</v>
      </c>
      <c r="T74" s="5">
        <v>258.23581530036898</v>
      </c>
      <c r="U74" s="53">
        <v>0.80384293991973499</v>
      </c>
      <c r="V74" s="5">
        <v>116.862351580083</v>
      </c>
      <c r="W74" s="5">
        <v>1.58</v>
      </c>
      <c r="X74" s="14">
        <v>-1</v>
      </c>
      <c r="Y74" s="56"/>
    </row>
    <row xmlns:x14ac="http://schemas.microsoft.com/office/spreadsheetml/2009/9/ac" r="75" x14ac:dyDescent="0.25">
      <c r="A75" s="13">
        <v>80</v>
      </c>
      <c r="B75" s="14" t="s">
        <v>537</v>
      </c>
      <c r="C75" s="14" t="s">
        <v>538</v>
      </c>
      <c r="D75" s="5" t="s">
        <v>466</v>
      </c>
      <c r="E75" s="5">
        <v>34.4236</v>
      </c>
      <c r="F75" s="5">
        <v>-92.139200000000002</v>
      </c>
      <c r="G75" s="14" t="s">
        <v>152</v>
      </c>
      <c r="H75" s="14" t="s">
        <v>539</v>
      </c>
      <c r="I75" s="50">
        <v>44768.7168171296</v>
      </c>
      <c r="J75" s="50">
        <v>44768.7168171296</v>
      </c>
      <c r="K75" s="5" t="s">
        <v>468</v>
      </c>
      <c r="L75" s="16" t="s">
        <v>56</v>
      </c>
      <c r="M75" s="50">
        <v>44768.4668171296</v>
      </c>
      <c r="N75" s="5">
        <v>6009</v>
      </c>
      <c r="O75" s="16" t="s">
        <v>540</v>
      </c>
      <c r="P75" s="16" t="s">
        <v>125</v>
      </c>
      <c r="Q75" s="21">
        <v>1389.4</v>
      </c>
      <c r="R75" s="21">
        <v>1742.2</v>
      </c>
      <c r="S75" s="5">
        <v>1324.4534330104</v>
      </c>
      <c r="T75" s="5">
        <v>506.67489646945899</v>
      </c>
      <c r="U75" s="53">
        <v>0.61744604691927996</v>
      </c>
      <c r="V75" s="5">
        <v>159.19611112209799</v>
      </c>
      <c r="W75" s="5">
        <v>4.74</v>
      </c>
      <c r="X75" s="14">
        <v>0</v>
      </c>
      <c r="Y75" s="58" t="s">
        <v>475</v>
      </c>
    </row>
    <row xmlns:x14ac="http://schemas.microsoft.com/office/spreadsheetml/2009/9/ac" r="76" x14ac:dyDescent="0.25">
      <c r="A76" s="13">
        <v>97</v>
      </c>
      <c r="B76" s="14" t="s">
        <v>447</v>
      </c>
      <c r="C76" s="14" t="s">
        <v>448</v>
      </c>
      <c r="D76" s="5" t="s">
        <v>68</v>
      </c>
      <c r="E76" s="5">
        <v>32.259700000000002</v>
      </c>
      <c r="F76" s="5">
        <v>-94.570300000000003</v>
      </c>
      <c r="G76" s="14" t="s">
        <v>76</v>
      </c>
      <c r="H76" s="14" t="s">
        <v>449</v>
      </c>
      <c r="I76" s="50">
        <v>44659.045717592599</v>
      </c>
      <c r="J76" s="50">
        <v>44658.712384259299</v>
      </c>
      <c r="K76" s="5" t="s">
        <v>55</v>
      </c>
      <c r="L76" s="16" t="s">
        <v>56</v>
      </c>
      <c r="M76" s="50">
        <v>44658.462384259299</v>
      </c>
      <c r="N76" s="5">
        <v>6146</v>
      </c>
      <c r="O76" s="16" t="s">
        <v>450</v>
      </c>
      <c r="P76" s="16" t="s">
        <v>91</v>
      </c>
      <c r="Q76" s="21">
        <v>1469.4</v>
      </c>
      <c r="R76" s="21">
        <v>1514</v>
      </c>
      <c r="S76" s="5">
        <v>1336.38896023967</v>
      </c>
      <c r="T76" s="5">
        <v>206.00292444937099</v>
      </c>
      <c r="U76" s="53">
        <v>0.84585107286996197</v>
      </c>
      <c r="V76" s="5">
        <v>94.668953055314603</v>
      </c>
      <c r="W76" s="5">
        <v>8.68</v>
      </c>
      <c r="X76" s="14">
        <v>-1</v>
      </c>
      <c r="Y76" s="58" t="s">
        <v>451</v>
      </c>
    </row>
    <row xmlns:x14ac="http://schemas.microsoft.com/office/spreadsheetml/2009/9/ac" r="77" x14ac:dyDescent="0.25">
      <c r="A77" s="13">
        <v>46</v>
      </c>
      <c r="B77" s="14" t="s">
        <v>121</v>
      </c>
      <c r="C77" s="14" t="s">
        <v>122</v>
      </c>
      <c r="D77" s="5" t="s">
        <v>68</v>
      </c>
      <c r="E77" s="5">
        <v>32.259700000000002</v>
      </c>
      <c r="F77" s="5">
        <v>-94.570300000000003</v>
      </c>
      <c r="G77" s="14" t="s">
        <v>76</v>
      </c>
      <c r="H77" s="14" t="s">
        <v>123</v>
      </c>
      <c r="I77" s="50">
        <v>45234.050625000003</v>
      </c>
      <c r="J77" s="50">
        <v>45233.717291666697</v>
      </c>
      <c r="K77" s="5" t="s">
        <v>55</v>
      </c>
      <c r="L77" s="16" t="s">
        <v>56</v>
      </c>
      <c r="M77" s="50">
        <v>45233.467291666697</v>
      </c>
      <c r="N77" s="5">
        <v>6146</v>
      </c>
      <c r="O77" s="16" t="s">
        <v>124</v>
      </c>
      <c r="P77" s="16" t="s">
        <v>125</v>
      </c>
      <c r="Q77" s="21">
        <v>1488.1</v>
      </c>
      <c r="R77" s="21">
        <v>1487.9</v>
      </c>
      <c r="S77" s="5">
        <v>1349.9453242044001</v>
      </c>
      <c r="T77" s="54">
        <v>966.87375388900296</v>
      </c>
      <c r="U77" s="53">
        <v>0.28376821153194698</v>
      </c>
      <c r="V77" s="54">
        <v>254.19680588193401</v>
      </c>
      <c r="W77" s="5">
        <v>2.6</v>
      </c>
      <c r="X77" s="14">
        <v>1</v>
      </c>
      <c r="Y77" s="56" t="s">
        <v>126</v>
      </c>
    </row>
    <row xmlns:x14ac="http://schemas.microsoft.com/office/spreadsheetml/2009/9/ac" r="78" x14ac:dyDescent="0.25">
      <c r="A78" s="13">
        <v>26</v>
      </c>
      <c r="B78" s="14" t="s">
        <v>351</v>
      </c>
      <c r="C78" s="14" t="s">
        <v>352</v>
      </c>
      <c r="D78" s="14" t="s">
        <v>53</v>
      </c>
      <c r="E78" s="14">
        <v>29.309100000000001</v>
      </c>
      <c r="F78" s="14">
        <v>-98.320499999999996</v>
      </c>
      <c r="G78" s="14" t="s">
        <v>320</v>
      </c>
      <c r="H78" s="14" t="s">
        <v>353</v>
      </c>
      <c r="I78" s="50">
        <v>44847.731281600303</v>
      </c>
      <c r="J78" s="50">
        <v>44847.731281600303</v>
      </c>
      <c r="K78" s="5" t="s">
        <v>55</v>
      </c>
      <c r="L78" s="14" t="s">
        <v>56</v>
      </c>
      <c r="M78" s="50">
        <v>44847.481281600303</v>
      </c>
      <c r="N78" s="14">
        <v>7097</v>
      </c>
      <c r="O78" s="14" t="s">
        <v>354</v>
      </c>
      <c r="P78" s="16" t="s">
        <v>208</v>
      </c>
      <c r="Q78" s="14">
        <v>1492.3</v>
      </c>
      <c r="R78" s="14">
        <v>1495.9</v>
      </c>
      <c r="S78" s="5">
        <v>1355.5880132872001</v>
      </c>
      <c r="T78" s="5">
        <v>1054.5882067688699</v>
      </c>
      <c r="U78" s="53">
        <v>0.22204372092994901</v>
      </c>
      <c r="V78" s="5">
        <v>179.75377758559</v>
      </c>
      <c r="W78" s="5">
        <v>5.52</v>
      </c>
      <c r="X78" s="14">
        <v>1</v>
      </c>
      <c r="Y78" s="58" t="s">
        <v>355</v>
      </c>
    </row>
    <row xmlns:x14ac="http://schemas.microsoft.com/office/spreadsheetml/2009/9/ac" r="79" x14ac:dyDescent="0.25">
      <c r="A79" s="13">
        <v>25</v>
      </c>
      <c r="B79" s="14" t="s">
        <v>193</v>
      </c>
      <c r="C79" s="14" t="s">
        <v>194</v>
      </c>
      <c r="D79" s="5" t="s">
        <v>53</v>
      </c>
      <c r="E79" s="14">
        <v>29.309100000000001</v>
      </c>
      <c r="F79" s="14">
        <v>-98.320499999999996</v>
      </c>
      <c r="G79" s="14" t="s">
        <v>152</v>
      </c>
      <c r="H79" s="14" t="s">
        <v>195</v>
      </c>
      <c r="I79" s="50">
        <v>44834.730474536998</v>
      </c>
      <c r="J79" s="50">
        <v>44834.730474536998</v>
      </c>
      <c r="K79" s="5" t="s">
        <v>55</v>
      </c>
      <c r="L79" s="16" t="s">
        <v>56</v>
      </c>
      <c r="M79" s="50">
        <v>44834.480474536998</v>
      </c>
      <c r="N79" s="5">
        <v>7097</v>
      </c>
      <c r="O79" s="16" t="s">
        <v>196</v>
      </c>
      <c r="P79" s="16" t="s">
        <v>197</v>
      </c>
      <c r="Q79" s="21">
        <v>1501.1</v>
      </c>
      <c r="R79" s="21">
        <v>1499.5</v>
      </c>
      <c r="S79" s="5">
        <v>1361.0250738289301</v>
      </c>
      <c r="T79" s="5">
        <v>503.85845100236202</v>
      </c>
      <c r="U79" s="53">
        <v>0.62979487983651095</v>
      </c>
      <c r="V79" s="5">
        <v>292.16177445701902</v>
      </c>
      <c r="W79" s="5">
        <v>1.17</v>
      </c>
      <c r="X79" s="14">
        <v>1</v>
      </c>
      <c r="Y79" s="58" t="s">
        <v>198</v>
      </c>
    </row>
    <row xmlns:x14ac="http://schemas.microsoft.com/office/spreadsheetml/2009/9/ac" r="80" x14ac:dyDescent="0.25">
      <c r="A80" s="13">
        <v>85</v>
      </c>
      <c r="B80" s="14" t="s">
        <v>162</v>
      </c>
      <c r="C80" s="14" t="s">
        <v>163</v>
      </c>
      <c r="D80" s="5" t="s">
        <v>45</v>
      </c>
      <c r="E80" s="14">
        <v>36.69</v>
      </c>
      <c r="F80" s="14">
        <v>-108.48139999999999</v>
      </c>
      <c r="G80" s="14" t="s">
        <v>152</v>
      </c>
      <c r="H80" s="14" t="s">
        <v>164</v>
      </c>
      <c r="I80" s="50">
        <v>44091.763518518499</v>
      </c>
      <c r="J80" s="50">
        <v>44091.763518518499</v>
      </c>
      <c r="K80" s="5" t="s">
        <v>48</v>
      </c>
      <c r="L80" s="16" t="s">
        <v>32</v>
      </c>
      <c r="M80" s="50">
        <v>44091.471851851798</v>
      </c>
      <c r="N80" s="5">
        <v>2442</v>
      </c>
      <c r="O80" s="16" t="s">
        <v>165</v>
      </c>
      <c r="P80" s="16" t="s">
        <v>166</v>
      </c>
      <c r="Q80" s="14">
        <v>1507.6</v>
      </c>
      <c r="R80" s="14">
        <v>1506</v>
      </c>
      <c r="S80" s="5">
        <v>1367.21207375573</v>
      </c>
      <c r="T80" s="54">
        <v>177.38032038755699</v>
      </c>
      <c r="U80" s="53">
        <v>0.87026129757595405</v>
      </c>
      <c r="V80" s="54">
        <v>49.5747701283913</v>
      </c>
      <c r="W80" s="5">
        <v>3.52</v>
      </c>
      <c r="X80" s="14">
        <v>-1</v>
      </c>
      <c r="Y80" s="56" t="s">
        <v>167</v>
      </c>
    </row>
    <row xmlns:x14ac="http://schemas.microsoft.com/office/spreadsheetml/2009/9/ac" r="81" x14ac:dyDescent="0.25">
      <c r="A81" s="13">
        <v>55</v>
      </c>
      <c r="B81" s="14" t="s">
        <v>290</v>
      </c>
      <c r="C81" s="14" t="s">
        <v>291</v>
      </c>
      <c r="D81" s="5" t="s">
        <v>133</v>
      </c>
      <c r="E81" s="5">
        <v>29.917200000000001</v>
      </c>
      <c r="F81" s="5">
        <v>-96.750600000000006</v>
      </c>
      <c r="G81" s="14" t="s">
        <v>152</v>
      </c>
      <c r="H81" s="14" t="s">
        <v>266</v>
      </c>
      <c r="I81" s="50">
        <v>43994.726053240702</v>
      </c>
      <c r="J81" s="50">
        <v>43994.726053240702</v>
      </c>
      <c r="K81" s="5" t="s">
        <v>55</v>
      </c>
      <c r="L81" s="16" t="s">
        <v>56</v>
      </c>
      <c r="M81" s="50">
        <v>43994.476053240702</v>
      </c>
      <c r="N81" s="5">
        <v>6179</v>
      </c>
      <c r="O81" s="16" t="s">
        <v>267</v>
      </c>
      <c r="P81" s="16" t="s">
        <v>252</v>
      </c>
      <c r="Q81" s="21">
        <v>1467.5</v>
      </c>
      <c r="R81" s="21">
        <v>1562.8</v>
      </c>
      <c r="S81" s="5">
        <v>1367.3164000008301</v>
      </c>
      <c r="T81" s="54">
        <v>1259.1771648009999</v>
      </c>
      <c r="U81" s="53">
        <v>7.9088669747376897E-2</v>
      </c>
      <c r="V81" s="54">
        <v>237.01049738218501</v>
      </c>
      <c r="W81" s="5">
        <v>4.38</v>
      </c>
      <c r="X81" s="14">
        <v>1</v>
      </c>
      <c r="Y81" s="58" t="s">
        <v>292</v>
      </c>
    </row>
    <row xmlns:x14ac="http://schemas.microsoft.com/office/spreadsheetml/2009/9/ac" r="82" x14ac:dyDescent="0.25">
      <c r="A82" s="13">
        <v>9</v>
      </c>
      <c r="B82" s="14" t="s">
        <v>157</v>
      </c>
      <c r="C82" s="14" t="s">
        <v>158</v>
      </c>
      <c r="D82" s="5" t="s">
        <v>45</v>
      </c>
      <c r="E82" s="5">
        <v>36.69</v>
      </c>
      <c r="F82" s="5">
        <v>-108.48139999999999</v>
      </c>
      <c r="G82" s="14" t="s">
        <v>152</v>
      </c>
      <c r="H82" s="14" t="s">
        <v>159</v>
      </c>
      <c r="I82" s="50">
        <v>45206.758414351898</v>
      </c>
      <c r="J82" s="50">
        <v>45206.758414351898</v>
      </c>
      <c r="K82" s="5" t="s">
        <v>48</v>
      </c>
      <c r="L82" s="16" t="s">
        <v>32</v>
      </c>
      <c r="M82" s="50">
        <v>45206.466747685197</v>
      </c>
      <c r="N82" s="5">
        <v>2442</v>
      </c>
      <c r="O82" s="16" t="s">
        <v>160</v>
      </c>
      <c r="P82" s="16" t="s">
        <v>125</v>
      </c>
      <c r="Q82" s="21">
        <v>1532.3</v>
      </c>
      <c r="R82" s="21">
        <v>1509.9</v>
      </c>
      <c r="S82" s="5">
        <v>1386.0149894668</v>
      </c>
      <c r="T82" s="54">
        <v>823.52310616499904</v>
      </c>
      <c r="U82" s="53">
        <v>0.40583391058287999</v>
      </c>
      <c r="V82" s="54">
        <v>156.80545146554601</v>
      </c>
      <c r="W82" s="5">
        <v>3.92</v>
      </c>
      <c r="X82" s="14">
        <v>1</v>
      </c>
      <c r="Y82" s="58" t="s">
        <v>161</v>
      </c>
    </row>
    <row xmlns:x14ac="http://schemas.microsoft.com/office/spreadsheetml/2009/9/ac" r="83" x14ac:dyDescent="0.25">
      <c r="A83" s="13">
        <v>38</v>
      </c>
      <c r="B83" s="14" t="s">
        <v>671</v>
      </c>
      <c r="C83" s="14" t="s">
        <v>672</v>
      </c>
      <c r="D83" s="5" t="s">
        <v>231</v>
      </c>
      <c r="E83" s="5">
        <v>42.110300000000002</v>
      </c>
      <c r="F83" s="5">
        <v>-104.8828</v>
      </c>
      <c r="G83" s="14" t="s">
        <v>152</v>
      </c>
      <c r="H83" s="14" t="s">
        <v>673</v>
      </c>
      <c r="I83" s="50">
        <v>44097.757685185199</v>
      </c>
      <c r="J83" s="50">
        <v>44097.757685185199</v>
      </c>
      <c r="K83" s="5" t="s">
        <v>64</v>
      </c>
      <c r="L83" s="16" t="s">
        <v>32</v>
      </c>
      <c r="M83" s="50">
        <v>44097.466018518498</v>
      </c>
      <c r="N83" s="5">
        <v>6204</v>
      </c>
      <c r="O83" s="16" t="s">
        <v>674</v>
      </c>
      <c r="P83" s="16" t="s">
        <v>85</v>
      </c>
      <c r="Q83" s="21">
        <v>1559.1</v>
      </c>
      <c r="R83" s="21">
        <v>1663.9</v>
      </c>
      <c r="S83" s="5">
        <v>1431.8217709385301</v>
      </c>
      <c r="T83" s="5">
        <v>1148.03180125669</v>
      </c>
      <c r="U83" s="53">
        <v>0.198202021677474</v>
      </c>
      <c r="V83" s="5">
        <v>181.18812661132401</v>
      </c>
      <c r="W83" s="5">
        <v>6.76</v>
      </c>
      <c r="X83" s="14">
        <v>1</v>
      </c>
      <c r="Y83" s="58" t="s">
        <v>675</v>
      </c>
    </row>
    <row xmlns:x14ac="http://schemas.microsoft.com/office/spreadsheetml/2009/9/ac" r="84" x14ac:dyDescent="0.25">
      <c r="A84" s="13">
        <v>29</v>
      </c>
      <c r="B84" s="14" t="s">
        <v>572</v>
      </c>
      <c r="C84" s="14" t="s">
        <v>573</v>
      </c>
      <c r="D84" s="5" t="s">
        <v>115</v>
      </c>
      <c r="E84" s="5">
        <v>38.347189</v>
      </c>
      <c r="F84" s="5">
        <v>-94.646705900000001</v>
      </c>
      <c r="G84" s="14" t="s">
        <v>152</v>
      </c>
      <c r="H84" s="14" t="s">
        <v>256</v>
      </c>
      <c r="I84" s="50">
        <v>44023.724525463003</v>
      </c>
      <c r="J84" s="50">
        <v>44023.724525463003</v>
      </c>
      <c r="K84" s="5" t="s">
        <v>117</v>
      </c>
      <c r="L84" s="16" t="s">
        <v>56</v>
      </c>
      <c r="M84" s="50">
        <v>44023.474525463003</v>
      </c>
      <c r="N84" s="5">
        <v>1241</v>
      </c>
      <c r="O84" s="16" t="s">
        <v>257</v>
      </c>
      <c r="P84" s="16" t="s">
        <v>562</v>
      </c>
      <c r="Q84" s="21">
        <v>1601.4</v>
      </c>
      <c r="R84" s="21">
        <v>1598</v>
      </c>
      <c r="S84" s="5">
        <v>1451.5832785248699</v>
      </c>
      <c r="T84" s="5">
        <v>1625.7681935201899</v>
      </c>
      <c r="U84" s="53">
        <v>0.11999650145621001</v>
      </c>
      <c r="V84" s="5">
        <v>338.22355672687303</v>
      </c>
      <c r="W84" s="5">
        <v>4.38</v>
      </c>
      <c r="X84" s="14">
        <v>1</v>
      </c>
      <c r="Y84" s="58" t="s">
        <v>683</v>
      </c>
    </row>
    <row xmlns:x14ac="http://schemas.microsoft.com/office/spreadsheetml/2009/9/ac" r="85" x14ac:dyDescent="0.25">
      <c r="A85" s="13">
        <v>40</v>
      </c>
      <c r="B85" s="14" t="s">
        <v>238</v>
      </c>
      <c r="C85" s="14" t="s">
        <v>239</v>
      </c>
      <c r="D85" s="5" t="s">
        <v>231</v>
      </c>
      <c r="E85" s="5">
        <v>42.110300000000002</v>
      </c>
      <c r="F85" s="5">
        <v>-104.8828</v>
      </c>
      <c r="G85" s="14" t="s">
        <v>152</v>
      </c>
      <c r="H85" s="14" t="s">
        <v>240</v>
      </c>
      <c r="I85" s="50">
        <v>45186.7514814815</v>
      </c>
      <c r="J85" s="50">
        <v>45186.7514814815</v>
      </c>
      <c r="K85" s="5" t="s">
        <v>64</v>
      </c>
      <c r="L85" s="16" t="s">
        <v>32</v>
      </c>
      <c r="M85" s="50">
        <v>45186.4598148148</v>
      </c>
      <c r="N85" s="5">
        <v>6204</v>
      </c>
      <c r="O85" s="16" t="s">
        <v>241</v>
      </c>
      <c r="P85" s="16" t="s">
        <v>242</v>
      </c>
      <c r="Q85" s="21">
        <v>1667.1</v>
      </c>
      <c r="R85" s="21">
        <v>1881.6</v>
      </c>
      <c r="S85" s="5">
        <v>1518.8540509449999</v>
      </c>
      <c r="T85" s="54">
        <v>1174.4408185162799</v>
      </c>
      <c r="U85" s="53">
        <v>0.22675860937028899</v>
      </c>
      <c r="V85" s="54">
        <v>188.067519495369</v>
      </c>
      <c r="W85" s="5">
        <v>6.24</v>
      </c>
      <c r="X85" s="14">
        <v>1</v>
      </c>
      <c r="Y85" s="56" t="s">
        <v>243</v>
      </c>
    </row>
    <row xmlns:x14ac="http://schemas.microsoft.com/office/spreadsheetml/2009/9/ac" r="86" x14ac:dyDescent="0.25">
      <c r="A86" s="13">
        <v>69</v>
      </c>
      <c r="B86" s="14" t="s">
        <v>476</v>
      </c>
      <c r="C86" s="14" t="s">
        <v>477</v>
      </c>
      <c r="D86" s="5" t="s">
        <v>363</v>
      </c>
      <c r="E86" s="5">
        <v>38.558300000000003</v>
      </c>
      <c r="F86" s="5">
        <v>-90.836100000000002</v>
      </c>
      <c r="G86" s="14" t="s">
        <v>152</v>
      </c>
      <c r="H86" s="14" t="s">
        <v>478</v>
      </c>
      <c r="I86" s="50">
        <v>44464.7176273148</v>
      </c>
      <c r="J86" s="50">
        <v>44464.7176273148</v>
      </c>
      <c r="K86" s="5" t="s">
        <v>365</v>
      </c>
      <c r="L86" s="16" t="s">
        <v>56</v>
      </c>
      <c r="M86" s="50">
        <v>44464.4676273148</v>
      </c>
      <c r="N86" s="5">
        <v>2103</v>
      </c>
      <c r="O86" s="16" t="s">
        <v>479</v>
      </c>
      <c r="P86" s="16" t="s">
        <v>474</v>
      </c>
      <c r="Q86" s="21">
        <v>1746.6</v>
      </c>
      <c r="R86" s="21">
        <v>1732.6</v>
      </c>
      <c r="S86" s="5">
        <v>1581.7370731726701</v>
      </c>
      <c r="T86" s="5">
        <v>861.28813791020002</v>
      </c>
      <c r="U86" s="53">
        <v>0.45547957842157799</v>
      </c>
      <c r="V86" s="5">
        <v>246.89070864586699</v>
      </c>
      <c r="W86" s="5">
        <v>3.24</v>
      </c>
      <c r="X86" s="14">
        <v>0</v>
      </c>
      <c r="Y86" s="58" t="s">
        <v>685</v>
      </c>
    </row>
    <row xmlns:x14ac="http://schemas.microsoft.com/office/spreadsheetml/2009/9/ac" r="87" x14ac:dyDescent="0.25">
      <c r="A87" s="13">
        <v>48</v>
      </c>
      <c r="B87" s="14" t="s">
        <v>264</v>
      </c>
      <c r="C87" s="14" t="s">
        <v>265</v>
      </c>
      <c r="D87" s="5" t="s">
        <v>129</v>
      </c>
      <c r="E87" s="14">
        <v>31.184999999999999</v>
      </c>
      <c r="F87" s="14">
        <v>-96.485299999999995</v>
      </c>
      <c r="G87" s="14" t="s">
        <v>152</v>
      </c>
      <c r="H87" s="14" t="s">
        <v>266</v>
      </c>
      <c r="I87" s="50">
        <v>43994.725833333301</v>
      </c>
      <c r="J87" s="50">
        <v>43994.725833333301</v>
      </c>
      <c r="K87" s="5" t="s">
        <v>55</v>
      </c>
      <c r="L87" s="16" t="s">
        <v>56</v>
      </c>
      <c r="M87" s="50">
        <v>43994.475833333301</v>
      </c>
      <c r="N87" s="5">
        <v>6180</v>
      </c>
      <c r="O87" s="16" t="s">
        <v>267</v>
      </c>
      <c r="P87" s="16" t="s">
        <v>252</v>
      </c>
      <c r="Q87" s="21">
        <v>1759.1</v>
      </c>
      <c r="R87" s="21">
        <v>1762.5</v>
      </c>
      <c r="S87" s="5">
        <v>1597.11385451567</v>
      </c>
      <c r="T87" s="54">
        <v>1376.88603681531</v>
      </c>
      <c r="U87" s="53">
        <v>0.13789111970802201</v>
      </c>
      <c r="V87" s="54">
        <v>269.88628314470998</v>
      </c>
      <c r="W87" s="5">
        <v>4.2699999999999996</v>
      </c>
      <c r="X87" s="14">
        <v>1</v>
      </c>
      <c r="Y87" s="58" t="s">
        <v>268</v>
      </c>
    </row>
    <row xmlns:x14ac="http://schemas.microsoft.com/office/spreadsheetml/2009/9/ac" r="88" x14ac:dyDescent="0.25">
      <c r="A88" s="13">
        <v>74</v>
      </c>
      <c r="B88" s="14" t="s">
        <v>607</v>
      </c>
      <c r="C88" s="14" t="s">
        <v>608</v>
      </c>
      <c r="D88" s="5" t="s">
        <v>133</v>
      </c>
      <c r="E88" s="5">
        <v>29.917200000000001</v>
      </c>
      <c r="F88" s="5">
        <v>-96.750600000000006</v>
      </c>
      <c r="G88" s="14" t="s">
        <v>152</v>
      </c>
      <c r="H88" s="14" t="s">
        <v>261</v>
      </c>
      <c r="I88" s="50">
        <v>44646.727974537003</v>
      </c>
      <c r="J88" s="50">
        <v>44646.727974537003</v>
      </c>
      <c r="K88" s="5" t="s">
        <v>55</v>
      </c>
      <c r="L88" s="16" t="s">
        <v>56</v>
      </c>
      <c r="M88" s="50">
        <v>44646.477974537003</v>
      </c>
      <c r="N88" s="5">
        <v>6179</v>
      </c>
      <c r="O88" s="16" t="s">
        <v>262</v>
      </c>
      <c r="P88" s="16" t="s">
        <v>273</v>
      </c>
      <c r="Q88" s="21">
        <v>1765.4</v>
      </c>
      <c r="R88" s="21">
        <v>1773.9</v>
      </c>
      <c r="S88" s="5">
        <v>1605.1424394646699</v>
      </c>
      <c r="T88" s="5">
        <v>711.58950419089695</v>
      </c>
      <c r="U88" s="53">
        <v>0.55668139680599305</v>
      </c>
      <c r="V88" s="5">
        <v>126.90263051172801</v>
      </c>
      <c r="W88" s="5">
        <v>6.13</v>
      </c>
      <c r="X88" s="14">
        <v>0</v>
      </c>
      <c r="Y88" s="58" t="s">
        <v>688</v>
      </c>
    </row>
    <row xmlns:x14ac="http://schemas.microsoft.com/office/spreadsheetml/2009/9/ac" r="89" x14ac:dyDescent="0.25">
      <c r="A89" s="13">
        <v>100</v>
      </c>
      <c r="B89" s="14" t="s">
        <v>127</v>
      </c>
      <c r="C89" s="14" t="s">
        <v>128</v>
      </c>
      <c r="D89" s="5" t="s">
        <v>129</v>
      </c>
      <c r="E89" s="5">
        <v>31.184999999999999</v>
      </c>
      <c r="F89" s="5">
        <v>-96.485299999999995</v>
      </c>
      <c r="G89" s="14" t="s">
        <v>76</v>
      </c>
      <c r="H89" s="14" t="s">
        <v>116</v>
      </c>
      <c r="I89" s="50">
        <v>44854.053796296299</v>
      </c>
      <c r="J89" s="50">
        <v>44853.720462963</v>
      </c>
      <c r="K89" s="5" t="s">
        <v>55</v>
      </c>
      <c r="L89" s="16" t="s">
        <v>56</v>
      </c>
      <c r="M89" s="50">
        <v>44853.470462963</v>
      </c>
      <c r="N89" s="5">
        <v>6180</v>
      </c>
      <c r="O89" s="16" t="s">
        <v>118</v>
      </c>
      <c r="P89" s="16" t="s">
        <v>130</v>
      </c>
      <c r="Q89" s="21">
        <v>1788.5</v>
      </c>
      <c r="R89" s="21">
        <v>1803.2</v>
      </c>
      <c r="S89" s="5">
        <v>1626.2783319320999</v>
      </c>
      <c r="T89" s="54">
        <v>598.07251811691003</v>
      </c>
      <c r="U89" s="53">
        <v>0.63224467400585105</v>
      </c>
      <c r="V89" s="54">
        <v>209.22264426043299</v>
      </c>
      <c r="W89" s="5">
        <v>1.84</v>
      </c>
      <c r="X89" s="14">
        <v>-1</v>
      </c>
      <c r="Y89" s="58" t="s">
        <v>92</v>
      </c>
    </row>
    <row xmlns:x14ac="http://schemas.microsoft.com/office/spreadsheetml/2009/9/ac" r="90" x14ac:dyDescent="0.25">
      <c r="A90" s="13">
        <v>99</v>
      </c>
      <c r="B90" s="14" t="s">
        <v>279</v>
      </c>
      <c r="C90" s="14" t="s">
        <v>280</v>
      </c>
      <c r="D90" s="5" t="s">
        <v>129</v>
      </c>
      <c r="E90" s="5">
        <v>31.184999999999999</v>
      </c>
      <c r="F90" s="5">
        <v>-96.485299999999995</v>
      </c>
      <c r="G90" s="14" t="s">
        <v>152</v>
      </c>
      <c r="H90" s="14" t="s">
        <v>281</v>
      </c>
      <c r="I90" s="50">
        <v>44536.7285416667</v>
      </c>
      <c r="J90" s="50">
        <v>44536.7285416667</v>
      </c>
      <c r="K90" s="5" t="s">
        <v>55</v>
      </c>
      <c r="L90" s="16" t="s">
        <v>56</v>
      </c>
      <c r="M90" s="50">
        <v>44536.4785416667</v>
      </c>
      <c r="N90" s="5">
        <v>6180</v>
      </c>
      <c r="O90" s="16" t="s">
        <v>282</v>
      </c>
      <c r="P90" s="16" t="s">
        <v>283</v>
      </c>
      <c r="Q90" s="21">
        <v>1798.7</v>
      </c>
      <c r="R90" s="21">
        <v>1790.1</v>
      </c>
      <c r="S90" s="5">
        <v>1627.9823272687299</v>
      </c>
      <c r="T90" s="5">
        <v>95.635410482307194</v>
      </c>
      <c r="U90" s="53">
        <v>0.94125525266434895</v>
      </c>
      <c r="V90" s="5">
        <v>41.383333416342602</v>
      </c>
      <c r="W90" s="5">
        <v>11</v>
      </c>
      <c r="X90" s="14">
        <v>-1</v>
      </c>
      <c r="Y90" s="58" t="s">
        <v>284</v>
      </c>
    </row>
    <row xmlns:x14ac="http://schemas.microsoft.com/office/spreadsheetml/2009/9/ac" r="91" x14ac:dyDescent="0.25">
      <c r="A91" s="13">
        <v>68</v>
      </c>
      <c r="B91" s="14" t="s">
        <v>218</v>
      </c>
      <c r="C91" s="14" t="s">
        <v>219</v>
      </c>
      <c r="D91" s="5" t="s">
        <v>62</v>
      </c>
      <c r="E91" s="5">
        <v>41.7378</v>
      </c>
      <c r="F91" s="5">
        <v>-108.78749999999999</v>
      </c>
      <c r="G91" s="14" t="s">
        <v>152</v>
      </c>
      <c r="H91" s="14" t="s">
        <v>220</v>
      </c>
      <c r="I91" s="50">
        <v>44056.7671990741</v>
      </c>
      <c r="J91" s="50">
        <v>44056.7671990741</v>
      </c>
      <c r="K91" s="5" t="s">
        <v>64</v>
      </c>
      <c r="L91" s="16" t="s">
        <v>32</v>
      </c>
      <c r="M91" s="50">
        <v>44056.475532407399</v>
      </c>
      <c r="N91" s="5">
        <v>8066</v>
      </c>
      <c r="O91" s="16" t="s">
        <v>221</v>
      </c>
      <c r="P91" s="16" t="s">
        <v>222</v>
      </c>
      <c r="Q91" s="21">
        <v>1902.1</v>
      </c>
      <c r="R91" s="21">
        <v>1640.8</v>
      </c>
      <c r="S91" s="5">
        <v>1630.7371449292</v>
      </c>
      <c r="T91" s="54">
        <v>736.80153174363704</v>
      </c>
      <c r="U91" s="53">
        <v>0.54817885026122604</v>
      </c>
      <c r="V91" s="54">
        <v>102.140864958234</v>
      </c>
      <c r="W91" s="5">
        <v>7.96</v>
      </c>
      <c r="X91" s="14">
        <v>0</v>
      </c>
      <c r="Y91" s="58" t="s">
        <v>223</v>
      </c>
    </row>
    <row xmlns:x14ac="http://schemas.microsoft.com/office/spreadsheetml/2009/9/ac" r="92" x14ac:dyDescent="0.25">
      <c r="A92" s="13">
        <v>56</v>
      </c>
      <c r="B92" s="14" t="s">
        <v>285</v>
      </c>
      <c r="C92" s="14" t="s">
        <v>286</v>
      </c>
      <c r="D92" s="5" t="s">
        <v>133</v>
      </c>
      <c r="E92" s="5">
        <v>29.917200000000001</v>
      </c>
      <c r="F92" s="5">
        <v>-96.750600000000006</v>
      </c>
      <c r="G92" s="14" t="s">
        <v>152</v>
      </c>
      <c r="H92" s="14" t="s">
        <v>256</v>
      </c>
      <c r="I92" s="50">
        <v>44023.726180555597</v>
      </c>
      <c r="J92" s="50">
        <v>44023.726180555597</v>
      </c>
      <c r="K92" s="5" t="s">
        <v>55</v>
      </c>
      <c r="L92" s="16" t="s">
        <v>56</v>
      </c>
      <c r="M92" s="50">
        <v>44023.476180555597</v>
      </c>
      <c r="N92" s="5">
        <v>6179</v>
      </c>
      <c r="O92" s="16" t="s">
        <v>257</v>
      </c>
      <c r="P92" s="16" t="s">
        <v>252</v>
      </c>
      <c r="Q92" s="21">
        <v>1793.1</v>
      </c>
      <c r="R92" s="21">
        <v>1824.9</v>
      </c>
      <c r="S92" s="5">
        <v>1638.693155099</v>
      </c>
      <c r="T92" s="54">
        <v>735.76403850078805</v>
      </c>
      <c r="U92" s="53">
        <v>0.551005606991543</v>
      </c>
      <c r="V92" s="54">
        <v>171.29253328026701</v>
      </c>
      <c r="W92" s="5">
        <v>3.67</v>
      </c>
      <c r="X92" s="14">
        <v>1</v>
      </c>
      <c r="Y92" s="58" t="s">
        <v>687</v>
      </c>
    </row>
    <row xmlns:x14ac="http://schemas.microsoft.com/office/spreadsheetml/2009/9/ac" r="93" x14ac:dyDescent="0.25">
      <c r="A93" s="13">
        <v>54</v>
      </c>
      <c r="B93" s="14" t="s">
        <v>382</v>
      </c>
      <c r="C93" s="14" t="s">
        <v>383</v>
      </c>
      <c r="D93" s="5" t="s">
        <v>129</v>
      </c>
      <c r="E93" s="14">
        <v>31.184999999999999</v>
      </c>
      <c r="F93" s="14">
        <v>-96.485299999999995</v>
      </c>
      <c r="G93" s="14" t="s">
        <v>320</v>
      </c>
      <c r="H93" s="14" t="s">
        <v>384</v>
      </c>
      <c r="I93" s="50">
        <v>45154.731520996902</v>
      </c>
      <c r="J93" s="50">
        <v>45154.731520996902</v>
      </c>
      <c r="K93" s="5" t="s">
        <v>55</v>
      </c>
      <c r="L93" s="16" t="s">
        <v>56</v>
      </c>
      <c r="M93" s="50">
        <v>45154.481520996902</v>
      </c>
      <c r="N93" s="5">
        <v>6180</v>
      </c>
      <c r="O93" s="16" t="s">
        <v>385</v>
      </c>
      <c r="P93" s="16" t="s">
        <v>208</v>
      </c>
      <c r="Q93" s="21">
        <v>1820.5</v>
      </c>
      <c r="R93" s="21">
        <v>1806.6</v>
      </c>
      <c r="S93" s="5">
        <v>1644.5943918327</v>
      </c>
      <c r="T93" s="54">
        <v>1702.7820987903301</v>
      </c>
      <c r="U93" s="53">
        <v>3.5381190186830898E-2</v>
      </c>
      <c r="V93" s="54">
        <v>384.53260100235201</v>
      </c>
      <c r="W93" s="5">
        <v>3.01</v>
      </c>
      <c r="X93" s="14">
        <v>1</v>
      </c>
      <c r="Y93" s="58" t="s">
        <v>386</v>
      </c>
    </row>
    <row xmlns:x14ac="http://schemas.microsoft.com/office/spreadsheetml/2009/9/ac" r="94" x14ac:dyDescent="0.25">
      <c r="A94" s="13">
        <v>33</v>
      </c>
      <c r="B94" s="14" t="s">
        <v>470</v>
      </c>
      <c r="C94" s="14" t="s">
        <v>471</v>
      </c>
      <c r="D94" s="5" t="s">
        <v>363</v>
      </c>
      <c r="E94" s="5">
        <v>38.558300000000003</v>
      </c>
      <c r="F94" s="5">
        <v>-90.836100000000002</v>
      </c>
      <c r="G94" s="14" t="s">
        <v>152</v>
      </c>
      <c r="H94" s="14" t="s">
        <v>472</v>
      </c>
      <c r="I94" s="50">
        <v>44574.7175810185</v>
      </c>
      <c r="J94" s="50">
        <v>44574.7175810185</v>
      </c>
      <c r="K94" s="5" t="s">
        <v>365</v>
      </c>
      <c r="L94" s="16" t="s">
        <v>56</v>
      </c>
      <c r="M94" s="50">
        <v>44574.4675810185</v>
      </c>
      <c r="N94" s="5">
        <v>2103</v>
      </c>
      <c r="O94" s="16" t="s">
        <v>473</v>
      </c>
      <c r="P94" s="16" t="s">
        <v>474</v>
      </c>
      <c r="Q94" s="21">
        <v>1841.4</v>
      </c>
      <c r="R94" s="21">
        <v>1849.6</v>
      </c>
      <c r="S94" s="5">
        <v>1672.10174512407</v>
      </c>
      <c r="T94" s="5">
        <v>1432.4398801964001</v>
      </c>
      <c r="U94" s="53">
        <v>0.14332971401203901</v>
      </c>
      <c r="V94" s="5">
        <v>261.346079308291</v>
      </c>
      <c r="W94" s="5">
        <v>5.2</v>
      </c>
      <c r="X94" s="14">
        <v>1</v>
      </c>
      <c r="Y94" s="58" t="s">
        <v>684</v>
      </c>
    </row>
    <row xmlns:x14ac="http://schemas.microsoft.com/office/spreadsheetml/2009/9/ac" r="95" x14ac:dyDescent="0.25">
      <c r="A95" s="13">
        <v>70</v>
      </c>
      <c r="B95" s="14" t="s">
        <v>574</v>
      </c>
      <c r="C95" s="14" t="s">
        <v>575</v>
      </c>
      <c r="D95" s="5" t="s">
        <v>68</v>
      </c>
      <c r="E95" s="14">
        <v>32.259700000000002</v>
      </c>
      <c r="F95" s="14">
        <v>-94.570300000000003</v>
      </c>
      <c r="G95" s="14" t="s">
        <v>152</v>
      </c>
      <c r="H95" s="14" t="s">
        <v>576</v>
      </c>
      <c r="I95" s="50">
        <v>44623.723784722199</v>
      </c>
      <c r="J95" s="50">
        <v>44623.723784722199</v>
      </c>
      <c r="K95" s="5" t="s">
        <v>55</v>
      </c>
      <c r="L95" s="16" t="s">
        <v>56</v>
      </c>
      <c r="M95" s="50">
        <v>44623.473784722199</v>
      </c>
      <c r="N95" s="5">
        <v>6146</v>
      </c>
      <c r="O95" s="16" t="s">
        <v>577</v>
      </c>
      <c r="P95" s="16" t="s">
        <v>578</v>
      </c>
      <c r="Q95" s="21">
        <v>1866.9</v>
      </c>
      <c r="R95" s="21">
        <v>1838.5</v>
      </c>
      <c r="S95" s="5">
        <v>1684.17637401347</v>
      </c>
      <c r="T95" s="5">
        <v>638.90335476169196</v>
      </c>
      <c r="U95" s="53">
        <v>0.62064344054467602</v>
      </c>
      <c r="V95" s="5">
        <v>327.309887581449</v>
      </c>
      <c r="W95" s="5">
        <v>1.26</v>
      </c>
      <c r="X95" s="14">
        <v>0</v>
      </c>
      <c r="Y95" s="58" t="s">
        <v>579</v>
      </c>
    </row>
    <row xmlns:x14ac="http://schemas.microsoft.com/office/spreadsheetml/2009/9/ac" r="96" x14ac:dyDescent="0.25">
      <c r="A96" s="13">
        <v>49</v>
      </c>
      <c r="B96" s="14" t="s">
        <v>254</v>
      </c>
      <c r="C96" s="14" t="s">
        <v>255</v>
      </c>
      <c r="D96" s="5" t="s">
        <v>129</v>
      </c>
      <c r="E96" s="5">
        <v>31.184999999999999</v>
      </c>
      <c r="F96" s="5">
        <v>-96.485299999999995</v>
      </c>
      <c r="G96" s="14" t="s">
        <v>152</v>
      </c>
      <c r="H96" s="14" t="s">
        <v>256</v>
      </c>
      <c r="I96" s="50">
        <v>44023.725914351897</v>
      </c>
      <c r="J96" s="50">
        <v>44023.725914351897</v>
      </c>
      <c r="K96" s="5" t="s">
        <v>55</v>
      </c>
      <c r="L96" s="16" t="s">
        <v>56</v>
      </c>
      <c r="M96" s="50">
        <v>44023.475914351897</v>
      </c>
      <c r="N96" s="5">
        <v>6180</v>
      </c>
      <c r="O96" s="16" t="s">
        <v>257</v>
      </c>
      <c r="P96" s="16" t="s">
        <v>252</v>
      </c>
      <c r="Q96" s="21">
        <v>1869.6</v>
      </c>
      <c r="R96" s="21">
        <v>1875.6</v>
      </c>
      <c r="S96" s="5">
        <v>1698.340551754</v>
      </c>
      <c r="T96" s="54">
        <v>1269.5944496899699</v>
      </c>
      <c r="U96" s="53">
        <v>0.25245001753107099</v>
      </c>
      <c r="V96" s="54">
        <v>270.40764347467598</v>
      </c>
      <c r="W96" s="5">
        <v>3.89</v>
      </c>
      <c r="X96" s="14">
        <v>1</v>
      </c>
      <c r="Y96" s="58" t="s">
        <v>258</v>
      </c>
    </row>
    <row xmlns:x14ac="http://schemas.microsoft.com/office/spreadsheetml/2009/9/ac" r="97" x14ac:dyDescent="0.25">
      <c r="A97" s="13">
        <v>71</v>
      </c>
      <c r="B97" s="14" t="s">
        <v>248</v>
      </c>
      <c r="C97" s="14" t="s">
        <v>249</v>
      </c>
      <c r="D97" s="5" t="s">
        <v>129</v>
      </c>
      <c r="E97" s="5">
        <v>31.184999999999999</v>
      </c>
      <c r="F97" s="5">
        <v>-96.485299999999995</v>
      </c>
      <c r="G97" s="14" t="s">
        <v>152</v>
      </c>
      <c r="H97" s="14" t="s">
        <v>250</v>
      </c>
      <c r="I97" s="50">
        <v>44110.726134259297</v>
      </c>
      <c r="J97" s="50">
        <v>44110.726134259297</v>
      </c>
      <c r="K97" s="5" t="s">
        <v>55</v>
      </c>
      <c r="L97" s="16" t="s">
        <v>56</v>
      </c>
      <c r="M97" s="50">
        <v>44110.476134259297</v>
      </c>
      <c r="N97" s="5">
        <v>6180</v>
      </c>
      <c r="O97" s="16" t="s">
        <v>251</v>
      </c>
      <c r="P97" s="16" t="s">
        <v>252</v>
      </c>
      <c r="Q97" s="21">
        <v>1874.4</v>
      </c>
      <c r="R97" s="21">
        <v>1879.2</v>
      </c>
      <c r="S97" s="5">
        <v>1702.2414461359999</v>
      </c>
      <c r="T97" s="5">
        <v>588.80661166495304</v>
      </c>
      <c r="U97" s="53">
        <v>0.65409923897604905</v>
      </c>
      <c r="V97" s="5">
        <v>181.639588769391</v>
      </c>
      <c r="W97" s="5">
        <v>2.64</v>
      </c>
      <c r="X97" s="14">
        <v>0</v>
      </c>
      <c r="Y97" s="56"/>
    </row>
    <row xmlns:x14ac="http://schemas.microsoft.com/office/spreadsheetml/2009/9/ac" r="98" x14ac:dyDescent="0.25">
      <c r="A98" s="13">
        <v>14</v>
      </c>
      <c r="B98" s="14" t="s">
        <v>334</v>
      </c>
      <c r="C98" s="14" t="s">
        <v>335</v>
      </c>
      <c r="D98" s="5" t="s">
        <v>336</v>
      </c>
      <c r="E98" s="5">
        <v>39.384399999999999</v>
      </c>
      <c r="F98" s="5">
        <v>-80.332499999999996</v>
      </c>
      <c r="G98" s="14" t="s">
        <v>320</v>
      </c>
      <c r="H98" s="14" t="s">
        <v>337</v>
      </c>
      <c r="I98" s="50">
        <v>44733.683845671301</v>
      </c>
      <c r="J98" s="50">
        <v>44733.683845671301</v>
      </c>
      <c r="K98" s="5" t="s">
        <v>338</v>
      </c>
      <c r="L98" s="16" t="s">
        <v>40</v>
      </c>
      <c r="M98" s="50">
        <v>44733.475512338002</v>
      </c>
      <c r="N98" s="5">
        <v>3944</v>
      </c>
      <c r="O98" s="16" t="s">
        <v>339</v>
      </c>
      <c r="P98" s="16" t="s">
        <v>222</v>
      </c>
      <c r="Q98" s="21">
        <v>1900.6</v>
      </c>
      <c r="R98" s="21">
        <v>2008.4</v>
      </c>
      <c r="S98" s="5">
        <v>1763.3131228328</v>
      </c>
      <c r="T98" s="54">
        <v>1365.0190243253901</v>
      </c>
      <c r="U98" s="53">
        <v>0.22587825914182399</v>
      </c>
      <c r="V98" s="54">
        <v>289.33499760976798</v>
      </c>
      <c r="W98" s="5">
        <v>3.58</v>
      </c>
      <c r="X98" s="14">
        <v>1</v>
      </c>
      <c r="Y98" s="58" t="s">
        <v>340</v>
      </c>
    </row>
    <row xmlns:x14ac="http://schemas.microsoft.com/office/spreadsheetml/2009/9/ac" r="99" x14ac:dyDescent="0.25">
      <c r="A99" s="13">
        <v>101</v>
      </c>
      <c r="B99" s="14" t="s">
        <v>397</v>
      </c>
      <c r="C99" s="14" t="s">
        <v>398</v>
      </c>
      <c r="D99" s="5" t="s">
        <v>129</v>
      </c>
      <c r="E99" s="14">
        <v>31.184999999999999</v>
      </c>
      <c r="F99" s="14">
        <v>-96.485299999999995</v>
      </c>
      <c r="G99" s="14" t="s">
        <v>320</v>
      </c>
      <c r="H99" s="14" t="s">
        <v>399</v>
      </c>
      <c r="I99" s="50">
        <v>44934.728792083399</v>
      </c>
      <c r="J99" s="50">
        <v>44934.728792083399</v>
      </c>
      <c r="K99" s="5" t="s">
        <v>55</v>
      </c>
      <c r="L99" s="16" t="s">
        <v>56</v>
      </c>
      <c r="M99" s="50">
        <v>44934.478792083399</v>
      </c>
      <c r="N99" s="5">
        <v>6180</v>
      </c>
      <c r="O99" s="16" t="s">
        <v>400</v>
      </c>
      <c r="P99" s="16" t="s">
        <v>283</v>
      </c>
      <c r="Q99" s="21">
        <v>1957.3</v>
      </c>
      <c r="R99" s="21">
        <v>1974.5</v>
      </c>
      <c r="S99" s="5">
        <v>1783.17442074053</v>
      </c>
      <c r="T99" s="54">
        <v>63.641036232962101</v>
      </c>
      <c r="U99" s="53">
        <v>0.96431025731821995</v>
      </c>
      <c r="V99" s="54">
        <v>21.289273906040702</v>
      </c>
      <c r="W99" s="5">
        <v>5.44</v>
      </c>
      <c r="X99" s="14">
        <v>-1</v>
      </c>
      <c r="Y99" s="58" t="s">
        <v>401</v>
      </c>
    </row>
    <row xmlns:x14ac="http://schemas.microsoft.com/office/spreadsheetml/2009/9/ac" r="100" x14ac:dyDescent="0.25">
      <c r="A100" s="13">
        <v>39</v>
      </c>
      <c r="B100" s="14" t="s">
        <v>619</v>
      </c>
      <c r="C100" s="14" t="s">
        <v>620</v>
      </c>
      <c r="D100" s="5" t="s">
        <v>231</v>
      </c>
      <c r="E100" s="5">
        <v>42.110300000000002</v>
      </c>
      <c r="F100" s="5">
        <v>-104.8828</v>
      </c>
      <c r="G100" s="14" t="s">
        <v>76</v>
      </c>
      <c r="H100" s="14" t="s">
        <v>621</v>
      </c>
      <c r="I100" s="50">
        <v>45168.0868402778</v>
      </c>
      <c r="J100" s="50">
        <v>45167.753506944398</v>
      </c>
      <c r="K100" s="5" t="s">
        <v>64</v>
      </c>
      <c r="L100" s="16" t="s">
        <v>32</v>
      </c>
      <c r="M100" s="50">
        <v>45167.4618402778</v>
      </c>
      <c r="N100" s="5">
        <v>6204</v>
      </c>
      <c r="O100" s="16" t="s">
        <v>622</v>
      </c>
      <c r="P100" s="16" t="s">
        <v>91</v>
      </c>
      <c r="Q100" s="21">
        <v>2053.8000000000002</v>
      </c>
      <c r="R100" s="21">
        <v>2054.1</v>
      </c>
      <c r="S100" s="5">
        <v>1863.1986986305001</v>
      </c>
      <c r="T100" s="54">
        <v>628.22221582046302</v>
      </c>
      <c r="U100" s="53">
        <v>0.66282596897356005</v>
      </c>
      <c r="V100" s="54">
        <v>162.03050161448701</v>
      </c>
      <c r="W100" s="5">
        <v>3.31</v>
      </c>
      <c r="X100" s="14">
        <v>1</v>
      </c>
      <c r="Y100" s="58" t="s">
        <v>676</v>
      </c>
    </row>
    <row xmlns:x14ac="http://schemas.microsoft.com/office/spreadsheetml/2009/9/ac" r="101" x14ac:dyDescent="0.25">
      <c r="A101" s="13">
        <v>94</v>
      </c>
      <c r="B101" s="14" t="s">
        <v>630</v>
      </c>
      <c r="C101" s="14" t="s">
        <v>631</v>
      </c>
      <c r="D101" s="5" t="s">
        <v>363</v>
      </c>
      <c r="E101" s="14">
        <v>38.558300000000003</v>
      </c>
      <c r="F101" s="14">
        <v>-90.836100000000002</v>
      </c>
      <c r="G101" s="14" t="s">
        <v>152</v>
      </c>
      <c r="H101" s="14" t="s">
        <v>632</v>
      </c>
      <c r="I101" s="50">
        <v>44629.717407407399</v>
      </c>
      <c r="J101" s="50">
        <v>44629.717407407399</v>
      </c>
      <c r="K101" s="5" t="s">
        <v>365</v>
      </c>
      <c r="L101" s="16" t="s">
        <v>56</v>
      </c>
      <c r="M101" s="50">
        <v>44629.467407407399</v>
      </c>
      <c r="N101" s="5">
        <v>2103</v>
      </c>
      <c r="O101" s="16" t="s">
        <v>633</v>
      </c>
      <c r="P101" s="16" t="s">
        <v>474</v>
      </c>
      <c r="Q101" s="14">
        <v>2089.1999999999998</v>
      </c>
      <c r="R101" s="14">
        <v>2057.9</v>
      </c>
      <c r="S101" s="5">
        <v>1889.13813429623</v>
      </c>
      <c r="T101" s="54">
        <v>546.98229275883102</v>
      </c>
      <c r="U101" s="53">
        <v>0.71045934501629204</v>
      </c>
      <c r="V101" s="54">
        <v>160.96270888098999</v>
      </c>
      <c r="W101" s="5">
        <v>2.61</v>
      </c>
      <c r="X101" s="22">
        <v>-1</v>
      </c>
      <c r="Y101" s="58" t="s">
        <v>686</v>
      </c>
    </row>
    <row xmlns:x14ac="http://schemas.microsoft.com/office/spreadsheetml/2009/9/ac" r="102" x14ac:dyDescent="0.25">
      <c r="A102" s="13">
        <v>36</v>
      </c>
      <c r="B102" s="14" t="s">
        <v>550</v>
      </c>
      <c r="C102" s="14" t="s">
        <v>551</v>
      </c>
      <c r="D102" s="5" t="s">
        <v>363</v>
      </c>
      <c r="E102" s="5">
        <v>38.558300000000003</v>
      </c>
      <c r="F102" s="5">
        <v>-90.836100000000002</v>
      </c>
      <c r="G102" s="14" t="s">
        <v>320</v>
      </c>
      <c r="H102" s="14" t="s">
        <v>552</v>
      </c>
      <c r="I102" s="50">
        <v>45221.7206478269</v>
      </c>
      <c r="J102" s="50">
        <v>45221.7206478269</v>
      </c>
      <c r="K102" s="5" t="s">
        <v>365</v>
      </c>
      <c r="L102" s="16" t="s">
        <v>56</v>
      </c>
      <c r="M102" s="50">
        <v>45221.4706478269</v>
      </c>
      <c r="N102" s="5">
        <v>2103</v>
      </c>
      <c r="O102" s="16" t="s">
        <v>553</v>
      </c>
      <c r="P102" s="16" t="s">
        <v>130</v>
      </c>
      <c r="Q102" s="21">
        <v>2197.6999999999998</v>
      </c>
      <c r="R102" s="21">
        <v>2194</v>
      </c>
      <c r="S102" s="5">
        <v>1992.7688710955699</v>
      </c>
      <c r="T102" s="5">
        <v>1270.9666581778599</v>
      </c>
      <c r="U102" s="53">
        <v>0.36221070259938398</v>
      </c>
      <c r="V102" s="5">
        <v>357.08366120426399</v>
      </c>
      <c r="W102" s="5">
        <v>2.2400000000000002</v>
      </c>
      <c r="X102" s="14">
        <v>1</v>
      </c>
      <c r="Y102" s="56"/>
    </row>
    <row xmlns:x14ac="http://schemas.microsoft.com/office/spreadsheetml/2009/9/ac" r="103" x14ac:dyDescent="0.25">
      <c r="A103" s="13">
        <v>43</v>
      </c>
      <c r="B103" s="14" t="s">
        <v>612</v>
      </c>
      <c r="C103" s="14" t="s">
        <v>613</v>
      </c>
      <c r="D103" s="5" t="s">
        <v>68</v>
      </c>
      <c r="E103" s="14">
        <v>32.259700000000002</v>
      </c>
      <c r="F103" s="14">
        <v>-94.570300000000003</v>
      </c>
      <c r="G103" s="14" t="s">
        <v>320</v>
      </c>
      <c r="H103" s="14" t="s">
        <v>614</v>
      </c>
      <c r="I103" s="50">
        <v>44775.720485155703</v>
      </c>
      <c r="J103" s="50">
        <v>44775.720485155703</v>
      </c>
      <c r="K103" s="5" t="s">
        <v>55</v>
      </c>
      <c r="L103" s="16" t="s">
        <v>56</v>
      </c>
      <c r="M103" s="50">
        <v>44775.470485155703</v>
      </c>
      <c r="N103" s="5">
        <v>6146</v>
      </c>
      <c r="O103" s="16" t="s">
        <v>615</v>
      </c>
      <c r="P103" s="16" t="s">
        <v>130</v>
      </c>
      <c r="Q103" s="21">
        <v>2263.6</v>
      </c>
      <c r="R103" s="21">
        <v>2623.6</v>
      </c>
      <c r="S103" s="5">
        <v>2146.036220944</v>
      </c>
      <c r="T103" s="54">
        <v>1136.11326180834</v>
      </c>
      <c r="U103" s="53">
        <v>0.47059921416024098</v>
      </c>
      <c r="V103" s="54">
        <v>261.92777832320201</v>
      </c>
      <c r="W103" s="5">
        <v>4.3099999999999996</v>
      </c>
      <c r="X103" s="14">
        <v>1</v>
      </c>
      <c r="Y103" s="58" t="s">
        <v>686</v>
      </c>
    </row>
    <row xmlns:x14ac="http://schemas.microsoft.com/office/spreadsheetml/2009/9/ac" r="104" x14ac:dyDescent="0.25">
      <c r="A104" s="13">
        <v>64</v>
      </c>
      <c r="B104" s="14" t="s">
        <v>406</v>
      </c>
      <c r="C104" s="14" t="s">
        <v>407</v>
      </c>
      <c r="D104" s="5" t="s">
        <v>307</v>
      </c>
      <c r="E104" s="5">
        <v>45.379199999999997</v>
      </c>
      <c r="F104" s="5">
        <v>-93.895799999999994</v>
      </c>
      <c r="G104" s="14" t="s">
        <v>320</v>
      </c>
      <c r="H104" s="14" t="s">
        <v>408</v>
      </c>
      <c r="I104" s="50">
        <v>44763.727737986999</v>
      </c>
      <c r="J104" s="50">
        <v>44763.727737986999</v>
      </c>
      <c r="K104" s="5" t="s">
        <v>309</v>
      </c>
      <c r="L104" s="16" t="s">
        <v>56</v>
      </c>
      <c r="M104" s="50">
        <v>44763.477737986999</v>
      </c>
      <c r="N104" s="5">
        <v>6090</v>
      </c>
      <c r="O104" s="16" t="s">
        <v>409</v>
      </c>
      <c r="P104" s="16" t="s">
        <v>263</v>
      </c>
      <c r="Q104" s="21">
        <v>2400.9</v>
      </c>
      <c r="R104" s="21">
        <v>2419.9</v>
      </c>
      <c r="S104" s="5">
        <v>2185.8162717929999</v>
      </c>
      <c r="T104" s="5">
        <v>1999.8004721654399</v>
      </c>
      <c r="U104" s="53">
        <v>8.5101296951630503E-2</v>
      </c>
      <c r="V104" s="5">
        <v>311.60615572407602</v>
      </c>
      <c r="W104" s="5">
        <v>7.43</v>
      </c>
      <c r="X104" s="14">
        <v>1</v>
      </c>
      <c r="Y104" s="56"/>
    </row>
    <row xmlns:x14ac="http://schemas.microsoft.com/office/spreadsheetml/2009/9/ac" r="105" x14ac:dyDescent="0.25">
      <c r="A105" s="13">
        <v>34</v>
      </c>
      <c r="B105" s="14" t="s">
        <v>602</v>
      </c>
      <c r="C105" s="14" t="s">
        <v>603</v>
      </c>
      <c r="D105" s="5" t="s">
        <v>363</v>
      </c>
      <c r="E105" s="5">
        <v>38.558300000000003</v>
      </c>
      <c r="F105" s="5">
        <v>-90.836100000000002</v>
      </c>
      <c r="G105" s="14" t="s">
        <v>152</v>
      </c>
      <c r="H105" s="14" t="s">
        <v>604</v>
      </c>
      <c r="I105" s="50">
        <v>45014.713842592602</v>
      </c>
      <c r="J105" s="50">
        <v>45014.713842592602</v>
      </c>
      <c r="K105" s="5" t="s">
        <v>365</v>
      </c>
      <c r="L105" s="16" t="s">
        <v>56</v>
      </c>
      <c r="M105" s="50">
        <v>45014.463842592602</v>
      </c>
      <c r="N105" s="5">
        <v>2103</v>
      </c>
      <c r="O105" s="16" t="s">
        <v>605</v>
      </c>
      <c r="P105" s="16" t="s">
        <v>557</v>
      </c>
      <c r="Q105" s="21">
        <v>2464.5</v>
      </c>
      <c r="R105" s="21">
        <v>2453.1999999999998</v>
      </c>
      <c r="S105" s="5">
        <v>2234.5608198477698</v>
      </c>
      <c r="T105" s="54">
        <v>1500.5049277016701</v>
      </c>
      <c r="U105" s="53">
        <v>0.328501191655237</v>
      </c>
      <c r="V105" s="54">
        <v>401.42024030010202</v>
      </c>
      <c r="W105" s="5">
        <v>2.34</v>
      </c>
      <c r="X105" s="14">
        <v>1</v>
      </c>
      <c r="Y105" s="58" t="s">
        <v>680</v>
      </c>
    </row>
    <row xmlns:x14ac="http://schemas.microsoft.com/office/spreadsheetml/2009/9/ac" r="106" x14ac:dyDescent="0.25">
      <c r="A106" s="13">
        <v>35</v>
      </c>
      <c r="B106" s="14" t="s">
        <v>361</v>
      </c>
      <c r="C106" s="14" t="s">
        <v>362</v>
      </c>
      <c r="D106" s="5" t="s">
        <v>363</v>
      </c>
      <c r="E106" s="14">
        <v>38.558300000000003</v>
      </c>
      <c r="F106" s="14">
        <v>-90.836100000000002</v>
      </c>
      <c r="G106" s="14" t="s">
        <v>320</v>
      </c>
      <c r="H106" s="14" t="s">
        <v>364</v>
      </c>
      <c r="I106" s="50">
        <v>45111.719464238296</v>
      </c>
      <c r="J106" s="50">
        <v>45111.719464238296</v>
      </c>
      <c r="K106" s="5" t="s">
        <v>365</v>
      </c>
      <c r="L106" s="16" t="s">
        <v>56</v>
      </c>
      <c r="M106" s="50">
        <v>45111.469464238296</v>
      </c>
      <c r="N106" s="5">
        <v>2103</v>
      </c>
      <c r="O106" s="16" t="s">
        <v>366</v>
      </c>
      <c r="P106" s="16" t="s">
        <v>367</v>
      </c>
      <c r="Q106" s="21">
        <v>2560.6999999999998</v>
      </c>
      <c r="R106" s="21">
        <v>2558.1</v>
      </c>
      <c r="S106" s="5">
        <v>2322.3989822982699</v>
      </c>
      <c r="T106" s="54">
        <v>2110.5205541806099</v>
      </c>
      <c r="U106" s="53">
        <v>9.1232570171031604E-2</v>
      </c>
      <c r="V106" s="54">
        <v>502.360977799453</v>
      </c>
      <c r="W106" s="5">
        <v>2.91</v>
      </c>
      <c r="X106" s="14">
        <v>1</v>
      </c>
      <c r="Y106" s="58" t="s">
        <v>368</v>
      </c>
    </row>
    <row xmlns:x14ac="http://schemas.microsoft.com/office/spreadsheetml/2009/9/ac" r="107" x14ac:dyDescent="0.25">
      <c r="A107" s="13">
        <v>44</v>
      </c>
      <c r="B107" s="14" t="s">
        <v>373</v>
      </c>
      <c r="C107" s="14" t="s">
        <v>374</v>
      </c>
      <c r="D107" s="14" t="s">
        <v>68</v>
      </c>
      <c r="E107" s="14">
        <v>32.259700000000002</v>
      </c>
      <c r="F107" s="14">
        <v>-94.570300000000003</v>
      </c>
      <c r="G107" s="14" t="s">
        <v>320</v>
      </c>
      <c r="H107" s="14" t="s">
        <v>375</v>
      </c>
      <c r="I107" s="50">
        <v>44885.722747714601</v>
      </c>
      <c r="J107" s="50">
        <v>44885.722747714601</v>
      </c>
      <c r="K107" s="5" t="s">
        <v>55</v>
      </c>
      <c r="L107" s="14" t="s">
        <v>56</v>
      </c>
      <c r="M107" s="50">
        <v>44885.472747714601</v>
      </c>
      <c r="N107" s="14">
        <v>6146</v>
      </c>
      <c r="O107" s="14" t="s">
        <v>376</v>
      </c>
      <c r="P107" s="16" t="s">
        <v>108</v>
      </c>
      <c r="Q107" s="14">
        <v>2635.2</v>
      </c>
      <c r="R107" s="14">
        <v>2664.4</v>
      </c>
      <c r="S107" s="5">
        <v>2399.44315831733</v>
      </c>
      <c r="T107" s="54">
        <v>1345.61206871422</v>
      </c>
      <c r="U107" s="53">
        <v>0.43919818894236101</v>
      </c>
      <c r="V107" s="54">
        <v>310.72550999916598</v>
      </c>
      <c r="W107" s="5">
        <v>3.13</v>
      </c>
      <c r="X107" s="14">
        <v>1</v>
      </c>
      <c r="Y107" s="58" t="s">
        <v>377</v>
      </c>
    </row>
    <row xmlns:x14ac="http://schemas.microsoft.com/office/spreadsheetml/2009/9/ac" r="108" x14ac:dyDescent="0.25">
      <c r="A108" s="13">
        <v>98</v>
      </c>
      <c r="B108" s="14" t="s">
        <v>597</v>
      </c>
      <c r="C108" s="14" t="s">
        <v>598</v>
      </c>
      <c r="D108" s="5" t="s">
        <v>68</v>
      </c>
      <c r="E108" s="5">
        <v>32.259700000000002</v>
      </c>
      <c r="F108" s="5">
        <v>-94.570300000000003</v>
      </c>
      <c r="G108" s="14" t="s">
        <v>76</v>
      </c>
      <c r="H108" s="14" t="s">
        <v>599</v>
      </c>
      <c r="I108" s="50">
        <v>45176.050949074102</v>
      </c>
      <c r="J108" s="50">
        <v>45175.717615740701</v>
      </c>
      <c r="K108" s="5" t="s">
        <v>55</v>
      </c>
      <c r="L108" s="16" t="s">
        <v>56</v>
      </c>
      <c r="M108" s="50">
        <v>45175.467615740701</v>
      </c>
      <c r="N108" s="5">
        <v>6146</v>
      </c>
      <c r="O108" s="16" t="s">
        <v>600</v>
      </c>
      <c r="P108" s="16" t="s">
        <v>474</v>
      </c>
      <c r="Q108" s="21">
        <v>2665.3</v>
      </c>
      <c r="R108" s="21">
        <v>2675.5</v>
      </c>
      <c r="S108" s="5">
        <v>2419.9243657973998</v>
      </c>
      <c r="T108" s="5">
        <v>517.51827811872101</v>
      </c>
      <c r="U108" s="53">
        <v>0.78614278800065196</v>
      </c>
      <c r="V108" s="5">
        <v>142.04459446934999</v>
      </c>
      <c r="W108" s="5">
        <v>3.33</v>
      </c>
      <c r="X108" s="14">
        <v>-1</v>
      </c>
      <c r="Y108" s="56"/>
    </row>
    <row xmlns:x14ac="http://schemas.microsoft.com/office/spreadsheetml/2009/9/ac" r="109" x14ac:dyDescent="0.25">
      <c r="A109" s="13">
        <v>45</v>
      </c>
      <c r="B109" s="39" t="s">
        <v>66</v>
      </c>
      <c r="C109" s="39" t="s">
        <v>67</v>
      </c>
      <c r="D109" s="59" t="s">
        <v>68</v>
      </c>
      <c r="E109" s="59">
        <v>32.259700000000002</v>
      </c>
      <c r="F109" s="59">
        <v>-94.570300000000003</v>
      </c>
      <c r="G109" s="39" t="s">
        <v>46</v>
      </c>
      <c r="H109" s="39" t="s">
        <v>69</v>
      </c>
      <c r="I109" s="50">
        <v>45177.807373213298</v>
      </c>
      <c r="J109" s="50">
        <v>45177.807373213298</v>
      </c>
      <c r="K109" s="59" t="s">
        <v>55</v>
      </c>
      <c r="L109" s="60" t="s">
        <v>56</v>
      </c>
      <c r="M109" s="50">
        <v>45177.557373213298</v>
      </c>
      <c r="N109" s="59">
        <v>6146</v>
      </c>
      <c r="O109" s="60" t="s">
        <v>70</v>
      </c>
      <c r="P109" s="60" t="s">
        <v>71</v>
      </c>
      <c r="Q109" s="61">
        <v>2712.1</v>
      </c>
      <c r="R109" s="61">
        <v>2709.3</v>
      </c>
      <c r="S109" s="59">
        <v>2459.4443570209301</v>
      </c>
      <c r="T109" s="108">
        <v>1262.07938328369</v>
      </c>
      <c r="U109" s="62">
        <v>0.486843693096427</v>
      </c>
      <c r="V109" s="108">
        <v>326.33896461959199</v>
      </c>
      <c r="W109" s="59">
        <v>2.5499999999999998</v>
      </c>
      <c r="X109" s="39">
        <v>1</v>
      </c>
      <c r="Y109" s="82" t="s">
        <v>72</v>
      </c>
    </row>
  </sheetData>
  <autoFilter ref="A1:Y109">
    <sortState ref="A2:Y109">
      <sortCondition ref="S1:S109"/>
    </sortState>
  </autoFilter>
  <phoneticPr fontId="10" type="noConversion"/>
  <conditionalFormatting sqref="G2:G109">
    <cfRule type="cellIs" dxfId="28" priority="13" operator="equal">
      <formula>"ZY1E"</formula>
    </cfRule>
    <cfRule type="containsText" dxfId="27" priority="14" operator="containsText" text="GF5">
      <formula>NOT(ISERROR(SEARCH("GF5",G2)))</formula>
    </cfRule>
    <cfRule type="containsText" dxfId="26" priority="16" operator="containsText" text="GF5B">
      <formula>NOT(ISERROR(SEARCH("GF5B",G2)))</formula>
    </cfRule>
    <cfRule type="cellIs" dxfId="25" priority="17" operator="equal">
      <formula>"ZY1F"</formula>
    </cfRule>
    <cfRule type="containsText" dxfId="24" priority="18" operator="containsText" text="GF5A">
      <formula>NOT(ISERROR(SEARCH("GF5A",G2)))</formula>
    </cfRule>
  </conditionalFormatting>
  <conditionalFormatting sqref="G105:G109">
    <cfRule type="cellIs" dxfId="23" priority="4" operator="equal">
      <formula>"ZY1E"</formula>
    </cfRule>
    <cfRule type="containsText" dxfId="22" priority="5" operator="containsText" text="GF5">
      <formula>NOT(ISERROR(SEARCH("GF5",G105)))</formula>
    </cfRule>
    <cfRule type="containsText" dxfId="21" priority="7" operator="containsText" text="GF5B">
      <formula>NOT(ISERROR(SEARCH("GF5B",G105)))</formula>
    </cfRule>
    <cfRule type="cellIs" dxfId="20" priority="8" operator="equal">
      <formula>"ZY1F"</formula>
    </cfRule>
    <cfRule type="containsText" dxfId="19" priority="9" operator="containsText" text="GF5A">
      <formula>NOT(ISERROR(SEARCH("GF5A",G105)))</formula>
    </cfRule>
  </conditionalFormatting>
  <conditionalFormatting sqref="S105:V109">
    <cfRule type="cellIs" dxfId="18" priority="6" operator="greaterThan">
      <formula>1000</formula>
    </cfRule>
  </conditionalFormatting>
  <conditionalFormatting sqref="S2:W109">
    <cfRule type="cellIs" dxfId="17" priority="15" operator="greaterThan">
      <formula>1000</formula>
    </cfRule>
  </conditionalFormatting>
  <conditionalFormatting sqref="W105:W109">
    <cfRule type="cellIs" dxfId="16" priority="1" operator="equal">
      <formula>-1</formula>
    </cfRule>
    <cfRule type="cellIs" dxfId="15" priority="2" operator="equal">
      <formula>1</formula>
    </cfRule>
    <cfRule type="cellIs" dxfId="14" priority="3" operator="equal">
      <formula>0</formula>
    </cfRule>
  </conditionalFormatting>
  <conditionalFormatting sqref="X2:X109">
    <cfRule type="cellIs" dxfId="13" priority="10" operator="equal">
      <formula>-1</formula>
    </cfRule>
    <cfRule type="cellIs" dxfId="12" priority="11" operator="equal">
      <formula>1</formula>
    </cfRule>
    <cfRule type="cellIs" dxfId="11" priority="12" operator="equal">
      <formula>0</formula>
    </cfRule>
  </conditionalFormatting>
  <pageMargins left="0.7" right="0.7" top="0.75" bottom="0.75" header="0.3" footer="0.3"/>
  <pageSetup paperSize="9" orientation="portrait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1"/>
  <dimension ref="A1:AB125"/>
  <sheetViews>
    <sheetView zoomScale="70" zoomScaleNormal="70" workbookViewId="0">
      <pane ySplit="1" topLeftCell="A2" activePane="bottomLeft" state="frozen"/>
      <selection pane="bottomLeft" activeCell="T2" sqref="T2"/>
    </sheetView>
  </sheetViews>
  <sheetFormatPr xmlns:x14ac="http://schemas.microsoft.com/office/spreadsheetml/2009/9/ac" defaultColWidth="9" defaultRowHeight="15" x14ac:dyDescent="0.25"/>
  <cols>
    <col min="1" max="1" width="4.140625" customWidth="true"/>
    <col min="2" max="2" width="18.140625" customWidth="true"/>
    <col min="3" max="3" width="23.85546875" customWidth="true"/>
    <col min="4" max="4" width="9" customWidth="true"/>
    <col min="5" max="5" width="5.42578125" customWidth="true"/>
    <col min="6" max="6" width="5.85546875" customWidth="true"/>
    <col min="7" max="7" width="6" customWidth="true"/>
    <col min="8" max="8" width="5.42578125" customWidth="true"/>
    <col min="9" max="9" width="4.7109375" customWidth="true"/>
    <col min="10" max="10" width="18.85546875" customWidth="true"/>
    <col min="11" max="11" width="5.140625" customWidth="true"/>
    <col min="12" max="12" width="4.5703125" customWidth="true"/>
    <col min="13" max="13" width="19.85546875" customWidth="true"/>
    <col min="14" max="14" width="5.42578125" customWidth="true"/>
    <col min="15" max="15" width="10.5703125" customWidth="true"/>
    <col min="16" max="16" width="5.42578125" customWidth="true"/>
    <col min="17" max="17" width="6.5703125" style="8" customWidth="true"/>
    <col min="18" max="18" width="6.85546875" style="8" customWidth="true"/>
    <col min="19" max="22" width="11.42578125" style="9" customWidth="true"/>
    <col min="23" max="23" width="99.140625" bestFit="true" customWidth="true"/>
    <col min="24" max="24" width="6.85546875" customWidth="true"/>
    <col min="25" max="26" width="11.42578125" style="10" customWidth="true"/>
    <col min="27" max="27" width="10.28515625" customWidth="true"/>
    <col min="28" max="37" width="8.85546875" customWidth="true"/>
  </cols>
  <sheetData>
    <row xmlns:x14ac="http://schemas.microsoft.com/office/spreadsheetml/2009/9/ac" r="1" ht="18" customHeight="true" x14ac:dyDescent="0.25">
      <c r="A1" s="11" t="s">
        <v>700</v>
      </c>
      <c r="B1" s="12" t="s">
        <v>1</v>
      </c>
      <c r="C1" s="12" t="s">
        <v>2</v>
      </c>
      <c r="D1" s="5" t="s">
        <v>3</v>
      </c>
      <c r="E1" s="5" t="s">
        <v>4</v>
      </c>
      <c r="F1" s="5" t="s">
        <v>5</v>
      </c>
      <c r="G1" s="12" t="s">
        <v>6</v>
      </c>
      <c r="H1" s="12" t="s">
        <v>7</v>
      </c>
      <c r="I1" s="12" t="s">
        <v>8</v>
      </c>
      <c r="J1" s="12" t="s">
        <v>9</v>
      </c>
      <c r="K1" s="5" t="s">
        <v>10</v>
      </c>
      <c r="L1" s="12" t="s">
        <v>11</v>
      </c>
      <c r="M1" s="12" t="s">
        <v>12</v>
      </c>
      <c r="N1" s="5" t="s">
        <v>13</v>
      </c>
      <c r="O1" s="12" t="s">
        <v>14</v>
      </c>
      <c r="P1" s="12" t="s">
        <v>15</v>
      </c>
      <c r="Q1" s="12" t="s">
        <v>701</v>
      </c>
      <c r="R1" s="12" t="s">
        <v>702</v>
      </c>
      <c r="S1" s="17" t="s">
        <v>18</v>
      </c>
      <c r="T1" s="18" t="s">
        <v>19</v>
      </c>
      <c r="U1" s="18" t="s">
        <v>21</v>
      </c>
      <c r="V1" s="18" t="s">
        <v>22</v>
      </c>
      <c r="W1" s="19" t="s">
        <v>25</v>
      </c>
      <c r="X1" s="20" t="s">
        <v>24</v>
      </c>
      <c r="Y1" s="24" t="s">
        <v>703</v>
      </c>
      <c r="Z1" s="20" t="s">
        <v>704</v>
      </c>
      <c r="AA1" s="20" t="s">
        <v>20</v>
      </c>
    </row>
    <row xmlns:x14ac="http://schemas.microsoft.com/office/spreadsheetml/2009/9/ac" r="2" x14ac:dyDescent="0.25">
      <c r="A2" s="13">
        <v>124</v>
      </c>
      <c r="B2" s="14" t="s">
        <v>496</v>
      </c>
      <c r="C2" s="14" t="s">
        <v>497</v>
      </c>
      <c r="D2" s="5" t="s">
        <v>177</v>
      </c>
      <c r="E2" s="14">
        <f>VLOOKUP(D2,排放设施信息!$B$2:$E$21,4)</f>
        <v>35.297199999999997</v>
      </c>
      <c r="F2" s="14">
        <f>VLOOKUP(D2,排放设施信息!$B$2:$E$21,3)</f>
        <v>-101.7475</v>
      </c>
      <c r="G2" s="14" t="str">
        <f>LEFT(B2,4)</f>
        <v>ZY1E</v>
      </c>
      <c r="H2" s="14" t="str">
        <f>MID(B2,26,8)</f>
        <v>20220305</v>
      </c>
      <c r="I2" s="15">
        <v>44625.744722222204</v>
      </c>
      <c r="J2" s="15">
        <v>44625.744722222204</v>
      </c>
      <c r="K2" s="5" t="s">
        <v>55</v>
      </c>
      <c r="L2" s="16" t="s">
        <v>56</v>
      </c>
      <c r="M2" s="15">
        <f t="shared" ref="M2:M8" si="0">IF(L2="PST",J2-TIME(8,0,0),IF(L2="MST",J2-TIME(7,0,0),IF(L2="CST",J2-TIME(6,0,0),IF(L2="EST",J2-TIME(5,0,0),"ERR"))))</f>
        <v>44625.494722222204</v>
      </c>
      <c r="N2" s="5">
        <v>6193</v>
      </c>
      <c r="O2" s="16" t="str">
        <f>TEXT(M2,"MM/DD/YYYY")</f>
        <v>03/05/2022</v>
      </c>
      <c r="P2" s="16" t="str">
        <f t="shared" ref="P2:P8" si="1">TEXT(M2,"hh:mm")</f>
        <v>11:52</v>
      </c>
      <c r="Q2" s="14">
        <v>167.2</v>
      </c>
      <c r="R2" s="14">
        <v>177.3</v>
      </c>
      <c r="S2" s="5">
        <f>(Q2*(60-MINUTE(P2))+R2*(MINUTE(P2)))/60*0.90718474</f>
        <v>159.62217895213337</v>
      </c>
      <c r="T2" s="5"/>
      <c r="U2" s="5"/>
      <c r="V2" s="5"/>
      <c r="W2" s="14"/>
      <c r="X2" s="14">
        <v>-1</v>
      </c>
      <c r="Y2" s="25"/>
      <c r="Z2" s="25"/>
      <c r="AA2" s="14"/>
    </row>
    <row xmlns:x14ac="http://schemas.microsoft.com/office/spreadsheetml/2009/9/ac" r="3" x14ac:dyDescent="0.25">
      <c r="A3" s="13">
        <v>123</v>
      </c>
      <c r="B3" s="14" t="s">
        <v>558</v>
      </c>
      <c r="C3" s="14" t="s">
        <v>559</v>
      </c>
      <c r="D3" s="5" t="s">
        <v>336</v>
      </c>
      <c r="E3" s="14">
        <f>VLOOKUP(D3,排放设施信息!$B$2:$E$21,4)</f>
        <v>39.384399999999999</v>
      </c>
      <c r="F3" s="14">
        <f>VLOOKUP(D3,排放设施信息!$B$2:$E$21,3)</f>
        <v>-80.332499999999996</v>
      </c>
      <c r="G3" s="14" t="str">
        <f>LEFT(B3,4)</f>
        <v>GF5B</v>
      </c>
      <c r="H3" s="14" t="str">
        <f>MID(B3,23,8)</f>
        <v>20231012</v>
      </c>
      <c r="I3" s="15">
        <v>45212.016354166699</v>
      </c>
      <c r="J3" s="15">
        <v>45211.683020833298</v>
      </c>
      <c r="K3" s="5" t="s">
        <v>338</v>
      </c>
      <c r="L3" s="16" t="s">
        <v>40</v>
      </c>
      <c r="M3" s="15">
        <f t="shared" si="0"/>
        <v>45211.474687499962</v>
      </c>
      <c r="N3" s="5">
        <v>3944</v>
      </c>
      <c r="O3" s="16" t="str">
        <f>TEXT(M3,"MM/DD/YYYY")</f>
        <v>10/12/2023</v>
      </c>
      <c r="P3" s="16" t="str">
        <f t="shared" si="1"/>
        <v>11:23</v>
      </c>
      <c r="Q3" s="21">
        <v>229.9</v>
      </c>
      <c r="R3" s="21">
        <v>228.3</v>
      </c>
      <c r="S3" s="5">
        <f>(Q3*(60-MINUTE(P3))+R3*(MINUTE(P3)))/60*0.90718474</f>
        <v>208.00536508546671</v>
      </c>
      <c r="T3" s="5"/>
      <c r="U3" s="5"/>
      <c r="V3" s="5"/>
      <c r="W3" s="22" t="s">
        <v>484</v>
      </c>
      <c r="X3" s="14">
        <v>-1</v>
      </c>
      <c r="Y3" s="14"/>
      <c r="Z3" s="14"/>
      <c r="AA3" s="14"/>
    </row>
    <row xmlns:x14ac="http://schemas.microsoft.com/office/spreadsheetml/2009/9/ac" r="4" x14ac:dyDescent="0.25">
      <c r="A4" s="13">
        <v>122</v>
      </c>
      <c r="B4" s="14" t="s">
        <v>541</v>
      </c>
      <c r="C4" s="14" t="s">
        <v>542</v>
      </c>
      <c r="D4" s="5" t="s">
        <v>493</v>
      </c>
      <c r="E4" s="14">
        <f>VLOOKUP(D4,排放设施信息!$B$2:$E$21,4)</f>
        <v>36.315600000000003</v>
      </c>
      <c r="F4" s="14">
        <f>VLOOKUP(D4,排放设施信息!$B$2:$E$21,3)</f>
        <v>-86.400599999999997</v>
      </c>
      <c r="G4" s="14" t="str">
        <f>LEFT(B4,4)</f>
        <v>ZY1F</v>
      </c>
      <c r="H4" s="14" t="str">
        <f>MID(B4,25,8)</f>
        <v>20230305</v>
      </c>
      <c r="I4" s="15">
        <v>44990.704544247703</v>
      </c>
      <c r="J4" s="15">
        <v>44990.704544247703</v>
      </c>
      <c r="K4" s="5" t="s">
        <v>494</v>
      </c>
      <c r="L4" s="16" t="s">
        <v>56</v>
      </c>
      <c r="M4" s="15">
        <f t="shared" si="0"/>
        <v>44990.454544247703</v>
      </c>
      <c r="N4" s="5">
        <v>3403</v>
      </c>
      <c r="O4" s="16" t="str">
        <f>TEXT(M4,"MM/DD/YYYY")</f>
        <v>03/05/2023</v>
      </c>
      <c r="P4" s="16" t="str">
        <f t="shared" si="1"/>
        <v>10:54</v>
      </c>
      <c r="Q4" s="21">
        <v>278.3</v>
      </c>
      <c r="R4" s="21">
        <v>276</v>
      </c>
      <c r="S4" s="5">
        <f>(Q4*(60-MINUTE(P4))+R4*(MINUTE(P4)))/60*0.90718474</f>
        <v>250.59164073019997</v>
      </c>
      <c r="T4" s="5"/>
      <c r="U4" s="5"/>
      <c r="V4" s="5"/>
      <c r="W4" s="14"/>
      <c r="X4" s="14">
        <v>-1</v>
      </c>
      <c r="Y4" s="14"/>
      <c r="Z4" s="14"/>
      <c r="AA4" s="14"/>
    </row>
    <row xmlns:x14ac="http://schemas.microsoft.com/office/spreadsheetml/2009/9/ac" r="5" x14ac:dyDescent="0.25">
      <c r="A5" s="13">
        <v>121</v>
      </c>
      <c r="B5" s="14" t="s">
        <v>634</v>
      </c>
      <c r="C5" s="14" t="s">
        <v>635</v>
      </c>
      <c r="D5" s="5" t="s">
        <v>466</v>
      </c>
      <c r="E5" s="14">
        <f>VLOOKUP(D5,排放设施信息!$B$2:$E$21,4)</f>
        <v>34.4236</v>
      </c>
      <c r="F5" s="14">
        <f>VLOOKUP(D5,排放设施信息!$B$2:$E$21,3)</f>
        <v>-92.139200000000002</v>
      </c>
      <c r="G5" s="14" t="s">
        <v>152</v>
      </c>
      <c r="H5" s="14" t="s">
        <v>632</v>
      </c>
      <c r="I5" s="15">
        <v>44629.718275462998</v>
      </c>
      <c r="J5" s="15">
        <v>44629.718275462998</v>
      </c>
      <c r="K5" s="5" t="s">
        <v>468</v>
      </c>
      <c r="L5" s="16" t="s">
        <v>56</v>
      </c>
      <c r="M5" s="15">
        <f t="shared" si="0"/>
        <v>44629.468275462998</v>
      </c>
      <c r="N5" s="5">
        <v>6009</v>
      </c>
      <c r="O5" s="16" t="str">
        <f>TEXT(M5,"MM/DD/YYYY")</f>
        <v>03/09/2022</v>
      </c>
      <c r="P5" s="16" t="str">
        <f t="shared" si="1"/>
        <v>11:14</v>
      </c>
      <c r="Q5" s="21">
        <v>280.3</v>
      </c>
      <c r="R5" s="21">
        <v>279.10000000000002</v>
      </c>
      <c r="S5" s="5">
        <f>(Q5*(60-MINUTE(P5))+R5*(MINUTE(P5)))/60*0.90718474</f>
        <v>254.02987089480004</v>
      </c>
      <c r="T5" s="5"/>
      <c r="U5" s="5"/>
      <c r="V5" s="5"/>
      <c r="W5" s="22" t="s">
        <v>745</v>
      </c>
      <c r="X5" s="14">
        <v>-1</v>
      </c>
      <c r="Y5" s="14"/>
      <c r="Z5" s="14"/>
      <c r="AA5" s="14"/>
    </row>
    <row xmlns:x14ac="http://schemas.microsoft.com/office/spreadsheetml/2009/9/ac" r="6" x14ac:dyDescent="0.25">
      <c r="A6" s="13">
        <v>120</v>
      </c>
      <c r="B6" s="14" t="s">
        <v>623</v>
      </c>
      <c r="C6" s="14" t="s">
        <v>624</v>
      </c>
      <c r="D6" s="5" t="s">
        <v>37</v>
      </c>
      <c r="E6" s="14">
        <f>VLOOKUP(D6,排放设施信息!$B$2:$E$21,4)</f>
        <v>38.584699999999998</v>
      </c>
      <c r="F6" s="14">
        <f>VLOOKUP(D6,排放设施信息!$B$2:$E$21,3)</f>
        <v>-85.411699999999996</v>
      </c>
      <c r="G6" s="14" t="s">
        <v>76</v>
      </c>
      <c r="H6" s="14" t="s">
        <v>106</v>
      </c>
      <c r="I6" s="15">
        <v>45231.0291782407</v>
      </c>
      <c r="J6" s="15">
        <v>45230.695844907401</v>
      </c>
      <c r="K6" s="5" t="s">
        <v>39</v>
      </c>
      <c r="L6" s="16" t="s">
        <v>40</v>
      </c>
      <c r="M6" s="15">
        <f t="shared" si="0"/>
        <v>45230.487511574065</v>
      </c>
      <c r="N6" s="5">
        <v>6071</v>
      </c>
      <c r="O6" s="16" t="s">
        <v>107</v>
      </c>
      <c r="P6" s="16" t="str">
        <f t="shared" si="1"/>
        <v>11:42</v>
      </c>
      <c r="Q6" s="21">
        <v>278.2</v>
      </c>
      <c r="R6" s="21">
        <v>284.99</v>
      </c>
      <c r="S6" s="5">
        <v>256.69064373722</v>
      </c>
      <c r="T6" s="5"/>
      <c r="U6" s="5"/>
      <c r="V6" s="5"/>
      <c r="W6" s="14"/>
      <c r="X6" s="14">
        <v>-1</v>
      </c>
      <c r="Y6" s="26"/>
      <c r="Z6" s="26"/>
      <c r="AA6" s="14"/>
    </row>
    <row xmlns:x14ac="http://schemas.microsoft.com/office/spreadsheetml/2009/9/ac" r="7" x14ac:dyDescent="0.25">
      <c r="A7" s="13">
        <v>119</v>
      </c>
      <c r="B7" s="14" t="s">
        <v>442</v>
      </c>
      <c r="C7" s="14" t="s">
        <v>443</v>
      </c>
      <c r="D7" s="5" t="s">
        <v>177</v>
      </c>
      <c r="E7" s="14">
        <f>VLOOKUP(D7,排放设施信息!$B$2:$E$21,4)</f>
        <v>35.297199999999997</v>
      </c>
      <c r="F7" s="14">
        <f>VLOOKUP(D7,排放设施信息!$B$2:$E$21,3)</f>
        <v>-101.7475</v>
      </c>
      <c r="G7" s="14" t="str">
        <f>LEFT(B7,4)</f>
        <v>GF5B</v>
      </c>
      <c r="H7" s="14" t="str">
        <f>MID(B7,24,8)</f>
        <v>20220424</v>
      </c>
      <c r="I7" s="15">
        <v>44676.068460648101</v>
      </c>
      <c r="J7" s="15">
        <v>44675.735127314802</v>
      </c>
      <c r="K7" s="5" t="s">
        <v>55</v>
      </c>
      <c r="L7" s="16" t="s">
        <v>56</v>
      </c>
      <c r="M7" s="15">
        <f t="shared" si="0"/>
        <v>44675.485127314802</v>
      </c>
      <c r="N7" s="5">
        <v>6193</v>
      </c>
      <c r="O7" s="16" t="str">
        <f>TEXT(M7,"MM/DD/YYYY")</f>
        <v>04/24/2022</v>
      </c>
      <c r="P7" s="16" t="str">
        <f t="shared" si="1"/>
        <v>11:38</v>
      </c>
      <c r="Q7" s="21">
        <v>296.2</v>
      </c>
      <c r="R7" s="21">
        <v>292.8</v>
      </c>
      <c r="S7" s="5">
        <f>(Q7*(60-MINUTE(P7))+R7*(MINUTE(P7)))/60*0.90718474</f>
        <v>266.75464884786669</v>
      </c>
      <c r="T7" s="5"/>
      <c r="U7" s="5"/>
      <c r="V7" s="5"/>
      <c r="W7" s="14"/>
      <c r="X7" s="14">
        <v>-1</v>
      </c>
      <c r="Y7" s="14"/>
      <c r="Z7" s="14"/>
      <c r="AA7" s="14"/>
    </row>
    <row xmlns:x14ac="http://schemas.microsoft.com/office/spreadsheetml/2009/9/ac" r="8" x14ac:dyDescent="0.25">
      <c r="A8" s="13">
        <v>118</v>
      </c>
      <c r="B8" s="14" t="s">
        <v>491</v>
      </c>
      <c r="C8" s="14" t="s">
        <v>492</v>
      </c>
      <c r="D8" s="5" t="s">
        <v>493</v>
      </c>
      <c r="E8" s="14">
        <f>VLOOKUP(D8,排放设施信息!$B$2:$E$21,4)</f>
        <v>36.315600000000003</v>
      </c>
      <c r="F8" s="14">
        <f>VLOOKUP(D8,排放设施信息!$B$2:$E$21,3)</f>
        <v>-86.400599999999997</v>
      </c>
      <c r="G8" s="14" t="str">
        <f>LEFT(B8,4)</f>
        <v>ZY1E</v>
      </c>
      <c r="H8" s="14" t="str">
        <f>MID(B8,25,8)</f>
        <v>20220327</v>
      </c>
      <c r="I8" s="15">
        <v>44647.7026736111</v>
      </c>
      <c r="J8" s="15">
        <v>44647.7026736111</v>
      </c>
      <c r="K8" s="5" t="s">
        <v>494</v>
      </c>
      <c r="L8" s="16" t="s">
        <v>56</v>
      </c>
      <c r="M8" s="15">
        <f t="shared" si="0"/>
        <v>44647.4526736111</v>
      </c>
      <c r="N8" s="5">
        <v>3403</v>
      </c>
      <c r="O8" s="16" t="str">
        <f>TEXT(M8,"MM/DD/YYYY")</f>
        <v>03/27/2022</v>
      </c>
      <c r="P8" s="16" t="str">
        <f t="shared" si="1"/>
        <v>10:51</v>
      </c>
      <c r="Q8" s="21">
        <v>307</v>
      </c>
      <c r="R8" s="21">
        <v>306.39999999999998</v>
      </c>
      <c r="S8" s="5">
        <f>(Q8*(60-MINUTE(P8))+R8*(MINUTE(P8)))/60*0.90718474</f>
        <v>278.04305096260003</v>
      </c>
      <c r="T8" s="5"/>
      <c r="U8" s="5"/>
      <c r="V8" s="5"/>
      <c r="W8" s="14"/>
      <c r="X8" s="14">
        <v>-1</v>
      </c>
      <c r="Y8" s="14"/>
      <c r="Z8" s="14"/>
      <c r="AA8" s="14"/>
    </row>
    <row xmlns:x14ac="http://schemas.microsoft.com/office/spreadsheetml/2009/9/ac" r="9" x14ac:dyDescent="0.25">
      <c r="A9" s="13">
        <v>117</v>
      </c>
      <c r="B9" s="14" t="s">
        <v>464</v>
      </c>
      <c r="C9" s="14" t="s">
        <v>465</v>
      </c>
      <c r="D9" s="5" t="s">
        <v>466</v>
      </c>
      <c r="E9" s="14">
        <f>VLOOKUP(D9,排放设施信息!$B$2:$E$21,4)</f>
        <v>34.4236</v>
      </c>
      <c r="F9" s="14">
        <f>VLOOKUP(D9,排放设施信息!$B$2:$E$21,3)</f>
        <v>-92.139200000000002</v>
      </c>
      <c r="G9" s="14" t="s">
        <v>76</v>
      </c>
      <c r="H9" s="14" t="s">
        <v>467</v>
      </c>
      <c r="I9" s="15">
        <v>45206.045821759297</v>
      </c>
      <c r="J9" s="15">
        <v>45205.712488425903</v>
      </c>
      <c r="K9" s="5" t="s">
        <v>468</v>
      </c>
      <c r="L9" s="16" t="s">
        <v>56</v>
      </c>
      <c r="M9" s="15">
        <v>45205.462488425903</v>
      </c>
      <c r="N9" s="5">
        <v>6009</v>
      </c>
      <c r="O9" s="16" t="s">
        <v>469</v>
      </c>
      <c r="P9" s="16" t="s">
        <v>91</v>
      </c>
      <c r="Q9" s="21">
        <v>320</v>
      </c>
      <c r="R9" s="21">
        <v>380.1</v>
      </c>
      <c r="S9" s="5">
        <v>294.84260037283298</v>
      </c>
      <c r="T9" s="5"/>
      <c r="U9" s="5"/>
      <c r="V9" s="5"/>
      <c r="W9" s="14"/>
      <c r="X9" s="14">
        <v>-1</v>
      </c>
      <c r="Y9" s="26"/>
      <c r="Z9" s="26"/>
      <c r="AA9" s="14"/>
    </row>
    <row xmlns:x14ac="http://schemas.microsoft.com/office/spreadsheetml/2009/9/ac" r="10" x14ac:dyDescent="0.25">
      <c r="A10" s="13">
        <v>116</v>
      </c>
      <c r="B10" s="14" t="s">
        <v>529</v>
      </c>
      <c r="C10" s="14" t="s">
        <v>530</v>
      </c>
      <c r="D10" s="5" t="s">
        <v>466</v>
      </c>
      <c r="E10" s="14">
        <f>VLOOKUP(D10,排放设施信息!$B$2:$E$21,4)</f>
        <v>34.4236</v>
      </c>
      <c r="F10" s="14">
        <f>VLOOKUP(D10,排放设施信息!$B$2:$E$21,3)</f>
        <v>-92.139200000000002</v>
      </c>
      <c r="G10" s="14" t="s">
        <v>152</v>
      </c>
      <c r="H10" s="14" t="s">
        <v>531</v>
      </c>
      <c r="I10" s="15">
        <v>45234.710902777799</v>
      </c>
      <c r="J10" s="15">
        <v>45234.710902777799</v>
      </c>
      <c r="K10" s="5" t="s">
        <v>468</v>
      </c>
      <c r="L10" s="16" t="s">
        <v>56</v>
      </c>
      <c r="M10" s="15">
        <v>45234.460902777799</v>
      </c>
      <c r="N10" s="5">
        <v>6009</v>
      </c>
      <c r="O10" s="16" t="s">
        <v>532</v>
      </c>
      <c r="P10" s="16" t="s">
        <v>304</v>
      </c>
      <c r="Q10" s="21">
        <v>537.29999999999995</v>
      </c>
      <c r="R10" s="21">
        <v>433.2</v>
      </c>
      <c r="S10" s="5">
        <v>482.70846423030002</v>
      </c>
      <c r="T10" s="5"/>
      <c r="U10" s="5"/>
      <c r="V10" s="5"/>
      <c r="W10" s="22" t="s">
        <v>533</v>
      </c>
      <c r="X10" s="14">
        <v>-1</v>
      </c>
      <c r="Y10" s="26"/>
      <c r="Z10" s="26"/>
      <c r="AA10" s="14"/>
    </row>
    <row xmlns:x14ac="http://schemas.microsoft.com/office/spreadsheetml/2009/9/ac" r="11" x14ac:dyDescent="0.25">
      <c r="A11" s="13">
        <v>115</v>
      </c>
      <c r="B11" s="14" t="s">
        <v>725</v>
      </c>
      <c r="C11" s="14" t="s">
        <v>726</v>
      </c>
      <c r="D11" s="5" t="s">
        <v>231</v>
      </c>
      <c r="E11" s="14">
        <f>VLOOKUP(D11,排放设施信息!$B$2:$E$21,4)</f>
        <v>42.110300000000002</v>
      </c>
      <c r="F11" s="14">
        <f>VLOOKUP(D11,排放设施信息!$B$2:$E$21,3)</f>
        <v>-104.8828</v>
      </c>
      <c r="G11" s="14" t="s">
        <v>76</v>
      </c>
      <c r="H11" s="14" t="s">
        <v>727</v>
      </c>
      <c r="I11" s="15">
        <v>45219.085416666698</v>
      </c>
      <c r="J11" s="15">
        <v>45218.752083333296</v>
      </c>
      <c r="K11" s="5" t="s">
        <v>64</v>
      </c>
      <c r="L11" s="16" t="s">
        <v>32</v>
      </c>
      <c r="M11" s="15">
        <v>45218.460416666698</v>
      </c>
      <c r="N11" s="5">
        <v>6204</v>
      </c>
      <c r="O11" s="16" t="s">
        <v>728</v>
      </c>
      <c r="P11" s="16" t="s">
        <v>304</v>
      </c>
      <c r="Q11" s="21">
        <v>629.5</v>
      </c>
      <c r="R11" s="21">
        <v>633.1</v>
      </c>
      <c r="S11" s="5">
        <v>571.2360870832</v>
      </c>
      <c r="T11" s="5"/>
      <c r="U11" s="5"/>
      <c r="V11" s="5"/>
      <c r="W11" s="22" t="s">
        <v>533</v>
      </c>
      <c r="X11" s="14">
        <v>-1</v>
      </c>
      <c r="Y11" s="26"/>
      <c r="Z11" s="26"/>
      <c r="AA11" s="14"/>
    </row>
    <row xmlns:x14ac="http://schemas.microsoft.com/office/spreadsheetml/2009/9/ac" r="12" x14ac:dyDescent="0.25">
      <c r="A12" s="13">
        <v>114</v>
      </c>
      <c r="B12" s="14" t="s">
        <v>735</v>
      </c>
      <c r="C12" s="14" t="s">
        <v>736</v>
      </c>
      <c r="D12" s="5" t="s">
        <v>68</v>
      </c>
      <c r="E12" s="14">
        <f>VLOOKUP(D12,排放设施信息!$B$2:$E$21,4)</f>
        <v>32.259700000000002</v>
      </c>
      <c r="F12" s="14">
        <f>VLOOKUP(D12,排放设施信息!$B$2:$E$21,3)</f>
        <v>-94.570300000000003</v>
      </c>
      <c r="G12" s="14" t="s">
        <v>320</v>
      </c>
      <c r="H12" s="14" t="s">
        <v>737</v>
      </c>
      <c r="I12" s="15">
        <v>44665.718238386398</v>
      </c>
      <c r="J12" s="15">
        <v>44665.718238386398</v>
      </c>
      <c r="K12" s="5" t="s">
        <v>55</v>
      </c>
      <c r="L12" s="16" t="s">
        <v>56</v>
      </c>
      <c r="M12" s="15">
        <v>44665.468238386398</v>
      </c>
      <c r="N12" s="5">
        <v>6146</v>
      </c>
      <c r="O12" s="16" t="s">
        <v>738</v>
      </c>
      <c r="P12" s="16" t="s">
        <v>155</v>
      </c>
      <c r="Q12" s="21">
        <v>1294.4000000000001</v>
      </c>
      <c r="R12" s="21">
        <v>1346.1</v>
      </c>
      <c r="S12" s="5">
        <v>1185.2035993695299</v>
      </c>
      <c r="T12" s="5"/>
      <c r="U12" s="5"/>
      <c r="V12" s="5"/>
      <c r="W12" s="22" t="s">
        <v>739</v>
      </c>
      <c r="X12" s="14">
        <v>-1</v>
      </c>
      <c r="Y12" s="26"/>
      <c r="Z12" s="26"/>
      <c r="AA12" s="14"/>
    </row>
    <row xmlns:x14ac="http://schemas.microsoft.com/office/spreadsheetml/2009/9/ac" r="13" x14ac:dyDescent="0.25">
      <c r="A13" s="13">
        <v>113</v>
      </c>
      <c r="B13" s="14" t="s">
        <v>625</v>
      </c>
      <c r="C13" s="14" t="s">
        <v>626</v>
      </c>
      <c r="D13" s="14" t="s">
        <v>115</v>
      </c>
      <c r="E13" s="14">
        <f>VLOOKUP(D13,排放设施信息!$B$2:$E$21,4)</f>
        <v>38.347189</v>
      </c>
      <c r="F13" s="14">
        <f>VLOOKUP(D13,排放设施信息!$B$2:$E$21,3)</f>
        <v>-94.646705900000001</v>
      </c>
      <c r="G13" s="14" t="s">
        <v>152</v>
      </c>
      <c r="H13" s="14" t="s">
        <v>627</v>
      </c>
      <c r="I13" s="15">
        <v>44617.7276388889</v>
      </c>
      <c r="J13" s="15">
        <v>44617.7276388889</v>
      </c>
      <c r="K13" s="5" t="s">
        <v>117</v>
      </c>
      <c r="L13" s="14" t="s">
        <v>56</v>
      </c>
      <c r="M13" s="15">
        <f>IF(L13="PST",J13-TIME(8,0,0),IF(L13="MST",J13-TIME(7,0,0),IF(L13="CST",J13-TIME(6,0,0),IF(L13="EST",J13-TIME(5,0,0),"ERR"))))</f>
        <v>44617.4776388889</v>
      </c>
      <c r="N13" s="14">
        <v>1241</v>
      </c>
      <c r="O13" s="14" t="s">
        <v>628</v>
      </c>
      <c r="P13" s="16" t="str">
        <f>TEXT(M13,"hh:mm")</f>
        <v>11:27</v>
      </c>
      <c r="Q13" s="14">
        <v>1519.5</v>
      </c>
      <c r="R13" s="14">
        <v>1516.8</v>
      </c>
      <c r="S13" s="5">
        <f>(Q13*(60-MINUTE(P13))+R13*(MINUTE(P13)))/60*0.90718474</f>
        <v>1377.3649829709002</v>
      </c>
      <c r="T13" s="5"/>
      <c r="U13" s="5"/>
      <c r="V13" s="5"/>
      <c r="W13" s="22" t="s">
        <v>396</v>
      </c>
      <c r="X13" s="14">
        <v>-1</v>
      </c>
      <c r="Y13" s="14"/>
      <c r="Z13" s="14"/>
      <c r="AA13" s="14"/>
    </row>
    <row xmlns:x14ac="http://schemas.microsoft.com/office/spreadsheetml/2009/9/ac" r="14" x14ac:dyDescent="0.25">
      <c r="A14" s="13">
        <v>112</v>
      </c>
      <c r="B14" s="14" t="s">
        <v>723</v>
      </c>
      <c r="C14" s="14" t="s">
        <v>477</v>
      </c>
      <c r="D14" s="5" t="s">
        <v>363</v>
      </c>
      <c r="E14" s="14">
        <f>VLOOKUP(D14,排放设施信息!$B$2:$E$21,4)</f>
        <v>38.558300000000003</v>
      </c>
      <c r="F14" s="14">
        <f>VLOOKUP(D14,排放设施信息!$B$2:$E$21,3)</f>
        <v>-90.836100000000002</v>
      </c>
      <c r="G14" s="14" t="s">
        <v>152</v>
      </c>
      <c r="H14" s="14" t="s">
        <v>478</v>
      </c>
      <c r="I14" s="15">
        <v>44464.717708333301</v>
      </c>
      <c r="J14" s="15">
        <v>44464.717708333301</v>
      </c>
      <c r="K14" s="5" t="s">
        <v>365</v>
      </c>
      <c r="L14" s="16" t="s">
        <v>56</v>
      </c>
      <c r="M14" s="15">
        <v>44464.467708333301</v>
      </c>
      <c r="N14" s="5">
        <v>2103</v>
      </c>
      <c r="O14" s="16" t="s">
        <v>479</v>
      </c>
      <c r="P14" s="16" t="s">
        <v>474</v>
      </c>
      <c r="Q14" s="21">
        <v>1746.6</v>
      </c>
      <c r="R14" s="21">
        <v>1732.6</v>
      </c>
      <c r="S14" s="5">
        <v>1581.7370731726701</v>
      </c>
      <c r="T14" s="5"/>
      <c r="U14" s="5"/>
      <c r="V14" s="5"/>
      <c r="W14" s="22" t="s">
        <v>724</v>
      </c>
      <c r="X14" s="14">
        <v>-1</v>
      </c>
      <c r="Y14" s="26"/>
      <c r="Z14" s="26"/>
      <c r="AA14" s="14"/>
    </row>
    <row xmlns:x14ac="http://schemas.microsoft.com/office/spreadsheetml/2009/9/ac" r="15" x14ac:dyDescent="0.25">
      <c r="A15" s="13">
        <v>111</v>
      </c>
      <c r="B15" s="14" t="s">
        <v>502</v>
      </c>
      <c r="C15" s="14" t="s">
        <v>503</v>
      </c>
      <c r="D15" s="5" t="s">
        <v>336</v>
      </c>
      <c r="E15" s="14">
        <f>VLOOKUP(D15,排放设施信息!$B$2:$E$21,4)</f>
        <v>39.384399999999999</v>
      </c>
      <c r="F15" s="14">
        <f>VLOOKUP(D15,排放设施信息!$B$2:$E$21,3)</f>
        <v>-80.332499999999996</v>
      </c>
      <c r="G15" s="14" t="s">
        <v>152</v>
      </c>
      <c r="H15" s="14" t="s">
        <v>504</v>
      </c>
      <c r="I15" s="15">
        <v>44801.687430555598</v>
      </c>
      <c r="J15" s="15">
        <v>44801.687430555598</v>
      </c>
      <c r="K15" s="5" t="s">
        <v>338</v>
      </c>
      <c r="L15" s="16" t="s">
        <v>40</v>
      </c>
      <c r="M15" s="15">
        <f>IF(L15="PST",J15-TIME(8,0,0),IF(L15="MST",J15-TIME(7,0,0),IF(L15="CST",J15-TIME(6,0,0),IF(L15="EST",J15-TIME(5,0,0),"ERR"))))</f>
        <v>44801.479097222262</v>
      </c>
      <c r="N15" s="5">
        <v>3944</v>
      </c>
      <c r="O15" s="16" t="str">
        <f>TEXT(M15,"MM/DD/YYYY")</f>
        <v>08/28/2022</v>
      </c>
      <c r="P15" s="16" t="str">
        <f>TEXT(M15,"hh:mm")</f>
        <v>11:29</v>
      </c>
      <c r="Q15" s="21">
        <v>2026.3</v>
      </c>
      <c r="R15" s="21">
        <v>2030.1</v>
      </c>
      <c r="S15" s="5">
        <f>(Q15*(60-MINUTE(P15))+R15*(MINUTE(P15)))/60*0.90718474</f>
        <v>1839.8946346344665</v>
      </c>
      <c r="T15" s="5"/>
      <c r="U15" s="5"/>
      <c r="V15" s="5"/>
      <c r="W15" s="22" t="s">
        <v>717</v>
      </c>
      <c r="X15" s="14">
        <v>-1</v>
      </c>
      <c r="Y15" s="26" t="s">
        <v>718</v>
      </c>
      <c r="Z15" s="26"/>
      <c r="AA15" s="14"/>
    </row>
    <row xmlns:x14ac="http://schemas.microsoft.com/office/spreadsheetml/2009/9/ac" r="16" x14ac:dyDescent="0.25">
      <c r="A16" s="13">
        <v>110</v>
      </c>
      <c r="B16" s="14" t="s">
        <v>740</v>
      </c>
      <c r="C16" s="14" t="s">
        <v>741</v>
      </c>
      <c r="D16" s="5" t="s">
        <v>68</v>
      </c>
      <c r="E16" s="14">
        <f>VLOOKUP(D16,排放设施信息!$B$2:$E$21,4)</f>
        <v>32.259700000000002</v>
      </c>
      <c r="F16" s="14">
        <f>VLOOKUP(D16,排放设施信息!$B$2:$E$21,3)</f>
        <v>-94.570300000000003</v>
      </c>
      <c r="G16" s="14" t="s">
        <v>76</v>
      </c>
      <c r="H16" s="14" t="s">
        <v>742</v>
      </c>
      <c r="I16" s="15">
        <v>45125.050798611097</v>
      </c>
      <c r="J16" s="15">
        <v>45124.717465277798</v>
      </c>
      <c r="K16" s="5" t="s">
        <v>55</v>
      </c>
      <c r="L16" s="16" t="s">
        <v>56</v>
      </c>
      <c r="M16" s="15">
        <v>45124.467465277798</v>
      </c>
      <c r="N16" s="5">
        <v>6146</v>
      </c>
      <c r="O16" s="16" t="s">
        <v>743</v>
      </c>
      <c r="P16" s="16" t="s">
        <v>474</v>
      </c>
      <c r="Q16" s="21">
        <v>2491.4</v>
      </c>
      <c r="R16" s="21">
        <v>2702.3</v>
      </c>
      <c r="S16" s="5">
        <v>2301.6138679302999</v>
      </c>
      <c r="T16" s="5"/>
      <c r="U16" s="5"/>
      <c r="V16" s="5"/>
      <c r="W16" s="22" t="s">
        <v>744</v>
      </c>
      <c r="X16" s="14">
        <v>-1</v>
      </c>
      <c r="Y16" s="26"/>
      <c r="Z16" s="26"/>
      <c r="AA16" s="14"/>
    </row>
    <row xmlns:x14ac="http://schemas.microsoft.com/office/spreadsheetml/2009/9/ac" r="17" x14ac:dyDescent="0.25">
      <c r="A17" s="13">
        <v>109</v>
      </c>
      <c r="B17" s="14" t="s">
        <v>729</v>
      </c>
      <c r="C17" s="14" t="s">
        <v>730</v>
      </c>
      <c r="D17" s="5" t="s">
        <v>68</v>
      </c>
      <c r="E17" s="14">
        <f>VLOOKUP(D17,排放设施信息!$B$2:$E$21,4)</f>
        <v>32.259700000000002</v>
      </c>
      <c r="F17" s="14">
        <f>VLOOKUP(D17,排放设施信息!$B$2:$E$21,3)</f>
        <v>-94.570300000000003</v>
      </c>
      <c r="G17" s="14" t="s">
        <v>320</v>
      </c>
      <c r="H17" s="14" t="s">
        <v>731</v>
      </c>
      <c r="I17" s="15">
        <v>44611.050067818898</v>
      </c>
      <c r="J17" s="15">
        <v>44611.050067818898</v>
      </c>
      <c r="K17" s="5" t="s">
        <v>55</v>
      </c>
      <c r="L17" s="16" t="s">
        <v>56</v>
      </c>
      <c r="M17" s="15">
        <v>44610.800067818898</v>
      </c>
      <c r="N17" s="5">
        <v>6146</v>
      </c>
      <c r="O17" s="16" t="s">
        <v>732</v>
      </c>
      <c r="P17" s="16" t="s">
        <v>733</v>
      </c>
      <c r="Q17" s="21">
        <v>2617.6</v>
      </c>
      <c r="R17" s="21">
        <v>2555.4</v>
      </c>
      <c r="S17" s="5">
        <v>2363.3613972583998</v>
      </c>
      <c r="T17" s="5"/>
      <c r="U17" s="5"/>
      <c r="V17" s="5"/>
      <c r="W17" s="22" t="s">
        <v>734</v>
      </c>
      <c r="X17" s="14">
        <v>-1</v>
      </c>
      <c r="Y17" s="26"/>
      <c r="Z17" s="26"/>
      <c r="AA17" s="14"/>
    </row>
    <row xmlns:x14ac="http://schemas.microsoft.com/office/spreadsheetml/2009/9/ac" r="18" x14ac:dyDescent="0.25">
      <c r="A18" s="13">
        <v>108</v>
      </c>
      <c r="B18" s="14" t="s">
        <v>485</v>
      </c>
      <c r="C18" s="14" t="s">
        <v>486</v>
      </c>
      <c r="D18" s="5" t="s">
        <v>75</v>
      </c>
      <c r="E18" s="14">
        <f>VLOOKUP(D18,排放设施信息!$B$2:$E$21,4)</f>
        <v>47.371400000000001</v>
      </c>
      <c r="F18" s="14">
        <f>VLOOKUP(D18,排放设施信息!$B$2:$E$21,3)</f>
        <v>-101.8344</v>
      </c>
      <c r="G18" s="14" t="str">
        <f>LEFT(B18,4)</f>
        <v>ZY1E</v>
      </c>
      <c r="H18" s="14" t="str">
        <f>MID(B18,26,8)</f>
        <v>20201123</v>
      </c>
      <c r="I18" s="15">
        <v>44158.754143518498</v>
      </c>
      <c r="J18" s="15">
        <v>44158.754143518498</v>
      </c>
      <c r="K18" s="5" t="s">
        <v>78</v>
      </c>
      <c r="L18" s="16" t="s">
        <v>56</v>
      </c>
      <c r="M18" s="15">
        <f t="shared" ref="M18:M32" si="2">IF(L18="PST",J18-TIME(8,0,0),IF(L18="MST",J18-TIME(7,0,0),IF(L18="CST",J18-TIME(6,0,0),IF(L18="EST",J18-TIME(5,0,0),"ERR"))))</f>
        <v>44158.504143518498</v>
      </c>
      <c r="N18" s="5">
        <v>6469</v>
      </c>
      <c r="O18" s="16" t="str">
        <f>TEXT(M18,"MM/DD/YYYY")</f>
        <v>11/23/2020</v>
      </c>
      <c r="P18" s="16" t="str">
        <f t="shared" ref="P18:P32" si="3">TEXT(M18,"hh:mm")</f>
        <v>12:05</v>
      </c>
      <c r="Q18" s="21">
        <v>372.7</v>
      </c>
      <c r="R18" s="21">
        <v>365.9</v>
      </c>
      <c r="S18" s="5">
        <f>(Q18*(60-MINUTE(P18))+R18*(MINUTE(P18)))/60*0.90718474</f>
        <v>337.59368124533336</v>
      </c>
      <c r="T18" s="5"/>
      <c r="U18" s="5"/>
      <c r="V18" s="5"/>
      <c r="W18" s="14"/>
      <c r="X18" s="14">
        <v>0</v>
      </c>
      <c r="Y18" s="14"/>
      <c r="Z18" s="14"/>
      <c r="AA18" s="14"/>
    </row>
    <row xmlns:x14ac="http://schemas.microsoft.com/office/spreadsheetml/2009/9/ac" r="19" x14ac:dyDescent="0.25">
      <c r="A19" s="13">
        <v>107</v>
      </c>
      <c r="B19" s="14" t="s">
        <v>507</v>
      </c>
      <c r="C19" s="14" t="s">
        <v>508</v>
      </c>
      <c r="D19" s="14" t="s">
        <v>115</v>
      </c>
      <c r="E19" s="14">
        <f>VLOOKUP(D19,排放设施信息!$B$2:$E$21,4)</f>
        <v>38.347189</v>
      </c>
      <c r="F19" s="14">
        <f>VLOOKUP(D19,排放设施信息!$B$2:$E$21,3)</f>
        <v>-94.646705900000001</v>
      </c>
      <c r="G19" s="14" t="s">
        <v>152</v>
      </c>
      <c r="H19" s="14" t="s">
        <v>281</v>
      </c>
      <c r="I19" s="15">
        <v>44536.727118055598</v>
      </c>
      <c r="J19" s="15">
        <v>44536.727118055598</v>
      </c>
      <c r="K19" s="5" t="s">
        <v>117</v>
      </c>
      <c r="L19" s="14" t="s">
        <v>56</v>
      </c>
      <c r="M19" s="15">
        <f t="shared" si="2"/>
        <v>44536.477118055598</v>
      </c>
      <c r="N19" s="14">
        <v>1241</v>
      </c>
      <c r="O19" s="14" t="s">
        <v>282</v>
      </c>
      <c r="P19" s="16" t="str">
        <f t="shared" si="3"/>
        <v>11:27</v>
      </c>
      <c r="Q19" s="14">
        <v>365.5</v>
      </c>
      <c r="R19" s="14">
        <v>442.9</v>
      </c>
      <c r="S19" s="5">
        <f>(Q19*(60-MINUTE(P19))+R19*(MINUTE(P19)))/60*0.90718474</f>
        <v>363.17326696420002</v>
      </c>
      <c r="T19" s="5"/>
      <c r="U19" s="5"/>
      <c r="V19" s="5"/>
      <c r="W19" s="14"/>
      <c r="X19" s="14">
        <v>0</v>
      </c>
      <c r="Y19" s="14"/>
      <c r="Z19" s="14"/>
      <c r="AA19" s="14"/>
    </row>
    <row xmlns:x14ac="http://schemas.microsoft.com/office/spreadsheetml/2009/9/ac" r="20" x14ac:dyDescent="0.25">
      <c r="A20" s="13">
        <v>106</v>
      </c>
      <c r="B20" s="14" t="s">
        <v>311</v>
      </c>
      <c r="C20" s="14" t="s">
        <v>312</v>
      </c>
      <c r="D20" s="5" t="s">
        <v>37</v>
      </c>
      <c r="E20" s="14">
        <f>VLOOKUP(D20,排放设施信息!$B$2:$E$21,4)</f>
        <v>38.584699999999998</v>
      </c>
      <c r="F20" s="14">
        <f>VLOOKUP(D20,排放设施信息!$B$2:$E$21,3)</f>
        <v>-85.411699999999996</v>
      </c>
      <c r="G20" s="14" t="s">
        <v>152</v>
      </c>
      <c r="H20" s="14" t="s">
        <v>313</v>
      </c>
      <c r="I20" s="15">
        <v>44647.702245370398</v>
      </c>
      <c r="J20" s="15">
        <v>44647.702245370398</v>
      </c>
      <c r="K20" s="5" t="s">
        <v>39</v>
      </c>
      <c r="L20" s="16" t="s">
        <v>40</v>
      </c>
      <c r="M20" s="15">
        <f t="shared" si="2"/>
        <v>44647.493912037062</v>
      </c>
      <c r="N20" s="5">
        <v>6071</v>
      </c>
      <c r="O20" s="16" t="s">
        <v>314</v>
      </c>
      <c r="P20" s="16" t="str">
        <f t="shared" si="3"/>
        <v>11:51</v>
      </c>
      <c r="Q20" s="21">
        <v>412.9</v>
      </c>
      <c r="R20" s="21">
        <v>409.2</v>
      </c>
      <c r="S20" s="5">
        <v>371.72348313869998</v>
      </c>
      <c r="T20" s="5"/>
      <c r="U20" s="5"/>
      <c r="V20" s="5"/>
      <c r="W20" s="14"/>
      <c r="X20" s="14">
        <v>0</v>
      </c>
      <c r="Y20" s="26"/>
      <c r="Z20" s="26"/>
      <c r="AA20" s="14"/>
    </row>
    <row xmlns:x14ac="http://schemas.microsoft.com/office/spreadsheetml/2009/9/ac" r="21" x14ac:dyDescent="0.25">
      <c r="A21" s="13">
        <v>105</v>
      </c>
      <c r="B21" s="14" t="s">
        <v>460</v>
      </c>
      <c r="C21" s="14" t="s">
        <v>461</v>
      </c>
      <c r="D21" s="5" t="s">
        <v>307</v>
      </c>
      <c r="E21" s="14">
        <f>VLOOKUP(D21,排放设施信息!$B$2:$E$21,4)</f>
        <v>45.379199999999997</v>
      </c>
      <c r="F21" s="14">
        <f>VLOOKUP(D21,排放设施信息!$B$2:$E$21,3)</f>
        <v>-93.895799999999994</v>
      </c>
      <c r="G21" s="14" t="s">
        <v>76</v>
      </c>
      <c r="H21" s="14">
        <v>20220602</v>
      </c>
      <c r="I21" s="15">
        <v>44715.054872685199</v>
      </c>
      <c r="J21" s="15">
        <v>44714.721539351798</v>
      </c>
      <c r="K21" s="5" t="s">
        <v>309</v>
      </c>
      <c r="L21" s="16" t="s">
        <v>56</v>
      </c>
      <c r="M21" s="15">
        <f t="shared" si="2"/>
        <v>44714.471539351798</v>
      </c>
      <c r="N21" s="5">
        <v>6090</v>
      </c>
      <c r="O21" s="16" t="str">
        <f>TEXT(M21,"MM/DD/YYYY")</f>
        <v>06/02/2022</v>
      </c>
      <c r="P21" s="16" t="str">
        <f t="shared" si="3"/>
        <v>11:19</v>
      </c>
      <c r="Q21" s="21">
        <v>411.9</v>
      </c>
      <c r="R21" s="21">
        <v>411.2</v>
      </c>
      <c r="S21" s="5">
        <f t="shared" ref="S21:S27" si="4">(Q21*(60-MINUTE(P21))+R21*(MINUTE(P21)))/60*0.90718474</f>
        <v>373.46830178863331</v>
      </c>
      <c r="T21" s="5"/>
      <c r="U21" s="5"/>
      <c r="V21" s="5"/>
      <c r="W21" s="14"/>
      <c r="X21" s="14">
        <v>0</v>
      </c>
      <c r="Y21" s="26"/>
      <c r="Z21" s="26"/>
      <c r="AA21" s="14"/>
    </row>
    <row xmlns:x14ac="http://schemas.microsoft.com/office/spreadsheetml/2009/9/ac" r="22" x14ac:dyDescent="0.25">
      <c r="A22" s="13">
        <v>104</v>
      </c>
      <c r="B22" s="14" t="s">
        <v>315</v>
      </c>
      <c r="C22" s="14" t="s">
        <v>316</v>
      </c>
      <c r="D22" s="5" t="s">
        <v>28</v>
      </c>
      <c r="E22" s="14">
        <f>VLOOKUP(D22,排放设施信息!$B$2:$E$21,4)</f>
        <v>40.462699999999998</v>
      </c>
      <c r="F22" s="14">
        <f>VLOOKUP(D22,排放设施信息!$B$2:$E$21,3)</f>
        <v>-107.5912</v>
      </c>
      <c r="G22" s="14" t="str">
        <f>LEFT(B22,4)</f>
        <v>ZY1E</v>
      </c>
      <c r="H22" s="14" t="str">
        <f>MID(B22,26,8)</f>
        <v>20231007</v>
      </c>
      <c r="I22" s="15">
        <v>45206.757638888899</v>
      </c>
      <c r="J22" s="15">
        <v>45206.757638888899</v>
      </c>
      <c r="K22" s="5" t="s">
        <v>31</v>
      </c>
      <c r="L22" s="16" t="s">
        <v>32</v>
      </c>
      <c r="M22" s="15">
        <f t="shared" si="2"/>
        <v>45206.465972222235</v>
      </c>
      <c r="N22" s="5">
        <v>6021</v>
      </c>
      <c r="O22" s="16" t="str">
        <f>TEXT(M22,"MM/DD/YYYY")</f>
        <v>10/07/2023</v>
      </c>
      <c r="P22" s="16" t="str">
        <f t="shared" si="3"/>
        <v>11:11</v>
      </c>
      <c r="Q22" s="21">
        <v>487.2</v>
      </c>
      <c r="R22" s="21">
        <v>518.1</v>
      </c>
      <c r="S22" s="5">
        <f t="shared" si="4"/>
        <v>447.11960688010004</v>
      </c>
      <c r="T22" s="5"/>
      <c r="U22" s="5"/>
      <c r="V22" s="5"/>
      <c r="W22" s="22" t="s">
        <v>317</v>
      </c>
      <c r="X22" s="14">
        <v>0</v>
      </c>
      <c r="Y22" s="26"/>
      <c r="Z22" s="26"/>
      <c r="AA22" s="14"/>
    </row>
    <row xmlns:x14ac="http://schemas.microsoft.com/office/spreadsheetml/2009/9/ac" r="23" x14ac:dyDescent="0.25">
      <c r="A23" s="13">
        <v>103</v>
      </c>
      <c r="B23" s="14" t="s">
        <v>421</v>
      </c>
      <c r="C23" s="14" t="s">
        <v>422</v>
      </c>
      <c r="D23" s="5" t="s">
        <v>75</v>
      </c>
      <c r="E23" s="14">
        <f>VLOOKUP(D23,排放设施信息!$B$2:$E$21,4)</f>
        <v>47.371400000000001</v>
      </c>
      <c r="F23" s="14">
        <f>VLOOKUP(D23,排放设施信息!$B$2:$E$21,3)</f>
        <v>-101.8344</v>
      </c>
      <c r="G23" s="14" t="str">
        <f>LEFT(B23,4)</f>
        <v>GF5B</v>
      </c>
      <c r="H23" s="14" t="str">
        <f>MID(B23,24,8)</f>
        <v>20220316</v>
      </c>
      <c r="I23" s="15">
        <v>44637.077025462997</v>
      </c>
      <c r="J23" s="15">
        <v>44636.743692129603</v>
      </c>
      <c r="K23" s="5" t="s">
        <v>78</v>
      </c>
      <c r="L23" s="16" t="s">
        <v>56</v>
      </c>
      <c r="M23" s="15">
        <f t="shared" si="2"/>
        <v>44636.493692129603</v>
      </c>
      <c r="N23" s="5">
        <v>6469</v>
      </c>
      <c r="O23" s="16" t="str">
        <f>TEXT(M23,"MM/DD/YYYY")</f>
        <v>03/16/2022</v>
      </c>
      <c r="P23" s="16" t="str">
        <f t="shared" si="3"/>
        <v>11:50</v>
      </c>
      <c r="Q23" s="21">
        <v>560.6</v>
      </c>
      <c r="R23" s="21">
        <v>524.1</v>
      </c>
      <c r="S23" s="5">
        <f t="shared" si="4"/>
        <v>480.97422940233332</v>
      </c>
      <c r="T23" s="5"/>
      <c r="U23" s="5"/>
      <c r="V23" s="5"/>
      <c r="W23" s="14"/>
      <c r="X23" s="14">
        <v>0</v>
      </c>
      <c r="Y23" s="14"/>
      <c r="Z23" s="14"/>
      <c r="AA23" s="14"/>
    </row>
    <row xmlns:x14ac="http://schemas.microsoft.com/office/spreadsheetml/2009/9/ac" r="24" x14ac:dyDescent="0.25">
      <c r="A24" s="13">
        <v>102</v>
      </c>
      <c r="B24" s="14" t="s">
        <v>213</v>
      </c>
      <c r="C24" s="14" t="s">
        <v>214</v>
      </c>
      <c r="D24" s="14" t="s">
        <v>53</v>
      </c>
      <c r="E24" s="14">
        <f>VLOOKUP(D24,排放设施信息!$B$2:$E$21,4)</f>
        <v>29.309100000000001</v>
      </c>
      <c r="F24" s="14">
        <f>VLOOKUP(D24,排放设施信息!$B$2:$E$21,3)</f>
        <v>-98.320499999999996</v>
      </c>
      <c r="G24" s="14" t="s">
        <v>152</v>
      </c>
      <c r="H24" s="14" t="s">
        <v>215</v>
      </c>
      <c r="I24" s="15">
        <v>44133.731388888897</v>
      </c>
      <c r="J24" s="15">
        <v>44133.731388888897</v>
      </c>
      <c r="K24" s="5" t="s">
        <v>55</v>
      </c>
      <c r="L24" s="14" t="s">
        <v>56</v>
      </c>
      <c r="M24" s="15">
        <f t="shared" si="2"/>
        <v>44133.481388888897</v>
      </c>
      <c r="N24" s="14">
        <v>7097</v>
      </c>
      <c r="O24" s="14" t="s">
        <v>216</v>
      </c>
      <c r="P24" s="16" t="str">
        <f t="shared" si="3"/>
        <v>11:33</v>
      </c>
      <c r="Q24" s="14">
        <v>508.1</v>
      </c>
      <c r="R24" s="14">
        <v>564.9</v>
      </c>
      <c r="S24" s="5">
        <f t="shared" si="4"/>
        <v>489.28101767160007</v>
      </c>
      <c r="T24" s="5"/>
      <c r="U24" s="5"/>
      <c r="V24" s="5"/>
      <c r="W24" s="14"/>
      <c r="X24" s="14">
        <v>0</v>
      </c>
      <c r="Y24" s="14"/>
      <c r="Z24" s="14"/>
      <c r="AA24" s="14"/>
    </row>
    <row xmlns:x14ac="http://schemas.microsoft.com/office/spreadsheetml/2009/9/ac" r="25" x14ac:dyDescent="0.25">
      <c r="A25" s="13">
        <v>101</v>
      </c>
      <c r="B25" s="14" t="s">
        <v>87</v>
      </c>
      <c r="C25" s="14" t="s">
        <v>88</v>
      </c>
      <c r="D25" s="5" t="s">
        <v>45</v>
      </c>
      <c r="E25" s="14">
        <f>VLOOKUP(D25,排放设施信息!$B$2:$E$21,4)</f>
        <v>36.69</v>
      </c>
      <c r="F25" s="14">
        <f>VLOOKUP(D25,排放设施信息!$B$2:$E$21,3)</f>
        <v>-108.48139999999999</v>
      </c>
      <c r="G25" s="14" t="str">
        <f>LEFT(B25,4)</f>
        <v>GF5B</v>
      </c>
      <c r="H25" s="14" t="str">
        <f>MID(B25,24,8)</f>
        <v>20220420</v>
      </c>
      <c r="I25" s="15">
        <v>44672.086921296301</v>
      </c>
      <c r="J25" s="15">
        <v>44671.753587963001</v>
      </c>
      <c r="K25" s="5" t="s">
        <v>48</v>
      </c>
      <c r="L25" s="16" t="s">
        <v>32</v>
      </c>
      <c r="M25" s="15">
        <f t="shared" si="2"/>
        <v>44671.461921296337</v>
      </c>
      <c r="N25" s="5">
        <v>2442</v>
      </c>
      <c r="O25" s="16" t="str">
        <f>TEXT(M25,"MM/DD/YYYY")</f>
        <v>04/20/2022</v>
      </c>
      <c r="P25" s="16" t="str">
        <f t="shared" si="3"/>
        <v>11:05</v>
      </c>
      <c r="Q25" s="21">
        <v>539.29999999999995</v>
      </c>
      <c r="R25" s="21">
        <v>621.1</v>
      </c>
      <c r="S25" s="5">
        <f t="shared" si="4"/>
        <v>495.42870625966657</v>
      </c>
      <c r="T25" s="5"/>
      <c r="U25" s="5"/>
      <c r="V25" s="5"/>
      <c r="W25" s="22" t="s">
        <v>695</v>
      </c>
      <c r="X25" s="14">
        <v>0</v>
      </c>
      <c r="Y25" s="14"/>
      <c r="Z25" s="14"/>
      <c r="AA25" s="14"/>
    </row>
    <row xmlns:x14ac="http://schemas.microsoft.com/office/spreadsheetml/2009/9/ac" r="26" x14ac:dyDescent="0.25">
      <c r="A26" s="13">
        <v>100</v>
      </c>
      <c r="B26" s="14" t="s">
        <v>98</v>
      </c>
      <c r="C26" s="14" t="s">
        <v>99</v>
      </c>
      <c r="D26" s="5" t="s">
        <v>62</v>
      </c>
      <c r="E26" s="14">
        <f>VLOOKUP(D26,排放设施信息!$B$2:$E$21,4)</f>
        <v>41.7378</v>
      </c>
      <c r="F26" s="14">
        <f>VLOOKUP(D26,排放设施信息!$B$2:$E$21,3)</f>
        <v>-108.78749999999999</v>
      </c>
      <c r="G26" s="14" t="s">
        <v>76</v>
      </c>
      <c r="H26" s="14" t="s">
        <v>100</v>
      </c>
      <c r="I26" s="15">
        <v>44605.090347222198</v>
      </c>
      <c r="J26" s="15">
        <v>44604.757013888899</v>
      </c>
      <c r="K26" s="5" t="s">
        <v>64</v>
      </c>
      <c r="L26" s="16" t="s">
        <v>32</v>
      </c>
      <c r="M26" s="15">
        <f t="shared" si="2"/>
        <v>44604.465347222234</v>
      </c>
      <c r="N26" s="5">
        <v>8066</v>
      </c>
      <c r="O26" s="16" t="str">
        <f>TEXT(M26,"MM/DD/YYYY")</f>
        <v>02/12/2022</v>
      </c>
      <c r="P26" s="16" t="str">
        <f t="shared" si="3"/>
        <v>11:10</v>
      </c>
      <c r="Q26" s="21">
        <v>580.1</v>
      </c>
      <c r="R26" s="21">
        <v>545</v>
      </c>
      <c r="S26" s="5">
        <f t="shared" si="4"/>
        <v>520.95083694499999</v>
      </c>
      <c r="T26" s="5"/>
      <c r="U26" s="5"/>
      <c r="V26" s="5"/>
      <c r="W26" s="22" t="s">
        <v>103</v>
      </c>
      <c r="X26" s="14">
        <v>0</v>
      </c>
      <c r="Y26" s="14"/>
      <c r="Z26" s="14"/>
      <c r="AA26" s="14"/>
    </row>
    <row xmlns:x14ac="http://schemas.microsoft.com/office/spreadsheetml/2009/9/ac" r="27" x14ac:dyDescent="0.25">
      <c r="A27" s="13">
        <v>99</v>
      </c>
      <c r="B27" s="14" t="s">
        <v>209</v>
      </c>
      <c r="C27" s="14" t="s">
        <v>210</v>
      </c>
      <c r="D27" s="14" t="s">
        <v>53</v>
      </c>
      <c r="E27" s="14">
        <f>VLOOKUP(D27,排放设施信息!$B$2:$E$21,4)</f>
        <v>29.309100000000001</v>
      </c>
      <c r="F27" s="14">
        <f>VLOOKUP(D27,排放设施信息!$B$2:$E$21,3)</f>
        <v>-98.320499999999996</v>
      </c>
      <c r="G27" s="14" t="s">
        <v>152</v>
      </c>
      <c r="H27" s="14" t="s">
        <v>211</v>
      </c>
      <c r="I27" s="15">
        <v>44669.731817129599</v>
      </c>
      <c r="J27" s="15">
        <v>44669.731817129599</v>
      </c>
      <c r="K27" s="5" t="s">
        <v>55</v>
      </c>
      <c r="L27" s="14" t="s">
        <v>56</v>
      </c>
      <c r="M27" s="15">
        <f t="shared" si="2"/>
        <v>44669.481817129599</v>
      </c>
      <c r="N27" s="14">
        <v>7097</v>
      </c>
      <c r="O27" s="14" t="s">
        <v>212</v>
      </c>
      <c r="P27" s="16" t="str">
        <f t="shared" si="3"/>
        <v>11:33</v>
      </c>
      <c r="Q27" s="14">
        <v>629.1</v>
      </c>
      <c r="R27" s="14">
        <v>628.9</v>
      </c>
      <c r="S27" s="5">
        <f t="shared" si="4"/>
        <v>570.61012961260008</v>
      </c>
      <c r="T27" s="5"/>
      <c r="U27" s="5"/>
      <c r="V27" s="5"/>
      <c r="W27" s="14"/>
      <c r="X27" s="14">
        <v>0</v>
      </c>
      <c r="Y27" s="14"/>
      <c r="Z27" s="14"/>
      <c r="AA27" s="14"/>
    </row>
    <row xmlns:x14ac="http://schemas.microsoft.com/office/spreadsheetml/2009/9/ac" r="28" x14ac:dyDescent="0.25">
      <c r="A28" s="13">
        <v>98</v>
      </c>
      <c r="B28" s="14" t="s">
        <v>391</v>
      </c>
      <c r="C28" s="14" t="s">
        <v>392</v>
      </c>
      <c r="D28" s="5" t="s">
        <v>129</v>
      </c>
      <c r="E28" s="14">
        <f>VLOOKUP(D28,排放设施信息!$B$2:$E$21,4)</f>
        <v>31.184999999999999</v>
      </c>
      <c r="F28" s="14">
        <f>VLOOKUP(D28,排放设施信息!$B$2:$E$21,3)</f>
        <v>-96.485299999999995</v>
      </c>
      <c r="G28" s="14" t="s">
        <v>320</v>
      </c>
      <c r="H28" s="14" t="s">
        <v>393</v>
      </c>
      <c r="I28" s="15">
        <v>44989.729572756398</v>
      </c>
      <c r="J28" s="15">
        <v>44989.729572756398</v>
      </c>
      <c r="K28" s="5" t="s">
        <v>55</v>
      </c>
      <c r="L28" s="16" t="s">
        <v>56</v>
      </c>
      <c r="M28" s="15">
        <f t="shared" si="2"/>
        <v>44989.479572756398</v>
      </c>
      <c r="N28" s="5">
        <v>6180</v>
      </c>
      <c r="O28" s="16" t="s">
        <v>394</v>
      </c>
      <c r="P28" s="16" t="str">
        <f t="shared" si="3"/>
        <v>11:30</v>
      </c>
      <c r="Q28" s="21">
        <v>650.4</v>
      </c>
      <c r="R28" s="21">
        <v>654.29999999999995</v>
      </c>
      <c r="S28" s="5">
        <v>591.801965139</v>
      </c>
      <c r="T28" s="5"/>
      <c r="U28" s="5"/>
      <c r="V28" s="5"/>
      <c r="W28" s="22" t="s">
        <v>396</v>
      </c>
      <c r="X28" s="14">
        <v>0</v>
      </c>
      <c r="Y28" s="26"/>
      <c r="Z28" s="26"/>
      <c r="AA28" s="14"/>
    </row>
    <row xmlns:x14ac="http://schemas.microsoft.com/office/spreadsheetml/2009/9/ac" r="29" x14ac:dyDescent="0.25">
      <c r="A29" s="13">
        <v>97</v>
      </c>
      <c r="B29" s="14" t="s">
        <v>509</v>
      </c>
      <c r="C29" s="14" t="s">
        <v>510</v>
      </c>
      <c r="D29" s="14" t="s">
        <v>115</v>
      </c>
      <c r="E29" s="14">
        <f>VLOOKUP(D29,排放设施信息!$B$2:$E$21,4)</f>
        <v>38.347189</v>
      </c>
      <c r="F29" s="14">
        <f>VLOOKUP(D29,排放设施信息!$B$2:$E$21,3)</f>
        <v>-94.646705900000001</v>
      </c>
      <c r="G29" s="14" t="s">
        <v>152</v>
      </c>
      <c r="H29" s="14" t="s">
        <v>511</v>
      </c>
      <c r="I29" s="15">
        <v>44452.727453703701</v>
      </c>
      <c r="J29" s="15">
        <v>44452.727453703701</v>
      </c>
      <c r="K29" s="5" t="s">
        <v>117</v>
      </c>
      <c r="L29" s="14" t="s">
        <v>56</v>
      </c>
      <c r="M29" s="15">
        <f t="shared" si="2"/>
        <v>44452.477453703701</v>
      </c>
      <c r="N29" s="14">
        <v>1241</v>
      </c>
      <c r="O29" s="14" t="s">
        <v>512</v>
      </c>
      <c r="P29" s="16" t="str">
        <f t="shared" si="3"/>
        <v>11:27</v>
      </c>
      <c r="Q29" s="14">
        <v>662.6</v>
      </c>
      <c r="R29" s="14">
        <v>671</v>
      </c>
      <c r="S29" s="5">
        <f>(Q29*(60-MINUTE(P29))+R29*(MINUTE(P29)))/60*0.90718474</f>
        <v>604.52976704119999</v>
      </c>
      <c r="T29" s="5"/>
      <c r="U29" s="5"/>
      <c r="V29" s="5"/>
      <c r="W29" s="14"/>
      <c r="X29" s="14">
        <v>0</v>
      </c>
      <c r="Y29" s="14"/>
      <c r="Z29" s="14"/>
      <c r="AA29" s="14"/>
    </row>
    <row xmlns:x14ac="http://schemas.microsoft.com/office/spreadsheetml/2009/9/ac" r="30" x14ac:dyDescent="0.25">
      <c r="A30" s="13">
        <v>96</v>
      </c>
      <c r="B30" s="14" t="s">
        <v>113</v>
      </c>
      <c r="C30" s="14" t="s">
        <v>114</v>
      </c>
      <c r="D30" s="14" t="s">
        <v>115</v>
      </c>
      <c r="E30" s="14">
        <f>VLOOKUP(D30,排放设施信息!$B$2:$E$21,4)</f>
        <v>38.347189</v>
      </c>
      <c r="F30" s="14">
        <f>VLOOKUP(D30,排放设施信息!$B$2:$E$21,3)</f>
        <v>-94.646705900000001</v>
      </c>
      <c r="G30" s="14" t="s">
        <v>76</v>
      </c>
      <c r="H30" s="14" t="s">
        <v>116</v>
      </c>
      <c r="I30" s="15">
        <v>44854.052465277797</v>
      </c>
      <c r="J30" s="15">
        <v>44853.719131944403</v>
      </c>
      <c r="K30" s="5" t="s">
        <v>117</v>
      </c>
      <c r="L30" s="14" t="s">
        <v>56</v>
      </c>
      <c r="M30" s="15">
        <f t="shared" si="2"/>
        <v>44853.469131944403</v>
      </c>
      <c r="N30" s="14">
        <v>1241</v>
      </c>
      <c r="O30" s="14" t="s">
        <v>118</v>
      </c>
      <c r="P30" s="16" t="str">
        <f t="shared" si="3"/>
        <v>11:15</v>
      </c>
      <c r="Q30" s="14">
        <v>708.8</v>
      </c>
      <c r="R30" s="14">
        <v>713.2</v>
      </c>
      <c r="S30" s="5">
        <f>(Q30*(60-MINUTE(P30))+R30*(MINUTE(P30)))/60*0.90718474</f>
        <v>644.01044692599999</v>
      </c>
      <c r="T30" s="5"/>
      <c r="U30" s="5"/>
      <c r="V30" s="5"/>
      <c r="W30" s="22" t="s">
        <v>120</v>
      </c>
      <c r="X30" s="14">
        <v>0</v>
      </c>
      <c r="Y30" s="26"/>
      <c r="Z30" s="26"/>
      <c r="AA30" s="14"/>
    </row>
    <row xmlns:x14ac="http://schemas.microsoft.com/office/spreadsheetml/2009/9/ac" r="31" x14ac:dyDescent="0.25">
      <c r="A31" s="13">
        <v>95</v>
      </c>
      <c r="B31" s="14" t="s">
        <v>356</v>
      </c>
      <c r="C31" s="14" t="s">
        <v>357</v>
      </c>
      <c r="D31" s="14" t="s">
        <v>115</v>
      </c>
      <c r="E31" s="14">
        <f>VLOOKUP(D31,排放设施信息!$B$2:$E$21,4)</f>
        <v>38.347189</v>
      </c>
      <c r="F31" s="14">
        <f>VLOOKUP(D31,排放设施信息!$B$2:$E$21,3)</f>
        <v>-94.646705900000001</v>
      </c>
      <c r="G31" s="14" t="s">
        <v>320</v>
      </c>
      <c r="H31" s="14" t="s">
        <v>358</v>
      </c>
      <c r="I31" s="15">
        <v>44824.725359698197</v>
      </c>
      <c r="J31" s="15">
        <v>44824.725359698197</v>
      </c>
      <c r="K31" s="5" t="s">
        <v>117</v>
      </c>
      <c r="L31" s="14" t="s">
        <v>56</v>
      </c>
      <c r="M31" s="15">
        <f t="shared" si="2"/>
        <v>44824.475359698197</v>
      </c>
      <c r="N31" s="14">
        <v>1241</v>
      </c>
      <c r="O31" s="14" t="s">
        <v>359</v>
      </c>
      <c r="P31" s="16" t="str">
        <f t="shared" si="3"/>
        <v>11:24</v>
      </c>
      <c r="Q31" s="14">
        <v>759.1</v>
      </c>
      <c r="R31" s="14">
        <v>765.6</v>
      </c>
      <c r="S31" s="5">
        <f>(Q31*(60-MINUTE(P31))+R31*(MINUTE(P31)))/60*0.90718474</f>
        <v>691.00261645800003</v>
      </c>
      <c r="T31" s="5"/>
      <c r="U31" s="5"/>
      <c r="V31" s="5"/>
      <c r="W31" s="22" t="s">
        <v>360</v>
      </c>
      <c r="X31" s="14">
        <v>0</v>
      </c>
      <c r="Y31" s="14"/>
      <c r="Z31" s="14"/>
      <c r="AA31" s="14"/>
    </row>
    <row xmlns:x14ac="http://schemas.microsoft.com/office/spreadsheetml/2009/9/ac" r="32" x14ac:dyDescent="0.25">
      <c r="A32" s="13">
        <v>94</v>
      </c>
      <c r="B32" s="14" t="s">
        <v>567</v>
      </c>
      <c r="C32" s="14" t="s">
        <v>568</v>
      </c>
      <c r="D32" s="5" t="s">
        <v>493</v>
      </c>
      <c r="E32" s="14">
        <f>VLOOKUP(D32,排放设施信息!$B$2:$E$21,4)</f>
        <v>36.315600000000003</v>
      </c>
      <c r="F32" s="14">
        <f>VLOOKUP(D32,排放设施信息!$B$2:$E$21,3)</f>
        <v>-86.400599999999997</v>
      </c>
      <c r="G32" s="14" t="s">
        <v>152</v>
      </c>
      <c r="H32" s="14" t="s">
        <v>569</v>
      </c>
      <c r="I32" s="15">
        <v>44838.702465277798</v>
      </c>
      <c r="J32" s="15">
        <v>44838.702465277798</v>
      </c>
      <c r="K32" s="5" t="s">
        <v>494</v>
      </c>
      <c r="L32" s="16" t="s">
        <v>56</v>
      </c>
      <c r="M32" s="15">
        <f t="shared" si="2"/>
        <v>44838.452465277798</v>
      </c>
      <c r="N32" s="5">
        <v>3403</v>
      </c>
      <c r="O32" s="16" t="str">
        <f>TEXT(M32,"MM/DD/YYYY")</f>
        <v>10/04/2022</v>
      </c>
      <c r="P32" s="16" t="str">
        <f t="shared" si="3"/>
        <v>10:51</v>
      </c>
      <c r="Q32" s="21">
        <v>758.6</v>
      </c>
      <c r="R32" s="21">
        <v>764.3</v>
      </c>
      <c r="S32" s="5">
        <f>(Q32*(60-MINUTE(P32))+R32*(MINUTE(P32)))/60*0.90718474</f>
        <v>692.58565382929999</v>
      </c>
      <c r="T32" s="5"/>
      <c r="U32" s="5"/>
      <c r="V32" s="5"/>
      <c r="W32" s="22" t="s">
        <v>571</v>
      </c>
      <c r="X32" s="14">
        <v>0</v>
      </c>
      <c r="Y32" s="14"/>
      <c r="Z32" s="14"/>
      <c r="AA32" s="14"/>
    </row>
    <row xmlns:x14ac="http://schemas.microsoft.com/office/spreadsheetml/2009/9/ac" r="33" x14ac:dyDescent="0.25">
      <c r="A33" s="13">
        <v>93</v>
      </c>
      <c r="B33" s="14" t="s">
        <v>452</v>
      </c>
      <c r="C33" s="14" t="s">
        <v>453</v>
      </c>
      <c r="D33" s="5" t="s">
        <v>136</v>
      </c>
      <c r="E33" s="14">
        <f>VLOOKUP(D33,排放设施信息!$B$2:$E$21,4)</f>
        <v>37.151699999999998</v>
      </c>
      <c r="F33" s="14">
        <f>VLOOKUP(D33,排放设施信息!$B$2:$E$21,3)</f>
        <v>-88.775000000000006</v>
      </c>
      <c r="G33" s="14" t="s">
        <v>76</v>
      </c>
      <c r="H33" s="14" t="s">
        <v>261</v>
      </c>
      <c r="I33" s="15">
        <v>44647.032268518502</v>
      </c>
      <c r="J33" s="15">
        <v>44646.698935185203</v>
      </c>
      <c r="K33" s="5" t="s">
        <v>39</v>
      </c>
      <c r="L33" s="16" t="s">
        <v>56</v>
      </c>
      <c r="M33" s="15">
        <v>44646.448935185203</v>
      </c>
      <c r="N33" s="5">
        <v>1379</v>
      </c>
      <c r="O33" s="16" t="s">
        <v>262</v>
      </c>
      <c r="P33" s="16" t="s">
        <v>454</v>
      </c>
      <c r="Q33" s="21">
        <v>811.40099999999995</v>
      </c>
      <c r="R33" s="21">
        <v>780.99800000000005</v>
      </c>
      <c r="S33" s="5">
        <v>714.94506635557104</v>
      </c>
      <c r="T33" s="5"/>
      <c r="U33" s="5"/>
      <c r="V33" s="5"/>
      <c r="W33" s="22" t="s">
        <v>455</v>
      </c>
      <c r="X33" s="14">
        <v>0</v>
      </c>
      <c r="Y33" s="26"/>
      <c r="Z33" s="26"/>
      <c r="AA33" s="14"/>
    </row>
    <row xmlns:x14ac="http://schemas.microsoft.com/office/spreadsheetml/2009/9/ac" r="34" x14ac:dyDescent="0.25">
      <c r="A34" s="13">
        <v>92</v>
      </c>
      <c r="B34" s="14" t="s">
        <v>259</v>
      </c>
      <c r="C34" s="14" t="s">
        <v>260</v>
      </c>
      <c r="D34" s="5" t="s">
        <v>129</v>
      </c>
      <c r="E34" s="14">
        <f>VLOOKUP(D34,排放设施信息!$B$2:$E$21,4)</f>
        <v>31.184999999999999</v>
      </c>
      <c r="F34" s="14">
        <f>VLOOKUP(D34,排放设施信息!$B$2:$E$21,3)</f>
        <v>-96.485299999999995</v>
      </c>
      <c r="G34" s="14" t="s">
        <v>152</v>
      </c>
      <c r="H34" s="14" t="s">
        <v>261</v>
      </c>
      <c r="I34" s="15">
        <v>44646.727719907401</v>
      </c>
      <c r="J34" s="15">
        <v>44646.727719907401</v>
      </c>
      <c r="K34" s="5" t="s">
        <v>55</v>
      </c>
      <c r="L34" s="16" t="s">
        <v>56</v>
      </c>
      <c r="M34" s="15">
        <f>IF(L34="PST",J34-TIME(8,0,0),IF(L34="MST",J34-TIME(7,0,0),IF(L34="CST",J34-TIME(6,0,0),IF(L34="EST",J34-TIME(5,0,0),"ERR"))))</f>
        <v>44646.477719907401</v>
      </c>
      <c r="N34" s="5">
        <v>6180</v>
      </c>
      <c r="O34" s="16" t="s">
        <v>262</v>
      </c>
      <c r="P34" s="16" t="str">
        <f>TEXT(M34,"hh:mm")</f>
        <v>11:27</v>
      </c>
      <c r="Q34" s="21">
        <v>767.3</v>
      </c>
      <c r="R34" s="21">
        <v>835.6</v>
      </c>
      <c r="S34" s="5">
        <v>723.96517398590004</v>
      </c>
      <c r="T34" s="5"/>
      <c r="U34" s="5"/>
      <c r="V34" s="5"/>
      <c r="W34" s="14"/>
      <c r="X34" s="14">
        <v>0</v>
      </c>
      <c r="Y34" s="26"/>
      <c r="Z34" s="26"/>
      <c r="AA34" s="14"/>
    </row>
    <row xmlns:x14ac="http://schemas.microsoft.com/office/spreadsheetml/2009/9/ac" r="35" x14ac:dyDescent="0.25">
      <c r="A35" s="13">
        <v>91</v>
      </c>
      <c r="B35" s="14" t="s">
        <v>295</v>
      </c>
      <c r="C35" s="14" t="s">
        <v>296</v>
      </c>
      <c r="D35" s="5" t="s">
        <v>136</v>
      </c>
      <c r="E35" s="14">
        <f>VLOOKUP(D35,排放设施信息!$B$2:$E$21,4)</f>
        <v>37.151699999999998</v>
      </c>
      <c r="F35" s="14">
        <f>VLOOKUP(D35,排放设施信息!$B$2:$E$21,3)</f>
        <v>-88.775000000000006</v>
      </c>
      <c r="G35" s="14" t="s">
        <v>152</v>
      </c>
      <c r="H35" s="14" t="s">
        <v>297</v>
      </c>
      <c r="I35" s="15">
        <v>44215.710335648102</v>
      </c>
      <c r="J35" s="15">
        <v>44215.710335648102</v>
      </c>
      <c r="K35" s="5" t="s">
        <v>39</v>
      </c>
      <c r="L35" s="16" t="s">
        <v>56</v>
      </c>
      <c r="M35" s="15">
        <f>IF(L35="PST",J35-TIME(8,0,0),IF(L35="MST",J35-TIME(7,0,0),IF(L35="CST",J35-TIME(6,0,0),IF(L35="EST",J35-TIME(5,0,0),"ERR"))))</f>
        <v>44215.460335648102</v>
      </c>
      <c r="N35" s="5">
        <v>1379</v>
      </c>
      <c r="O35" s="16" t="str">
        <f>TEXT(M35,"MM/DD/YYYY")</f>
        <v>01/19/2021</v>
      </c>
      <c r="P35" s="16" t="str">
        <f>TEXT(M35,"hh:mm")</f>
        <v>11:02</v>
      </c>
      <c r="Q35" s="21">
        <v>868.50099999999998</v>
      </c>
      <c r="R35" s="21">
        <v>669.40099999999995</v>
      </c>
      <c r="S35" s="5">
        <f>(Q35*(60-MINUTE(P35))+R35*(MINUTE(P35)))/60*0.90718474</f>
        <v>781.87017115027334</v>
      </c>
      <c r="T35" s="5"/>
      <c r="U35" s="5"/>
      <c r="V35" s="5"/>
      <c r="W35" s="22" t="s">
        <v>299</v>
      </c>
      <c r="X35" s="14">
        <v>0</v>
      </c>
      <c r="Y35" s="14"/>
      <c r="Z35" s="14"/>
      <c r="AA35" s="14"/>
    </row>
    <row xmlns:x14ac="http://schemas.microsoft.com/office/spreadsheetml/2009/9/ac" r="36" x14ac:dyDescent="0.25">
      <c r="A36" s="13">
        <v>90</v>
      </c>
      <c r="B36" s="14" t="s">
        <v>555</v>
      </c>
      <c r="C36" s="14" t="s">
        <v>556</v>
      </c>
      <c r="D36" s="5" t="s">
        <v>136</v>
      </c>
      <c r="E36" s="14">
        <f>VLOOKUP(D36,排放设施信息!$B$2:$E$21,4)</f>
        <v>37.151699999999998</v>
      </c>
      <c r="F36" s="14">
        <f>VLOOKUP(D36,排放设施信息!$B$2:$E$21,3)</f>
        <v>-88.775000000000006</v>
      </c>
      <c r="G36" s="14" t="s">
        <v>320</v>
      </c>
      <c r="H36" s="14" t="s">
        <v>106</v>
      </c>
      <c r="I36" s="15">
        <v>45230.7134372867</v>
      </c>
      <c r="J36" s="15">
        <v>45230.7134372867</v>
      </c>
      <c r="K36" s="5" t="s">
        <v>39</v>
      </c>
      <c r="L36" s="16" t="s">
        <v>56</v>
      </c>
      <c r="M36" s="15">
        <v>45230.4634372867</v>
      </c>
      <c r="N36" s="5">
        <v>1379</v>
      </c>
      <c r="O36" s="16" t="s">
        <v>107</v>
      </c>
      <c r="P36" s="16" t="s">
        <v>557</v>
      </c>
      <c r="Q36" s="21">
        <v>879.1</v>
      </c>
      <c r="R36" s="21">
        <v>888.79899999999998</v>
      </c>
      <c r="S36" s="5">
        <v>798.53262982654701</v>
      </c>
      <c r="T36" s="5"/>
      <c r="U36" s="5"/>
      <c r="V36" s="5"/>
      <c r="W36" s="22" t="s">
        <v>455</v>
      </c>
      <c r="X36" s="14">
        <v>0</v>
      </c>
      <c r="Y36" s="26"/>
      <c r="Z36" s="26"/>
      <c r="AA36" s="14"/>
    </row>
    <row xmlns:x14ac="http://schemas.microsoft.com/office/spreadsheetml/2009/9/ac" r="37" x14ac:dyDescent="0.25">
      <c r="A37" s="13">
        <v>89</v>
      </c>
      <c r="B37" s="14" t="s">
        <v>274</v>
      </c>
      <c r="C37" s="14" t="s">
        <v>275</v>
      </c>
      <c r="D37" s="5" t="s">
        <v>129</v>
      </c>
      <c r="E37" s="14">
        <f>VLOOKUP(D37,排放设施信息!$B$2:$E$21,4)</f>
        <v>31.184999999999999</v>
      </c>
      <c r="F37" s="14">
        <f>VLOOKUP(D37,排放设施信息!$B$2:$E$21,3)</f>
        <v>-96.485299999999995</v>
      </c>
      <c r="G37" s="14" t="s">
        <v>152</v>
      </c>
      <c r="H37" s="14" t="s">
        <v>276</v>
      </c>
      <c r="I37" s="15">
        <v>44310.7277314815</v>
      </c>
      <c r="J37" s="15">
        <v>44310.7277314815</v>
      </c>
      <c r="K37" s="5" t="s">
        <v>55</v>
      </c>
      <c r="L37" s="16" t="s">
        <v>56</v>
      </c>
      <c r="M37" s="15">
        <f>IF(L37="PST",J37-TIME(8,0,0),IF(L37="MST",J37-TIME(7,0,0),IF(L37="CST",J37-TIME(6,0,0),IF(L37="EST",J37-TIME(5,0,0),"ERR"))))</f>
        <v>44310.4777314815</v>
      </c>
      <c r="N37" s="5">
        <v>6180</v>
      </c>
      <c r="O37" s="16" t="s">
        <v>277</v>
      </c>
      <c r="P37" s="16" t="str">
        <f>TEXT(M37,"hh:mm")</f>
        <v>11:27</v>
      </c>
      <c r="Q37" s="21">
        <v>893.6</v>
      </c>
      <c r="R37" s="21">
        <v>900.9</v>
      </c>
      <c r="S37" s="5">
        <v>813.64038553490002</v>
      </c>
      <c r="T37" s="5"/>
      <c r="U37" s="5"/>
      <c r="V37" s="5"/>
      <c r="W37" s="14"/>
      <c r="X37" s="14">
        <v>0</v>
      </c>
      <c r="Y37" s="26"/>
      <c r="Z37" s="26"/>
      <c r="AA37" s="14"/>
    </row>
    <row xmlns:x14ac="http://schemas.microsoft.com/office/spreadsheetml/2009/9/ac" r="38" x14ac:dyDescent="0.25">
      <c r="A38" s="13">
        <v>88</v>
      </c>
      <c r="B38" s="14" t="s">
        <v>534</v>
      </c>
      <c r="C38" s="14" t="s">
        <v>535</v>
      </c>
      <c r="D38" s="5" t="s">
        <v>466</v>
      </c>
      <c r="E38" s="14">
        <f>VLOOKUP(D38,排放设施信息!$B$2:$E$21,4)</f>
        <v>34.4236</v>
      </c>
      <c r="F38" s="14">
        <f>VLOOKUP(D38,排放设施信息!$B$2:$E$21,3)</f>
        <v>-92.139200000000002</v>
      </c>
      <c r="G38" s="14" t="s">
        <v>152</v>
      </c>
      <c r="H38" s="14" t="s">
        <v>472</v>
      </c>
      <c r="I38" s="15">
        <v>44574.718368055597</v>
      </c>
      <c r="J38" s="15">
        <v>44574.718368055597</v>
      </c>
      <c r="K38" s="5" t="s">
        <v>468</v>
      </c>
      <c r="L38" s="16" t="s">
        <v>56</v>
      </c>
      <c r="M38" s="15">
        <v>44574.468368055597</v>
      </c>
      <c r="N38" s="5">
        <v>6009</v>
      </c>
      <c r="O38" s="16" t="s">
        <v>473</v>
      </c>
      <c r="P38" s="16" t="s">
        <v>155</v>
      </c>
      <c r="Q38" s="21">
        <v>901.3</v>
      </c>
      <c r="R38" s="21">
        <v>897.1</v>
      </c>
      <c r="S38" s="5">
        <v>816.75656511679995</v>
      </c>
      <c r="T38" s="5"/>
      <c r="U38" s="5"/>
      <c r="V38" s="5"/>
      <c r="W38" s="22" t="s">
        <v>536</v>
      </c>
      <c r="X38" s="14">
        <v>0</v>
      </c>
      <c r="Y38" s="26"/>
      <c r="Z38" s="26"/>
      <c r="AA38" s="14"/>
    </row>
    <row xmlns:x14ac="http://schemas.microsoft.com/office/spreadsheetml/2009/9/ac" r="39" x14ac:dyDescent="0.25">
      <c r="A39" s="13">
        <v>87</v>
      </c>
      <c r="B39" s="14" t="s">
        <v>456</v>
      </c>
      <c r="C39" s="14" t="s">
        <v>457</v>
      </c>
      <c r="D39" s="5" t="s">
        <v>136</v>
      </c>
      <c r="E39" s="14">
        <f>VLOOKUP(D39,排放设施信息!$B$2:$E$21,4)</f>
        <v>37.151699999999998</v>
      </c>
      <c r="F39" s="14">
        <f>VLOOKUP(D39,排放设施信息!$B$2:$E$21,3)</f>
        <v>-88.775000000000006</v>
      </c>
      <c r="G39" s="14" t="s">
        <v>76</v>
      </c>
      <c r="H39" s="14" t="s">
        <v>458</v>
      </c>
      <c r="I39" s="15">
        <v>45273.037743055596</v>
      </c>
      <c r="J39" s="15">
        <v>45272.704409722202</v>
      </c>
      <c r="K39" s="5" t="s">
        <v>39</v>
      </c>
      <c r="L39" s="16" t="s">
        <v>56</v>
      </c>
      <c r="M39" s="15">
        <v>45272.454409722202</v>
      </c>
      <c r="N39" s="5">
        <v>1379</v>
      </c>
      <c r="O39" s="16" t="s">
        <v>459</v>
      </c>
      <c r="P39" s="16" t="s">
        <v>139</v>
      </c>
      <c r="Q39" s="21">
        <v>943.29899999999998</v>
      </c>
      <c r="R39" s="21">
        <v>928</v>
      </c>
      <c r="S39" s="5">
        <v>843.25534065372597</v>
      </c>
      <c r="T39" s="5"/>
      <c r="U39" s="5"/>
      <c r="V39" s="5"/>
      <c r="W39" s="22" t="s">
        <v>455</v>
      </c>
      <c r="X39" s="14">
        <v>0</v>
      </c>
      <c r="Y39" s="26"/>
      <c r="Z39" s="26"/>
      <c r="AA39" s="14"/>
    </row>
    <row xmlns:x14ac="http://schemas.microsoft.com/office/spreadsheetml/2009/9/ac" r="40" x14ac:dyDescent="0.25">
      <c r="A40" s="13">
        <v>86</v>
      </c>
      <c r="B40" s="14" t="s">
        <v>690</v>
      </c>
      <c r="C40" s="14" t="s">
        <v>691</v>
      </c>
      <c r="D40" s="5" t="s">
        <v>75</v>
      </c>
      <c r="E40" s="14">
        <f>VLOOKUP(D40,排放设施信息!$B$2:$E$21,4)</f>
        <v>47.371400000000001</v>
      </c>
      <c r="F40" s="14">
        <f>VLOOKUP(D40,排放设施信息!$B$2:$E$21,3)</f>
        <v>-101.8344</v>
      </c>
      <c r="G40" s="14" t="str">
        <f>LEFT(B40,4)</f>
        <v>GF5B</v>
      </c>
      <c r="H40" s="14" t="str">
        <f>MID(B40,24,8)</f>
        <v>20230130</v>
      </c>
      <c r="I40" s="15">
        <v>44957.081574074102</v>
      </c>
      <c r="J40" s="15">
        <v>44956.748240740701</v>
      </c>
      <c r="K40" s="5" t="s">
        <v>78</v>
      </c>
      <c r="L40" s="16" t="s">
        <v>56</v>
      </c>
      <c r="M40" s="15">
        <f>IF(L40="PST",J40-TIME(8,0,0),IF(L40="MST",J40-TIME(7,0,0),IF(L40="CST",J40-TIME(6,0,0),IF(L40="EST",J40-TIME(5,0,0),"ERR"))))</f>
        <v>44956.498240740701</v>
      </c>
      <c r="N40" s="5">
        <v>6469</v>
      </c>
      <c r="O40" s="16" t="str">
        <f>TEXT(M40,"MM/DD/YYYY")</f>
        <v>01/30/2023</v>
      </c>
      <c r="P40" s="16" t="str">
        <f>TEXT(M40,"hh:mm")</f>
        <v>11:57</v>
      </c>
      <c r="Q40" s="21">
        <v>1034.5999999999999</v>
      </c>
      <c r="R40" s="21">
        <v>1033.4000000000001</v>
      </c>
      <c r="S40" s="5">
        <f>(Q40*(60-MINUTE(P40))+R40*(MINUTE(P40)))/60*0.90718474</f>
        <v>937.53914140040013</v>
      </c>
      <c r="T40" s="5"/>
      <c r="U40" s="5"/>
      <c r="V40" s="5"/>
      <c r="W40" s="14"/>
      <c r="X40" s="14">
        <v>0</v>
      </c>
      <c r="Y40" s="14"/>
      <c r="Z40" s="14"/>
      <c r="AA40" s="14"/>
    </row>
    <row xmlns:x14ac="http://schemas.microsoft.com/office/spreadsheetml/2009/9/ac" r="41" x14ac:dyDescent="0.25">
      <c r="A41" s="13">
        <v>85</v>
      </c>
      <c r="B41" s="14" t="s">
        <v>35</v>
      </c>
      <c r="C41" s="14" t="s">
        <v>36</v>
      </c>
      <c r="D41" s="5" t="s">
        <v>37</v>
      </c>
      <c r="E41" s="14">
        <f>VLOOKUP(D41,排放设施信息!$B$2:$E$21,4)</f>
        <v>38.584699999999998</v>
      </c>
      <c r="F41" s="14">
        <f>VLOOKUP(D41,排放设施信息!$B$2:$E$21,3)</f>
        <v>-85.411699999999996</v>
      </c>
      <c r="G41" s="14" t="s">
        <v>29</v>
      </c>
      <c r="H41" s="14" t="s">
        <v>38</v>
      </c>
      <c r="I41" s="15">
        <v>43824.1088310185</v>
      </c>
      <c r="J41" s="15">
        <v>43823.775497685201</v>
      </c>
      <c r="K41" s="5" t="s">
        <v>39</v>
      </c>
      <c r="L41" s="16" t="s">
        <v>40</v>
      </c>
      <c r="M41" s="15">
        <f>IF(L41="PST",J41-TIME(8,0,0),IF(L41="MST",J41-TIME(7,0,0),IF(L41="CST",J41-TIME(6,0,0),IF(L41="EST",J41-TIME(5,0,0),"ERR"))))</f>
        <v>43823.567164351865</v>
      </c>
      <c r="N41" s="5">
        <v>6071</v>
      </c>
      <c r="O41" s="16" t="s">
        <v>41</v>
      </c>
      <c r="P41" s="16" t="str">
        <f>TEXT(M41,"hh:mm")</f>
        <v>13:36</v>
      </c>
      <c r="Q41" s="21">
        <v>1037.4000000000001</v>
      </c>
      <c r="R41" s="21">
        <v>1080.8</v>
      </c>
      <c r="S41" s="5">
        <v>964.73653990560001</v>
      </c>
      <c r="T41" s="5"/>
      <c r="U41" s="5"/>
      <c r="V41" s="5"/>
      <c r="W41" s="14"/>
      <c r="X41" s="14">
        <v>0</v>
      </c>
      <c r="Y41" s="26"/>
      <c r="Z41" s="26"/>
      <c r="AA41" s="14"/>
    </row>
    <row xmlns:x14ac="http://schemas.microsoft.com/office/spreadsheetml/2009/9/ac" r="42" x14ac:dyDescent="0.25">
      <c r="A42" s="13">
        <v>84</v>
      </c>
      <c r="B42" s="14" t="s">
        <v>437</v>
      </c>
      <c r="C42" s="14" t="s">
        <v>438</v>
      </c>
      <c r="D42" s="5" t="s">
        <v>170</v>
      </c>
      <c r="E42" s="14">
        <f>VLOOKUP(D42,排放设施信息!$B$2:$E$21,4)</f>
        <v>41.080800000000004</v>
      </c>
      <c r="F42" s="14">
        <f>VLOOKUP(D42,排放设施信息!$B$2:$E$21,3)</f>
        <v>-101.1408</v>
      </c>
      <c r="G42" s="14" t="str">
        <f>LEFT(B42,4)</f>
        <v>GF5B</v>
      </c>
      <c r="H42" s="14" t="str">
        <f>MID(B42,24,8)</f>
        <v>20211220</v>
      </c>
      <c r="I42" s="15">
        <v>44551.067604166703</v>
      </c>
      <c r="J42" s="15">
        <v>44550.734270833302</v>
      </c>
      <c r="K42" s="5" t="s">
        <v>172</v>
      </c>
      <c r="L42" s="16" t="s">
        <v>56</v>
      </c>
      <c r="M42" s="15">
        <f>IF(L42="PST",J42-TIME(8,0,0),IF(L42="MST",J42-TIME(7,0,0),IF(L42="CST",J42-TIME(6,0,0),IF(L42="EST",J42-TIME(5,0,0),"ERR"))))</f>
        <v>44550.484270833302</v>
      </c>
      <c r="N42" s="5">
        <v>6077</v>
      </c>
      <c r="O42" s="16" t="str">
        <f>TEXT(M42,"MM/DD/YYYY")</f>
        <v>12/20/2021</v>
      </c>
      <c r="P42" s="16" t="str">
        <f>TEXT(M42,"hh:mm")</f>
        <v>11:37</v>
      </c>
      <c r="Q42" s="21">
        <v>1201.3</v>
      </c>
      <c r="R42" s="21">
        <v>1283</v>
      </c>
      <c r="S42" s="5">
        <f>(Q42*(60-MINUTE(P42))+R42*(MINUTE(P42)))/60*0.90718474</f>
        <v>1135.5065073377666</v>
      </c>
      <c r="T42" s="5"/>
      <c r="U42" s="5"/>
      <c r="V42" s="5"/>
      <c r="W42" s="14"/>
      <c r="X42" s="14">
        <v>0</v>
      </c>
      <c r="Y42" s="14"/>
      <c r="Z42" s="14"/>
      <c r="AA42" s="14"/>
    </row>
    <row xmlns:x14ac="http://schemas.microsoft.com/office/spreadsheetml/2009/9/ac" r="43" x14ac:dyDescent="0.25">
      <c r="A43" s="13">
        <v>83</v>
      </c>
      <c r="B43" s="14" t="s">
        <v>324</v>
      </c>
      <c r="C43" s="14" t="s">
        <v>325</v>
      </c>
      <c r="D43" s="5" t="s">
        <v>170</v>
      </c>
      <c r="E43" s="14">
        <f>VLOOKUP(D43,排放设施信息!$B$2:$E$21,4)</f>
        <v>41.080800000000004</v>
      </c>
      <c r="F43" s="14">
        <f>VLOOKUP(D43,排放设施信息!$B$2:$E$21,3)</f>
        <v>-101.1408</v>
      </c>
      <c r="G43" s="14" t="str">
        <f>LEFT(B43,4)</f>
        <v>ZY1F</v>
      </c>
      <c r="H43" s="14" t="str">
        <f>MID(B43,26,8)</f>
        <v>20231110</v>
      </c>
      <c r="I43" s="15">
        <v>45240.750776979199</v>
      </c>
      <c r="J43" s="15">
        <v>45240.750776979199</v>
      </c>
      <c r="K43" s="5" t="s">
        <v>172</v>
      </c>
      <c r="L43" s="16" t="s">
        <v>56</v>
      </c>
      <c r="M43" s="15">
        <f>IF(L43="PST",J43-TIME(8,0,0),IF(L43="MST",J43-TIME(7,0,0),IF(L43="CST",J43-TIME(6,0,0),IF(L43="EST",J43-TIME(5,0,0),"ERR"))))</f>
        <v>45240.500776979199</v>
      </c>
      <c r="N43" s="5">
        <v>6077</v>
      </c>
      <c r="O43" s="16" t="str">
        <f>TEXT(M43,"MM/DD/YYYY")</f>
        <v>11/10/2023</v>
      </c>
      <c r="P43" s="16" t="str">
        <f>TEXT(M43,"hh:mm")</f>
        <v>12:01</v>
      </c>
      <c r="Q43" s="14">
        <v>1304.0999999999999</v>
      </c>
      <c r="R43" s="14">
        <v>1307.4000000000001</v>
      </c>
      <c r="S43" s="5">
        <f>(Q43*(60-MINUTE(P43))+R43*(MINUTE(P43)))/60*0.90718474</f>
        <v>1183.1095145946999</v>
      </c>
      <c r="T43" s="5"/>
      <c r="U43" s="5"/>
      <c r="V43" s="5"/>
      <c r="W43" s="14"/>
      <c r="X43" s="14">
        <v>0</v>
      </c>
      <c r="Y43" s="14"/>
      <c r="Z43" s="14"/>
      <c r="AA43" s="14"/>
    </row>
    <row xmlns:x14ac="http://schemas.microsoft.com/office/spreadsheetml/2009/9/ac" r="44" x14ac:dyDescent="0.25">
      <c r="A44" s="13">
        <v>82</v>
      </c>
      <c r="B44" s="14" t="s">
        <v>514</v>
      </c>
      <c r="C44" s="14" t="s">
        <v>515</v>
      </c>
      <c r="D44" s="5" t="s">
        <v>68</v>
      </c>
      <c r="E44" s="14">
        <f>VLOOKUP(D44,排放设施信息!$B$2:$E$21,4)</f>
        <v>32.259700000000002</v>
      </c>
      <c r="F44" s="14">
        <f>VLOOKUP(D44,排放设施信息!$B$2:$E$21,3)</f>
        <v>-94.570300000000003</v>
      </c>
      <c r="G44" s="14" t="s">
        <v>152</v>
      </c>
      <c r="H44" s="14" t="s">
        <v>516</v>
      </c>
      <c r="I44" s="15">
        <v>44200.723379629599</v>
      </c>
      <c r="J44" s="15">
        <v>44200.723379629599</v>
      </c>
      <c r="K44" s="5" t="s">
        <v>55</v>
      </c>
      <c r="L44" s="16" t="s">
        <v>56</v>
      </c>
      <c r="M44" s="15">
        <v>44200.473379629599</v>
      </c>
      <c r="N44" s="5">
        <v>6146</v>
      </c>
      <c r="O44" s="16" t="s">
        <v>517</v>
      </c>
      <c r="P44" s="16" t="s">
        <v>518</v>
      </c>
      <c r="Q44" s="21">
        <v>1286</v>
      </c>
      <c r="R44" s="21">
        <v>1418.3</v>
      </c>
      <c r="S44" s="5">
        <v>1208.6467650257</v>
      </c>
      <c r="T44" s="5"/>
      <c r="U44" s="5"/>
      <c r="V44" s="5"/>
      <c r="W44" s="22" t="s">
        <v>519</v>
      </c>
      <c r="X44" s="14">
        <v>0</v>
      </c>
      <c r="Y44" s="26"/>
      <c r="Z44" s="26"/>
      <c r="AA44" s="14"/>
    </row>
    <row xmlns:x14ac="http://schemas.microsoft.com/office/spreadsheetml/2009/9/ac" r="45" x14ac:dyDescent="0.25">
      <c r="A45" s="13">
        <v>81</v>
      </c>
      <c r="B45" s="14" t="s">
        <v>168</v>
      </c>
      <c r="C45" s="14" t="s">
        <v>169</v>
      </c>
      <c r="D45" s="5" t="s">
        <v>170</v>
      </c>
      <c r="E45" s="14">
        <f>VLOOKUP(D45,排放设施信息!$B$2:$E$21,4)</f>
        <v>41.080800000000004</v>
      </c>
      <c r="F45" s="14">
        <f>VLOOKUP(D45,排放设施信息!$B$2:$E$21,3)</f>
        <v>-101.1408</v>
      </c>
      <c r="G45" s="14" t="str">
        <f>LEFT(B45,4)</f>
        <v>ZY1E</v>
      </c>
      <c r="H45" s="14" t="str">
        <f>MID(B45,26,8)</f>
        <v>20230805</v>
      </c>
      <c r="I45" s="15">
        <v>45143.741898148102</v>
      </c>
      <c r="J45" s="15">
        <v>45143.741898148102</v>
      </c>
      <c r="K45" s="5" t="s">
        <v>172</v>
      </c>
      <c r="L45" s="16" t="s">
        <v>56</v>
      </c>
      <c r="M45" s="15">
        <f>IF(L45="PST",J45-TIME(8,0,0),IF(L45="MST",J45-TIME(7,0,0),IF(L45="CST",J45-TIME(6,0,0),IF(L45="EST",J45-TIME(5,0,0),"ERR"))))</f>
        <v>45143.491898148102</v>
      </c>
      <c r="N45" s="5">
        <v>6077</v>
      </c>
      <c r="O45" s="16" t="str">
        <f>TEXT(M45,"MM/DD/YYYY")</f>
        <v>08/05/2023</v>
      </c>
      <c r="P45" s="16" t="str">
        <f>TEXT(M45,"hh:mm")</f>
        <v>11:48</v>
      </c>
      <c r="Q45" s="14">
        <v>1358.5</v>
      </c>
      <c r="R45" s="14">
        <v>1357.1</v>
      </c>
      <c r="S45" s="5">
        <f>(Q45*(60-MINUTE(P45))+R45*(MINUTE(P45)))/60*0.90718474</f>
        <v>1231.3944223812</v>
      </c>
      <c r="T45" s="5"/>
      <c r="U45" s="5"/>
      <c r="V45" s="5"/>
      <c r="W45" s="14"/>
      <c r="X45" s="14">
        <v>0</v>
      </c>
      <c r="Y45" s="14"/>
      <c r="Z45" s="14"/>
      <c r="AA45" s="14"/>
    </row>
    <row xmlns:x14ac="http://schemas.microsoft.com/office/spreadsheetml/2009/9/ac" r="46" x14ac:dyDescent="0.25">
      <c r="A46" s="13">
        <v>80</v>
      </c>
      <c r="B46" s="14" t="s">
        <v>609</v>
      </c>
      <c r="C46" s="14" t="s">
        <v>610</v>
      </c>
      <c r="D46" s="14" t="s">
        <v>115</v>
      </c>
      <c r="E46" s="14">
        <f>VLOOKUP(D46,排放设施信息!$B$2:$E$21,4)</f>
        <v>38.347189</v>
      </c>
      <c r="F46" s="14">
        <f>VLOOKUP(D46,排放设施信息!$B$2:$E$21,3)</f>
        <v>-94.646705900000001</v>
      </c>
      <c r="G46" s="14" t="s">
        <v>320</v>
      </c>
      <c r="H46" s="14" t="s">
        <v>384</v>
      </c>
      <c r="I46" s="15">
        <v>45154.730128475603</v>
      </c>
      <c r="J46" s="15">
        <v>45154.730128475603</v>
      </c>
      <c r="K46" s="5" t="s">
        <v>117</v>
      </c>
      <c r="L46" s="14" t="s">
        <v>56</v>
      </c>
      <c r="M46" s="15">
        <f>IF(L46="PST",J46-TIME(8,0,0),IF(L46="MST",J46-TIME(7,0,0),IF(L46="CST",J46-TIME(6,0,0),IF(L46="EST",J46-TIME(5,0,0),"ERR"))))</f>
        <v>45154.480128475603</v>
      </c>
      <c r="N46" s="14">
        <v>1241</v>
      </c>
      <c r="O46" s="14" t="s">
        <v>385</v>
      </c>
      <c r="P46" s="16" t="str">
        <f>TEXT(M46,"hh:mm")</f>
        <v>11:31</v>
      </c>
      <c r="Q46" s="14">
        <v>1273.7</v>
      </c>
      <c r="R46" s="14">
        <v>1441.1</v>
      </c>
      <c r="S46" s="5">
        <f>(Q46*(60-MINUTE(P46))+R46*(MINUTE(P46)))/60*0.90718474</f>
        <v>1233.9436115005999</v>
      </c>
      <c r="T46" s="5"/>
      <c r="U46" s="5"/>
      <c r="V46" s="5"/>
      <c r="W46" s="14"/>
      <c r="X46" s="14">
        <v>0</v>
      </c>
      <c r="Y46" s="14"/>
      <c r="Z46" s="14"/>
      <c r="AA46" s="14"/>
    </row>
    <row xmlns:x14ac="http://schemas.microsoft.com/office/spreadsheetml/2009/9/ac" r="47" x14ac:dyDescent="0.25">
      <c r="A47" s="13">
        <v>79</v>
      </c>
      <c r="B47" s="14" t="s">
        <v>524</v>
      </c>
      <c r="C47" s="14" t="s">
        <v>525</v>
      </c>
      <c r="D47" s="5" t="s">
        <v>307</v>
      </c>
      <c r="E47" s="14">
        <f>VLOOKUP(D47,排放设施信息!$B$2:$E$21,4)</f>
        <v>45.379199999999997</v>
      </c>
      <c r="F47" s="14">
        <f>VLOOKUP(D47,排放设施信息!$B$2:$E$21,3)</f>
        <v>-93.895799999999994</v>
      </c>
      <c r="G47" s="14" t="s">
        <v>152</v>
      </c>
      <c r="H47" s="14" t="s">
        <v>526</v>
      </c>
      <c r="I47" s="15">
        <v>44640.730023148099</v>
      </c>
      <c r="J47" s="15">
        <v>44640.730023148099</v>
      </c>
      <c r="K47" s="5" t="s">
        <v>309</v>
      </c>
      <c r="L47" s="16" t="s">
        <v>56</v>
      </c>
      <c r="M47" s="15">
        <v>44640.480023148099</v>
      </c>
      <c r="N47" s="5">
        <v>6090</v>
      </c>
      <c r="O47" s="16" t="s">
        <v>527</v>
      </c>
      <c r="P47" s="16" t="s">
        <v>197</v>
      </c>
      <c r="Q47" s="21">
        <v>1451.2</v>
      </c>
      <c r="R47" s="21">
        <v>1311.2</v>
      </c>
      <c r="S47" s="5">
        <v>1250.8867984946701</v>
      </c>
      <c r="T47" s="5"/>
      <c r="U47" s="5"/>
      <c r="V47" s="5"/>
      <c r="W47" s="22" t="s">
        <v>528</v>
      </c>
      <c r="X47" s="14">
        <v>0</v>
      </c>
      <c r="Y47" s="26"/>
      <c r="Z47" s="26"/>
      <c r="AA47" s="14"/>
    </row>
    <row xmlns:x14ac="http://schemas.microsoft.com/office/spreadsheetml/2009/9/ac" r="48" x14ac:dyDescent="0.25">
      <c r="A48" s="13">
        <v>78</v>
      </c>
      <c r="B48" s="14" t="s">
        <v>288</v>
      </c>
      <c r="C48" s="14" t="s">
        <v>289</v>
      </c>
      <c r="D48" s="5" t="s">
        <v>133</v>
      </c>
      <c r="E48" s="14">
        <f>VLOOKUP(D48,排放设施信息!$B$2:$E$21,4)</f>
        <v>29.917200000000001</v>
      </c>
      <c r="F48" s="14">
        <f>VLOOKUP(D48,排放设施信息!$B$2:$E$21,3)</f>
        <v>-96.750600000000006</v>
      </c>
      <c r="G48" s="14" t="s">
        <v>152</v>
      </c>
      <c r="H48" s="14" t="s">
        <v>271</v>
      </c>
      <c r="I48" s="15">
        <v>44591.728101851899</v>
      </c>
      <c r="J48" s="15">
        <v>44591.728101851899</v>
      </c>
      <c r="K48" s="5" t="s">
        <v>55</v>
      </c>
      <c r="L48" s="16" t="s">
        <v>56</v>
      </c>
      <c r="M48" s="15">
        <f>IF(L48="PST",J48-TIME(8,0,0),IF(L48="MST",J48-TIME(7,0,0),IF(L48="CST",J48-TIME(6,0,0),IF(L48="EST",J48-TIME(5,0,0),"ERR"))))</f>
        <v>44591.478101851899</v>
      </c>
      <c r="N48" s="5">
        <v>6179</v>
      </c>
      <c r="O48" s="16" t="s">
        <v>272</v>
      </c>
      <c r="P48" s="16" t="str">
        <f>TEXT(M48,"hh:mm")</f>
        <v>11:28</v>
      </c>
      <c r="Q48" s="21">
        <v>1394.8</v>
      </c>
      <c r="R48" s="21">
        <v>1390.4</v>
      </c>
      <c r="S48" s="5">
        <v>1263.4785226858701</v>
      </c>
      <c r="T48" s="5"/>
      <c r="U48" s="5"/>
      <c r="V48" s="5"/>
      <c r="W48" s="14"/>
      <c r="X48" s="14">
        <v>0</v>
      </c>
      <c r="Y48" s="26"/>
      <c r="Z48" s="26"/>
      <c r="AA48" s="14"/>
    </row>
    <row xmlns:x14ac="http://schemas.microsoft.com/office/spreadsheetml/2009/9/ac" r="49" x14ac:dyDescent="0.25">
      <c r="A49" s="13">
        <v>77</v>
      </c>
      <c r="B49" s="14" t="s">
        <v>269</v>
      </c>
      <c r="C49" s="14" t="s">
        <v>270</v>
      </c>
      <c r="D49" s="5" t="s">
        <v>129</v>
      </c>
      <c r="E49" s="14">
        <f>VLOOKUP(D49,排放设施信息!$B$2:$E$21,4)</f>
        <v>31.184999999999999</v>
      </c>
      <c r="F49" s="14">
        <f>VLOOKUP(D49,排放设施信息!$B$2:$E$21,3)</f>
        <v>-96.485299999999995</v>
      </c>
      <c r="G49" s="14" t="s">
        <v>152</v>
      </c>
      <c r="H49" s="14" t="s">
        <v>271</v>
      </c>
      <c r="I49" s="15">
        <v>44591.727835648097</v>
      </c>
      <c r="J49" s="15">
        <v>44591.727835648097</v>
      </c>
      <c r="K49" s="5" t="s">
        <v>55</v>
      </c>
      <c r="L49" s="16" t="s">
        <v>56</v>
      </c>
      <c r="M49" s="15">
        <f>IF(L49="PST",J49-TIME(8,0,0),IF(L49="MST",J49-TIME(7,0,0),IF(L49="CST",J49-TIME(6,0,0),IF(L49="EST",J49-TIME(5,0,0),"ERR"))))</f>
        <v>44591.477835648097</v>
      </c>
      <c r="N49" s="5">
        <v>6180</v>
      </c>
      <c r="O49" s="16" t="s">
        <v>272</v>
      </c>
      <c r="P49" s="16" t="str">
        <f>TEXT(M49,"hh:mm")</f>
        <v>11:28</v>
      </c>
      <c r="Q49" s="21">
        <v>1396</v>
      </c>
      <c r="R49" s="21">
        <v>1398.9</v>
      </c>
      <c r="S49" s="5">
        <v>1267.65762038813</v>
      </c>
      <c r="T49" s="5"/>
      <c r="U49" s="5"/>
      <c r="V49" s="5"/>
      <c r="W49" s="14"/>
      <c r="X49" s="14">
        <v>0</v>
      </c>
      <c r="Y49" s="26"/>
      <c r="Z49" s="26"/>
      <c r="AA49" s="14"/>
      <c r="AB49" s="9"/>
    </row>
    <row xmlns:x14ac="http://schemas.microsoft.com/office/spreadsheetml/2009/9/ac" r="50" x14ac:dyDescent="0.25">
      <c r="A50" s="13">
        <v>76</v>
      </c>
      <c r="B50" s="14" t="s">
        <v>637</v>
      </c>
      <c r="C50" s="14" t="s">
        <v>638</v>
      </c>
      <c r="D50" s="14" t="s">
        <v>115</v>
      </c>
      <c r="E50" s="14">
        <f>VLOOKUP(D50,排放设施信息!$B$2:$E$21,4)</f>
        <v>38.347189</v>
      </c>
      <c r="F50" s="14">
        <f>VLOOKUP(D50,排放设施信息!$B$2:$E$21,3)</f>
        <v>-94.646705900000001</v>
      </c>
      <c r="G50" s="14" t="s">
        <v>320</v>
      </c>
      <c r="H50" s="14" t="s">
        <v>399</v>
      </c>
      <c r="I50" s="15">
        <v>44934.727399561998</v>
      </c>
      <c r="J50" s="15">
        <v>44934.727399561998</v>
      </c>
      <c r="K50" s="5" t="s">
        <v>117</v>
      </c>
      <c r="L50" s="14" t="s">
        <v>56</v>
      </c>
      <c r="M50" s="15">
        <f>IF(L50="PST",J50-TIME(8,0,0),IF(L50="MST",J50-TIME(7,0,0),IF(L50="CST",J50-TIME(6,0,0),IF(L50="EST",J50-TIME(5,0,0),"ERR"))))</f>
        <v>44934.477399561998</v>
      </c>
      <c r="N50" s="14">
        <v>1241</v>
      </c>
      <c r="O50" s="14" t="s">
        <v>400</v>
      </c>
      <c r="P50" s="16" t="str">
        <f>TEXT(M50,"hh:mm")</f>
        <v>11:27</v>
      </c>
      <c r="Q50" s="14">
        <v>1406.5</v>
      </c>
      <c r="R50" s="14">
        <v>1398.2</v>
      </c>
      <c r="S50" s="5">
        <f>(Q50*(60-MINUTE(P50))+R50*(MINUTE(P50)))/60*0.90718474</f>
        <v>1272.5670018061001</v>
      </c>
      <c r="T50" s="5"/>
      <c r="U50" s="5"/>
      <c r="V50" s="5"/>
      <c r="W50" s="22" t="s">
        <v>355</v>
      </c>
      <c r="X50" s="14">
        <v>0</v>
      </c>
      <c r="Y50" s="14"/>
      <c r="Z50" s="14"/>
      <c r="AA50" s="14"/>
      <c r="AB50" s="9"/>
    </row>
    <row xmlns:x14ac="http://schemas.microsoft.com/office/spreadsheetml/2009/9/ac" r="51" x14ac:dyDescent="0.25">
      <c r="A51" s="13">
        <v>75</v>
      </c>
      <c r="B51" s="14" t="s">
        <v>696</v>
      </c>
      <c r="C51" s="14" t="s">
        <v>697</v>
      </c>
      <c r="D51" s="5" t="s">
        <v>37</v>
      </c>
      <c r="E51" s="14">
        <f>VLOOKUP(D51,排放设施信息!$B$2:$E$21,4)</f>
        <v>38.584699999999998</v>
      </c>
      <c r="F51" s="14">
        <f>VLOOKUP(D51,排放设施信息!$B$2:$E$21,3)</f>
        <v>-85.411699999999996</v>
      </c>
      <c r="G51" s="14" t="s">
        <v>152</v>
      </c>
      <c r="H51" s="14" t="s">
        <v>698</v>
      </c>
      <c r="I51" s="15">
        <v>44592.7023611111</v>
      </c>
      <c r="J51" s="15">
        <v>44592.7023611111</v>
      </c>
      <c r="K51" s="5" t="s">
        <v>39</v>
      </c>
      <c r="L51" s="16" t="s">
        <v>40</v>
      </c>
      <c r="M51" s="15">
        <f>IF(L51="PST",J51-TIME(8,0,0),IF(L51="MST",J51-TIME(7,0,0),IF(L51="CST",J51-TIME(6,0,0),IF(L51="EST",J51-TIME(5,0,0),"ERR"))))</f>
        <v>44592.494027777764</v>
      </c>
      <c r="N51" s="5">
        <v>6071</v>
      </c>
      <c r="O51" s="16" t="s">
        <v>699</v>
      </c>
      <c r="P51" s="16" t="str">
        <f>TEXT(M51,"hh:mm")</f>
        <v>11:51</v>
      </c>
      <c r="Q51" s="21">
        <v>1450.4</v>
      </c>
      <c r="R51" s="21">
        <v>1451.3</v>
      </c>
      <c r="S51" s="5">
        <v>1316.4747432221</v>
      </c>
      <c r="T51" s="5"/>
      <c r="U51" s="5"/>
      <c r="V51" s="5"/>
      <c r="W51" s="14"/>
      <c r="X51" s="14">
        <v>0</v>
      </c>
      <c r="Y51" s="26"/>
      <c r="Z51" s="26"/>
      <c r="AA51" s="14"/>
      <c r="AB51" s="9"/>
    </row>
    <row xmlns:x14ac="http://schemas.microsoft.com/office/spreadsheetml/2009/9/ac" r="52" x14ac:dyDescent="0.25">
      <c r="A52" s="13">
        <v>74</v>
      </c>
      <c r="B52" s="14" t="s">
        <v>537</v>
      </c>
      <c r="C52" s="14" t="s">
        <v>538</v>
      </c>
      <c r="D52" s="5" t="s">
        <v>466</v>
      </c>
      <c r="E52" s="14">
        <f>VLOOKUP(D52,排放设施信息!$B$2:$E$21,4)</f>
        <v>34.4236</v>
      </c>
      <c r="F52" s="14">
        <f>VLOOKUP(D52,排放设施信息!$B$2:$E$21,3)</f>
        <v>-92.139200000000002</v>
      </c>
      <c r="G52" s="14" t="s">
        <v>152</v>
      </c>
      <c r="H52" s="14" t="s">
        <v>539</v>
      </c>
      <c r="I52" s="15">
        <v>44768.7168171296</v>
      </c>
      <c r="J52" s="15">
        <v>44768.7168171296</v>
      </c>
      <c r="K52" s="5" t="s">
        <v>468</v>
      </c>
      <c r="L52" s="16" t="s">
        <v>56</v>
      </c>
      <c r="M52" s="15">
        <v>44768.4668171296</v>
      </c>
      <c r="N52" s="5">
        <v>6009</v>
      </c>
      <c r="O52" s="16" t="s">
        <v>540</v>
      </c>
      <c r="P52" s="16" t="s">
        <v>125</v>
      </c>
      <c r="Q52" s="21">
        <v>1389.4</v>
      </c>
      <c r="R52" s="21">
        <v>1742.2</v>
      </c>
      <c r="S52" s="5">
        <v>1324.4534330104</v>
      </c>
      <c r="T52" s="5"/>
      <c r="U52" s="5"/>
      <c r="V52" s="5"/>
      <c r="W52" s="22" t="s">
        <v>475</v>
      </c>
      <c r="X52" s="14">
        <v>0</v>
      </c>
      <c r="Y52" s="26"/>
      <c r="Z52" s="26"/>
      <c r="AA52" s="14"/>
      <c r="AB52" s="9"/>
    </row>
    <row xmlns:x14ac="http://schemas.microsoft.com/office/spreadsheetml/2009/9/ac" r="53" x14ac:dyDescent="0.25">
      <c r="A53" s="13">
        <v>73</v>
      </c>
      <c r="B53" s="14" t="s">
        <v>447</v>
      </c>
      <c r="C53" s="14" t="s">
        <v>448</v>
      </c>
      <c r="D53" s="5" t="s">
        <v>68</v>
      </c>
      <c r="E53" s="14">
        <f>VLOOKUP(D53,排放设施信息!$B$2:$E$21,4)</f>
        <v>32.259700000000002</v>
      </c>
      <c r="F53" s="14">
        <f>VLOOKUP(D53,排放设施信息!$B$2:$E$21,3)</f>
        <v>-94.570300000000003</v>
      </c>
      <c r="G53" s="14" t="s">
        <v>76</v>
      </c>
      <c r="H53" s="14" t="s">
        <v>449</v>
      </c>
      <c r="I53" s="15">
        <v>44659.045717592599</v>
      </c>
      <c r="J53" s="15">
        <v>44658.712384259299</v>
      </c>
      <c r="K53" s="5" t="s">
        <v>55</v>
      </c>
      <c r="L53" s="16" t="s">
        <v>56</v>
      </c>
      <c r="M53" s="15">
        <v>44658.462384259299</v>
      </c>
      <c r="N53" s="5">
        <v>6146</v>
      </c>
      <c r="O53" s="16" t="s">
        <v>450</v>
      </c>
      <c r="P53" s="16" t="s">
        <v>91</v>
      </c>
      <c r="Q53" s="21">
        <v>1469.4</v>
      </c>
      <c r="R53" s="21">
        <v>1514</v>
      </c>
      <c r="S53" s="5">
        <v>1336.38896023967</v>
      </c>
      <c r="T53" s="5"/>
      <c r="U53" s="5"/>
      <c r="V53" s="5"/>
      <c r="W53" s="22" t="s">
        <v>451</v>
      </c>
      <c r="X53" s="14">
        <v>0</v>
      </c>
      <c r="Y53" s="26"/>
      <c r="Z53" s="26"/>
      <c r="AA53" s="14"/>
      <c r="AB53" s="9"/>
    </row>
    <row xmlns:x14ac="http://schemas.microsoft.com/office/spreadsheetml/2009/9/ac" r="54" x14ac:dyDescent="0.25">
      <c r="A54" s="13">
        <v>72</v>
      </c>
      <c r="B54" s="14" t="s">
        <v>671</v>
      </c>
      <c r="C54" s="14" t="s">
        <v>672</v>
      </c>
      <c r="D54" s="5" t="s">
        <v>231</v>
      </c>
      <c r="E54" s="14">
        <f>VLOOKUP(D54,排放设施信息!$B$2:$E$21,4)</f>
        <v>42.110300000000002</v>
      </c>
      <c r="F54" s="14">
        <f>VLOOKUP(D54,排放设施信息!$B$2:$E$21,3)</f>
        <v>-104.8828</v>
      </c>
      <c r="G54" s="14" t="s">
        <v>152</v>
      </c>
      <c r="H54" s="14" t="s">
        <v>673</v>
      </c>
      <c r="I54" s="15">
        <v>44097.757685185199</v>
      </c>
      <c r="J54" s="15">
        <v>44097.757685185199</v>
      </c>
      <c r="K54" s="5" t="s">
        <v>64</v>
      </c>
      <c r="L54" s="16" t="s">
        <v>32</v>
      </c>
      <c r="M54" s="15">
        <v>44097.466018518498</v>
      </c>
      <c r="N54" s="5">
        <v>6204</v>
      </c>
      <c r="O54" s="16" t="s">
        <v>674</v>
      </c>
      <c r="P54" s="16" t="s">
        <v>85</v>
      </c>
      <c r="Q54" s="21">
        <v>1559.1</v>
      </c>
      <c r="R54" s="21">
        <v>1663.9</v>
      </c>
      <c r="S54" s="5">
        <v>1431.8217709385301</v>
      </c>
      <c r="T54" s="5"/>
      <c r="U54" s="5"/>
      <c r="V54" s="5"/>
      <c r="W54" s="22" t="s">
        <v>675</v>
      </c>
      <c r="X54" s="14">
        <v>0</v>
      </c>
      <c r="Y54" s="26"/>
      <c r="Z54" s="26"/>
      <c r="AA54" s="14"/>
      <c r="AB54" s="9"/>
    </row>
    <row xmlns:x14ac="http://schemas.microsoft.com/office/spreadsheetml/2009/9/ac" r="55" x14ac:dyDescent="0.25">
      <c r="A55" s="13">
        <v>71</v>
      </c>
      <c r="B55" s="14" t="s">
        <v>572</v>
      </c>
      <c r="C55" s="14" t="s">
        <v>573</v>
      </c>
      <c r="D55" s="5" t="s">
        <v>115</v>
      </c>
      <c r="E55" s="14">
        <f>VLOOKUP(D55,排放设施信息!$B$2:$E$21,4)</f>
        <v>38.347189</v>
      </c>
      <c r="F55" s="14">
        <f>VLOOKUP(D55,排放设施信息!$B$2:$E$21,3)</f>
        <v>-94.646705900000001</v>
      </c>
      <c r="G55" s="14" t="s">
        <v>152</v>
      </c>
      <c r="H55" s="14" t="s">
        <v>256</v>
      </c>
      <c r="I55" s="15">
        <v>44023.724525463003</v>
      </c>
      <c r="J55" s="15">
        <v>44023.724525463003</v>
      </c>
      <c r="K55" s="5" t="s">
        <v>117</v>
      </c>
      <c r="L55" s="16" t="s">
        <v>56</v>
      </c>
      <c r="M55" s="15">
        <f>IF(L55="PST",J55-TIME(8,0,0),IF(L55="MST",J55-TIME(7,0,0),IF(L55="CST",J55-TIME(6,0,0),IF(L55="EST",J55-TIME(5,0,0),"ERR"))))</f>
        <v>44023.474525463003</v>
      </c>
      <c r="N55" s="5">
        <v>1241</v>
      </c>
      <c r="O55" s="16" t="str">
        <f>TEXT(M55,"MM/DD/YYYY")</f>
        <v>07/11/2020</v>
      </c>
      <c r="P55" s="16" t="str">
        <f>TEXT(M55,"hh:mm")</f>
        <v>11:23</v>
      </c>
      <c r="Q55" s="21">
        <v>1601.4</v>
      </c>
      <c r="R55" s="21">
        <v>1598</v>
      </c>
      <c r="S55" s="5">
        <f>(Q55*(60-MINUTE(P55))+R55*(MINUTE(P55)))/60*0.90718474</f>
        <v>1451.583278524867</v>
      </c>
      <c r="T55" s="5"/>
      <c r="U55" s="5"/>
      <c r="V55" s="5"/>
      <c r="W55" s="22" t="s">
        <v>683</v>
      </c>
      <c r="X55" s="14">
        <v>0</v>
      </c>
      <c r="Y55" s="26"/>
      <c r="Z55" s="27"/>
      <c r="AA55" s="14"/>
      <c r="AB55" s="9"/>
    </row>
    <row xmlns:x14ac="http://schemas.microsoft.com/office/spreadsheetml/2009/9/ac" r="56" x14ac:dyDescent="0.25">
      <c r="A56" s="13">
        <v>70</v>
      </c>
      <c r="B56" s="14" t="s">
        <v>476</v>
      </c>
      <c r="C56" s="14" t="s">
        <v>477</v>
      </c>
      <c r="D56" s="5" t="s">
        <v>363</v>
      </c>
      <c r="E56" s="14">
        <f>VLOOKUP(D56,排放设施信息!$B$2:$E$21,4)</f>
        <v>38.558300000000003</v>
      </c>
      <c r="F56" s="14">
        <f>VLOOKUP(D56,排放设施信息!$B$2:$E$21,3)</f>
        <v>-90.836100000000002</v>
      </c>
      <c r="G56" s="14" t="s">
        <v>152</v>
      </c>
      <c r="H56" s="14" t="s">
        <v>478</v>
      </c>
      <c r="I56" s="15">
        <v>44464.7176273148</v>
      </c>
      <c r="J56" s="15">
        <v>44464.7176273148</v>
      </c>
      <c r="K56" s="5" t="s">
        <v>365</v>
      </c>
      <c r="L56" s="16" t="s">
        <v>56</v>
      </c>
      <c r="M56" s="15">
        <v>44464.4676273148</v>
      </c>
      <c r="N56" s="5">
        <v>2103</v>
      </c>
      <c r="O56" s="16" t="s">
        <v>479</v>
      </c>
      <c r="P56" s="16" t="s">
        <v>474</v>
      </c>
      <c r="Q56" s="21">
        <v>1746.6</v>
      </c>
      <c r="R56" s="21">
        <v>1732.6</v>
      </c>
      <c r="S56" s="5">
        <v>1581.7370731726701</v>
      </c>
      <c r="T56" s="5"/>
      <c r="U56" s="5"/>
      <c r="V56" s="5"/>
      <c r="W56" s="22" t="s">
        <v>685</v>
      </c>
      <c r="X56" s="14">
        <v>0</v>
      </c>
      <c r="Y56" s="26"/>
      <c r="Z56" s="26"/>
      <c r="AA56" s="14"/>
      <c r="AB56" s="9"/>
    </row>
    <row xmlns:x14ac="http://schemas.microsoft.com/office/spreadsheetml/2009/9/ac" r="57" x14ac:dyDescent="0.25">
      <c r="A57" s="13">
        <v>69</v>
      </c>
      <c r="B57" s="14" t="s">
        <v>607</v>
      </c>
      <c r="C57" s="14" t="s">
        <v>608</v>
      </c>
      <c r="D57" s="5" t="s">
        <v>133</v>
      </c>
      <c r="E57" s="14">
        <f>VLOOKUP(D57,排放设施信息!$B$2:$E$21,4)</f>
        <v>29.917200000000001</v>
      </c>
      <c r="F57" s="14">
        <f>VLOOKUP(D57,排放设施信息!$B$2:$E$21,3)</f>
        <v>-96.750600000000006</v>
      </c>
      <c r="G57" s="14" t="s">
        <v>152</v>
      </c>
      <c r="H57" s="14" t="s">
        <v>261</v>
      </c>
      <c r="I57" s="15">
        <v>44646.727974537003</v>
      </c>
      <c r="J57" s="15">
        <v>44646.727974537003</v>
      </c>
      <c r="K57" s="5" t="s">
        <v>55</v>
      </c>
      <c r="L57" s="16" t="s">
        <v>56</v>
      </c>
      <c r="M57" s="15">
        <f>IF(L57="PST",J57-TIME(8,0,0),IF(L57="MST",J57-TIME(7,0,0),IF(L57="CST",J57-TIME(6,0,0),IF(L57="EST",J57-TIME(5,0,0),"ERR"))))</f>
        <v>44646.477974537003</v>
      </c>
      <c r="N57" s="5">
        <v>6179</v>
      </c>
      <c r="O57" s="16" t="s">
        <v>262</v>
      </c>
      <c r="P57" s="16" t="str">
        <f>TEXT(M57,"hh:mm")</f>
        <v>11:28</v>
      </c>
      <c r="Q57" s="21">
        <v>1765.4</v>
      </c>
      <c r="R57" s="21">
        <v>1773.9</v>
      </c>
      <c r="S57" s="5">
        <v>1605.1424394646699</v>
      </c>
      <c r="T57" s="5"/>
      <c r="U57" s="5"/>
      <c r="V57" s="5"/>
      <c r="W57" s="22" t="s">
        <v>688</v>
      </c>
      <c r="X57" s="14">
        <v>0</v>
      </c>
      <c r="Y57" s="26"/>
      <c r="Z57" s="26"/>
      <c r="AA57" s="14"/>
      <c r="AB57" s="9"/>
    </row>
    <row xmlns:x14ac="http://schemas.microsoft.com/office/spreadsheetml/2009/9/ac" r="58" x14ac:dyDescent="0.25">
      <c r="A58" s="13">
        <v>68</v>
      </c>
      <c r="B58" s="14" t="s">
        <v>470</v>
      </c>
      <c r="C58" s="14" t="s">
        <v>471</v>
      </c>
      <c r="D58" s="5" t="s">
        <v>363</v>
      </c>
      <c r="E58" s="14">
        <f>VLOOKUP(D58,排放设施信息!$B$2:$E$21,4)</f>
        <v>38.558300000000003</v>
      </c>
      <c r="F58" s="14">
        <f>VLOOKUP(D58,排放设施信息!$B$2:$E$21,3)</f>
        <v>-90.836100000000002</v>
      </c>
      <c r="G58" s="14" t="s">
        <v>152</v>
      </c>
      <c r="H58" s="14" t="s">
        <v>472</v>
      </c>
      <c r="I58" s="15">
        <v>44574.7175810185</v>
      </c>
      <c r="J58" s="15">
        <v>44574.7175810185</v>
      </c>
      <c r="K58" s="5" t="s">
        <v>365</v>
      </c>
      <c r="L58" s="16" t="s">
        <v>56</v>
      </c>
      <c r="M58" s="15">
        <v>44574.4675810185</v>
      </c>
      <c r="N58" s="5">
        <v>2103</v>
      </c>
      <c r="O58" s="16" t="s">
        <v>473</v>
      </c>
      <c r="P58" s="16" t="s">
        <v>474</v>
      </c>
      <c r="Q58" s="21">
        <v>1841.4</v>
      </c>
      <c r="R58" s="21">
        <v>1849.6</v>
      </c>
      <c r="S58" s="5">
        <v>1672.10174512407</v>
      </c>
      <c r="T58" s="5"/>
      <c r="U58" s="5"/>
      <c r="V58" s="5"/>
      <c r="W58" s="22" t="s">
        <v>684</v>
      </c>
      <c r="X58" s="14">
        <v>0</v>
      </c>
      <c r="Y58" s="26"/>
      <c r="Z58" s="26"/>
      <c r="AA58" s="14"/>
      <c r="AB58" s="9"/>
    </row>
    <row xmlns:x14ac="http://schemas.microsoft.com/office/spreadsheetml/2009/9/ac" r="59" x14ac:dyDescent="0.25">
      <c r="A59" s="13">
        <v>67</v>
      </c>
      <c r="B59" s="14" t="s">
        <v>574</v>
      </c>
      <c r="C59" s="14" t="s">
        <v>575</v>
      </c>
      <c r="D59" s="5" t="s">
        <v>68</v>
      </c>
      <c r="E59" s="14">
        <f>VLOOKUP(D59,排放设施信息!$B$2:$E$21,4)</f>
        <v>32.259700000000002</v>
      </c>
      <c r="F59" s="14">
        <f>VLOOKUP(D59,排放设施信息!$B$2:$E$21,3)</f>
        <v>-94.570300000000003</v>
      </c>
      <c r="G59" s="14" t="s">
        <v>152</v>
      </c>
      <c r="H59" s="14" t="s">
        <v>576</v>
      </c>
      <c r="I59" s="15">
        <v>44623.723784722199</v>
      </c>
      <c r="J59" s="15">
        <v>44623.723784722199</v>
      </c>
      <c r="K59" s="5" t="s">
        <v>55</v>
      </c>
      <c r="L59" s="16" t="s">
        <v>56</v>
      </c>
      <c r="M59" s="15">
        <f>IF(L59="PST",J59-TIME(8,0,0),IF(L59="MST",J59-TIME(7,0,0),IF(L59="CST",J59-TIME(6,0,0),IF(L59="EST",J59-TIME(5,0,0),"ERR"))))</f>
        <v>44623.473784722199</v>
      </c>
      <c r="N59" s="5">
        <v>6146</v>
      </c>
      <c r="O59" s="16" t="str">
        <f>TEXT(M59,"MM/DD/YYYY")</f>
        <v>03/03/2022</v>
      </c>
      <c r="P59" s="16" t="str">
        <f>TEXT(M59,"hh:mm")</f>
        <v>11:22</v>
      </c>
      <c r="Q59" s="21">
        <v>1866.9</v>
      </c>
      <c r="R59" s="21">
        <v>1838.5</v>
      </c>
      <c r="S59" s="5">
        <f>(Q59*(60-MINUTE(P59))+R59*(MINUTE(P59)))/60*0.90718474</f>
        <v>1684.1763740134668</v>
      </c>
      <c r="T59" s="5"/>
      <c r="U59" s="5"/>
      <c r="V59" s="5"/>
      <c r="W59" s="22" t="s">
        <v>579</v>
      </c>
      <c r="X59" s="14">
        <v>0</v>
      </c>
      <c r="Y59" s="14"/>
      <c r="Z59" s="14"/>
      <c r="AA59" s="14"/>
      <c r="AB59" s="9"/>
    </row>
    <row xmlns:x14ac="http://schemas.microsoft.com/office/spreadsheetml/2009/9/ac" r="60" x14ac:dyDescent="0.25">
      <c r="A60" s="13">
        <v>66</v>
      </c>
      <c r="B60" s="14" t="s">
        <v>248</v>
      </c>
      <c r="C60" s="14" t="s">
        <v>249</v>
      </c>
      <c r="D60" s="5" t="s">
        <v>129</v>
      </c>
      <c r="E60" s="14">
        <f>VLOOKUP(D60,排放设施信息!$B$2:$E$21,4)</f>
        <v>31.184999999999999</v>
      </c>
      <c r="F60" s="14">
        <f>VLOOKUP(D60,排放设施信息!$B$2:$E$21,3)</f>
        <v>-96.485299999999995</v>
      </c>
      <c r="G60" s="14" t="s">
        <v>152</v>
      </c>
      <c r="H60" s="14" t="s">
        <v>250</v>
      </c>
      <c r="I60" s="15">
        <v>44110.726134259297</v>
      </c>
      <c r="J60" s="15">
        <v>44110.726134259297</v>
      </c>
      <c r="K60" s="5" t="s">
        <v>55</v>
      </c>
      <c r="L60" s="16" t="s">
        <v>56</v>
      </c>
      <c r="M60" s="15">
        <f>IF(L60="PST",J60-TIME(8,0,0),IF(L60="MST",J60-TIME(7,0,0),IF(L60="CST",J60-TIME(6,0,0),IF(L60="EST",J60-TIME(5,0,0),"ERR"))))</f>
        <v>44110.476134259297</v>
      </c>
      <c r="N60" s="5">
        <v>6180</v>
      </c>
      <c r="O60" s="16" t="s">
        <v>251</v>
      </c>
      <c r="P60" s="16" t="str">
        <f>TEXT(M60,"hh:mm")</f>
        <v>11:25</v>
      </c>
      <c r="Q60" s="21">
        <v>1874.4</v>
      </c>
      <c r="R60" s="21">
        <v>1879.2</v>
      </c>
      <c r="S60" s="5">
        <v>1702.2414461359999</v>
      </c>
      <c r="T60" s="5"/>
      <c r="U60" s="5"/>
      <c r="V60" s="5"/>
      <c r="W60" s="22" t="s">
        <v>253</v>
      </c>
      <c r="X60" s="14">
        <v>0</v>
      </c>
      <c r="Y60" s="26"/>
      <c r="Z60" s="26"/>
      <c r="AA60" s="14"/>
      <c r="AB60" s="9"/>
    </row>
    <row xmlns:x14ac="http://schemas.microsoft.com/office/spreadsheetml/2009/9/ac" r="61" x14ac:dyDescent="0.25">
      <c r="A61" s="13">
        <v>65</v>
      </c>
      <c r="B61" s="14" t="s">
        <v>630</v>
      </c>
      <c r="C61" s="14" t="s">
        <v>631</v>
      </c>
      <c r="D61" s="5" t="s">
        <v>363</v>
      </c>
      <c r="E61" s="14">
        <f>VLOOKUP(D61,排放设施信息!$B$2:$E$21,4)</f>
        <v>38.558300000000003</v>
      </c>
      <c r="F61" s="14">
        <f>VLOOKUP(D61,排放设施信息!$B$2:$E$21,3)</f>
        <v>-90.836100000000002</v>
      </c>
      <c r="G61" s="14" t="s">
        <v>152</v>
      </c>
      <c r="H61" s="14" t="s">
        <v>632</v>
      </c>
      <c r="I61" s="15">
        <v>44629.717407407399</v>
      </c>
      <c r="J61" s="15">
        <v>44629.717407407399</v>
      </c>
      <c r="K61" s="5" t="s">
        <v>365</v>
      </c>
      <c r="L61" s="16" t="s">
        <v>56</v>
      </c>
      <c r="M61" s="15">
        <f>IF(L61="PST",J61-TIME(8,0,0),IF(L61="MST",J61-TIME(7,0,0),IF(L61="CST",J61-TIME(6,0,0),IF(L61="EST",J61-TIME(5,0,0),"ERR"))))</f>
        <v>44629.467407407399</v>
      </c>
      <c r="N61" s="5">
        <v>2103</v>
      </c>
      <c r="O61" s="16" t="str">
        <f>TEXT(M61,"MM/DD/YYYY")</f>
        <v>03/09/2022</v>
      </c>
      <c r="P61" s="16" t="str">
        <f>TEXT(M61,"hh:mm")</f>
        <v>11:13</v>
      </c>
      <c r="Q61" s="21">
        <v>2089.1999999999998</v>
      </c>
      <c r="R61" s="21">
        <v>2057.9</v>
      </c>
      <c r="S61" s="5">
        <f>(Q61*(60-MINUTE(P61))+R61*(MINUTE(P61)))/60*0.90718474</f>
        <v>1889.1381342962331</v>
      </c>
      <c r="T61" s="5"/>
      <c r="U61" s="5"/>
      <c r="V61" s="5"/>
      <c r="W61" s="22" t="s">
        <v>681</v>
      </c>
      <c r="X61" s="14">
        <v>0</v>
      </c>
      <c r="Y61" s="26"/>
      <c r="Z61" s="26"/>
      <c r="AA61" s="14"/>
      <c r="AB61" s="9"/>
    </row>
    <row xmlns:x14ac="http://schemas.microsoft.com/office/spreadsheetml/2009/9/ac" r="62" x14ac:dyDescent="0.25">
      <c r="A62" s="13">
        <v>64</v>
      </c>
      <c r="B62" s="14" t="s">
        <v>550</v>
      </c>
      <c r="C62" s="14" t="s">
        <v>551</v>
      </c>
      <c r="D62" s="5" t="s">
        <v>363</v>
      </c>
      <c r="E62" s="14">
        <f>VLOOKUP(D62,排放设施信息!$B$2:$E$21,4)</f>
        <v>38.558300000000003</v>
      </c>
      <c r="F62" s="14">
        <f>VLOOKUP(D62,排放设施信息!$B$2:$E$21,3)</f>
        <v>-90.836100000000002</v>
      </c>
      <c r="G62" s="14" t="s">
        <v>320</v>
      </c>
      <c r="H62" s="14" t="s">
        <v>552</v>
      </c>
      <c r="I62" s="15">
        <v>45221.7206478269</v>
      </c>
      <c r="J62" s="15">
        <v>45221.7206478269</v>
      </c>
      <c r="K62" s="5" t="s">
        <v>365</v>
      </c>
      <c r="L62" s="16" t="s">
        <v>56</v>
      </c>
      <c r="M62" s="15">
        <v>45221.4706478269</v>
      </c>
      <c r="N62" s="5">
        <v>2103</v>
      </c>
      <c r="O62" s="16" t="s">
        <v>553</v>
      </c>
      <c r="P62" s="16" t="s">
        <v>130</v>
      </c>
      <c r="Q62" s="21">
        <v>2197.6999999999998</v>
      </c>
      <c r="R62" s="21">
        <v>2194</v>
      </c>
      <c r="S62" s="5">
        <v>1992.7688710955699</v>
      </c>
      <c r="T62" s="5"/>
      <c r="U62" s="5"/>
      <c r="V62" s="5"/>
      <c r="W62" s="22" t="s">
        <v>554</v>
      </c>
      <c r="X62" s="14">
        <v>0</v>
      </c>
      <c r="Y62" s="26"/>
      <c r="Z62" s="26"/>
      <c r="AA62" s="14"/>
      <c r="AB62" s="9"/>
    </row>
    <row xmlns:x14ac="http://schemas.microsoft.com/office/spreadsheetml/2009/9/ac" r="63" x14ac:dyDescent="0.25">
      <c r="A63" s="13">
        <v>63</v>
      </c>
      <c r="B63" s="14" t="s">
        <v>373</v>
      </c>
      <c r="C63" s="14" t="s">
        <v>374</v>
      </c>
      <c r="D63" s="5" t="s">
        <v>68</v>
      </c>
      <c r="E63" s="14">
        <f>VLOOKUP(D63,排放设施信息!$B$2:$E$21,4)</f>
        <v>32.259700000000002</v>
      </c>
      <c r="F63" s="14">
        <f>VLOOKUP(D63,排放设施信息!$B$2:$E$21,3)</f>
        <v>-94.570300000000003</v>
      </c>
      <c r="G63" s="14" t="s">
        <v>320</v>
      </c>
      <c r="H63" s="14" t="s">
        <v>375</v>
      </c>
      <c r="I63" s="15">
        <v>44885.722747714601</v>
      </c>
      <c r="J63" s="15">
        <v>44885.722747714601</v>
      </c>
      <c r="K63" s="5" t="s">
        <v>55</v>
      </c>
      <c r="L63" s="16" t="s">
        <v>56</v>
      </c>
      <c r="M63" s="15">
        <v>44885.472747714601</v>
      </c>
      <c r="N63" s="5">
        <v>6146</v>
      </c>
      <c r="O63" s="16" t="s">
        <v>376</v>
      </c>
      <c r="P63" s="16" t="s">
        <v>108</v>
      </c>
      <c r="Q63" s="21">
        <v>2635.2</v>
      </c>
      <c r="R63" s="21">
        <v>2664.4</v>
      </c>
      <c r="S63" s="5">
        <v>2399.44315831733</v>
      </c>
      <c r="T63" s="5"/>
      <c r="U63" s="5"/>
      <c r="V63" s="5"/>
      <c r="W63" s="22" t="s">
        <v>377</v>
      </c>
      <c r="X63" s="14">
        <v>0</v>
      </c>
      <c r="Y63" s="26"/>
      <c r="Z63" s="26"/>
      <c r="AA63" s="14"/>
      <c r="AB63" s="9"/>
    </row>
    <row xmlns:x14ac="http://schemas.microsoft.com/office/spreadsheetml/2009/9/ac" r="64" x14ac:dyDescent="0.25">
      <c r="A64" s="13">
        <v>62</v>
      </c>
      <c r="B64" s="14" t="s">
        <v>597</v>
      </c>
      <c r="C64" s="14" t="s">
        <v>598</v>
      </c>
      <c r="D64" s="5" t="s">
        <v>68</v>
      </c>
      <c r="E64" s="14">
        <f>VLOOKUP(D64,排放设施信息!$B$2:$E$21,4)</f>
        <v>32.259700000000002</v>
      </c>
      <c r="F64" s="14">
        <f>VLOOKUP(D64,排放设施信息!$B$2:$E$21,3)</f>
        <v>-94.570300000000003</v>
      </c>
      <c r="G64" s="14" t="s">
        <v>76</v>
      </c>
      <c r="H64" s="14" t="s">
        <v>599</v>
      </c>
      <c r="I64" s="15">
        <v>45176.050949074102</v>
      </c>
      <c r="J64" s="15">
        <v>45175.717615740701</v>
      </c>
      <c r="K64" s="5" t="s">
        <v>55</v>
      </c>
      <c r="L64" s="16" t="s">
        <v>56</v>
      </c>
      <c r="M64" s="15">
        <v>45175.467615740701</v>
      </c>
      <c r="N64" s="5">
        <v>6146</v>
      </c>
      <c r="O64" s="16" t="s">
        <v>600</v>
      </c>
      <c r="P64" s="16" t="s">
        <v>474</v>
      </c>
      <c r="Q64" s="21">
        <v>2665.3</v>
      </c>
      <c r="R64" s="21">
        <v>2675.5</v>
      </c>
      <c r="S64" s="5">
        <v>2419.9243657973998</v>
      </c>
      <c r="T64" s="5"/>
      <c r="U64" s="5"/>
      <c r="V64" s="5"/>
      <c r="W64" s="22" t="s">
        <v>679</v>
      </c>
      <c r="X64" s="14">
        <v>0</v>
      </c>
      <c r="Y64" s="26"/>
      <c r="Z64" s="26"/>
      <c r="AA64" s="14"/>
      <c r="AB64" s="9"/>
    </row>
    <row xmlns:x14ac="http://schemas.microsoft.com/office/spreadsheetml/2009/9/ac" r="65" x14ac:dyDescent="0.25">
      <c r="A65" s="13">
        <v>61</v>
      </c>
      <c r="B65" s="14" t="s">
        <v>520</v>
      </c>
      <c r="C65" s="14" t="s">
        <v>521</v>
      </c>
      <c r="D65" s="5" t="s">
        <v>136</v>
      </c>
      <c r="E65" s="14">
        <f>VLOOKUP(D65,排放设施信息!$B$2:$E$21,4)</f>
        <v>37.151699999999998</v>
      </c>
      <c r="F65" s="14">
        <f>VLOOKUP(D65,排放设施信息!$B$2:$E$21,3)</f>
        <v>-88.775000000000006</v>
      </c>
      <c r="G65" s="14" t="s">
        <v>152</v>
      </c>
      <c r="H65" s="14" t="s">
        <v>522</v>
      </c>
      <c r="I65" s="15">
        <v>44186.710462962998</v>
      </c>
      <c r="J65" s="15">
        <v>44186.710462962998</v>
      </c>
      <c r="K65" s="5" t="s">
        <v>39</v>
      </c>
      <c r="L65" s="16" t="s">
        <v>56</v>
      </c>
      <c r="M65" s="15">
        <v>44186.460462962998</v>
      </c>
      <c r="N65" s="5">
        <v>1379</v>
      </c>
      <c r="O65" s="16" t="s">
        <v>523</v>
      </c>
      <c r="P65" s="16" t="s">
        <v>304</v>
      </c>
      <c r="Q65" s="21">
        <v>386.9</v>
      </c>
      <c r="R65" s="21">
        <v>386.59899999999999</v>
      </c>
      <c r="S65" s="5">
        <v>350.97612277566299</v>
      </c>
      <c r="T65" s="5"/>
      <c r="U65" s="5"/>
      <c r="V65" s="5"/>
      <c r="W65" s="22" t="s">
        <v>188</v>
      </c>
      <c r="X65" s="14">
        <v>1</v>
      </c>
      <c r="Y65" s="26"/>
      <c r="Z65" s="26"/>
      <c r="AA65" s="14"/>
      <c r="AB65" s="9"/>
    </row>
    <row xmlns:x14ac="http://schemas.microsoft.com/office/spreadsheetml/2009/9/ac" r="66" x14ac:dyDescent="0.25">
      <c r="A66" s="13">
        <v>60</v>
      </c>
      <c r="B66" s="14" t="s">
        <v>300</v>
      </c>
      <c r="C66" s="14" t="s">
        <v>301</v>
      </c>
      <c r="D66" s="5" t="s">
        <v>136</v>
      </c>
      <c r="E66" s="14">
        <f>VLOOKUP(D66,排放设施信息!$B$2:$E$21,4)</f>
        <v>37.151699999999998</v>
      </c>
      <c r="F66" s="14">
        <f>VLOOKUP(D66,排放设施信息!$B$2:$E$21,3)</f>
        <v>-88.775000000000006</v>
      </c>
      <c r="G66" s="14" t="s">
        <v>152</v>
      </c>
      <c r="H66" s="14" t="s">
        <v>302</v>
      </c>
      <c r="I66" s="15">
        <v>44528.711099537002</v>
      </c>
      <c r="J66" s="15">
        <v>44528.711099537002</v>
      </c>
      <c r="K66" s="5" t="s">
        <v>39</v>
      </c>
      <c r="L66" s="16" t="s">
        <v>56</v>
      </c>
      <c r="M66" s="15">
        <v>44528.461099537002</v>
      </c>
      <c r="N66" s="5">
        <v>1379</v>
      </c>
      <c r="O66" s="16" t="s">
        <v>303</v>
      </c>
      <c r="P66" s="16" t="s">
        <v>304</v>
      </c>
      <c r="Q66" s="21">
        <v>406.4</v>
      </c>
      <c r="R66" s="21">
        <v>406.4</v>
      </c>
      <c r="S66" s="5">
        <v>368.679878336</v>
      </c>
      <c r="T66" s="5"/>
      <c r="U66" s="5"/>
      <c r="V66" s="5"/>
      <c r="W66" s="22" t="s">
        <v>92</v>
      </c>
      <c r="X66" s="14">
        <v>1</v>
      </c>
      <c r="Y66" s="26"/>
      <c r="Z66" s="26"/>
      <c r="AA66" s="14"/>
    </row>
    <row xmlns:x14ac="http://schemas.microsoft.com/office/spreadsheetml/2009/9/ac" r="67" x14ac:dyDescent="0.25">
      <c r="A67" s="13">
        <v>59</v>
      </c>
      <c r="B67" s="14" t="s">
        <v>545</v>
      </c>
      <c r="C67" s="14" t="s">
        <v>546</v>
      </c>
      <c r="D67" s="14" t="s">
        <v>183</v>
      </c>
      <c r="E67" s="14">
        <f>VLOOKUP(D67,排放设施信息!$B$2:$E$21,4)</f>
        <v>39.174700000000001</v>
      </c>
      <c r="F67" s="14">
        <f>VLOOKUP(D67,排放设施信息!$B$2:$E$21,3)</f>
        <v>-111.02889999999999</v>
      </c>
      <c r="G67" s="14" t="s">
        <v>320</v>
      </c>
      <c r="H67" s="14" t="s">
        <v>547</v>
      </c>
      <c r="I67" s="15">
        <v>45100.775041104003</v>
      </c>
      <c r="J67" s="15">
        <v>45100.775041104003</v>
      </c>
      <c r="K67" s="5" t="s">
        <v>185</v>
      </c>
      <c r="L67" s="14" t="s">
        <v>32</v>
      </c>
      <c r="M67" s="15">
        <f>IF(L67="PST",J67-TIME(8,0,0),IF(L67="MST",J67-TIME(7,0,0),IF(L67="CST",J67-TIME(6,0,0),IF(L67="EST",J67-TIME(5,0,0),"ERR"))))</f>
        <v>45100.483374437339</v>
      </c>
      <c r="N67" s="14">
        <v>6165</v>
      </c>
      <c r="O67" s="14" t="s">
        <v>548</v>
      </c>
      <c r="P67" s="16" t="str">
        <f>TEXT(M67,"hh:mm")</f>
        <v>11:36</v>
      </c>
      <c r="Q67" s="14">
        <v>422.6</v>
      </c>
      <c r="R67" s="14">
        <v>419.8</v>
      </c>
      <c r="S67" s="5">
        <f>(Q67*(60-MINUTE(P67))+R67*(MINUTE(P67)))/60*0.90718474</f>
        <v>381.85220076080009</v>
      </c>
      <c r="T67" s="5"/>
      <c r="U67" s="5"/>
      <c r="V67" s="5"/>
      <c r="W67" s="22" t="s">
        <v>549</v>
      </c>
      <c r="X67" s="14">
        <v>1</v>
      </c>
      <c r="Y67" s="14"/>
      <c r="Z67" s="27">
        <v>444.574478617892</v>
      </c>
      <c r="AA67" s="14" t="e">
        <f>ABS(#REF!-#REF!)/#REF!</f>
        <v>#REF!</v>
      </c>
    </row>
    <row xmlns:x14ac="http://schemas.microsoft.com/office/spreadsheetml/2009/9/ac" r="68" x14ac:dyDescent="0.25">
      <c r="A68" s="13">
        <v>58</v>
      </c>
      <c r="B68" s="14" t="s">
        <v>480</v>
      </c>
      <c r="C68" s="14" t="s">
        <v>481</v>
      </c>
      <c r="D68" s="5" t="s">
        <v>136</v>
      </c>
      <c r="E68" s="14">
        <f>VLOOKUP(D68,排放设施信息!$B$2:$E$21,4)</f>
        <v>37.151699999999998</v>
      </c>
      <c r="F68" s="14">
        <f>VLOOKUP(D68,排放设施信息!$B$2:$E$21,3)</f>
        <v>-88.775000000000006</v>
      </c>
      <c r="G68" s="14" t="s">
        <v>152</v>
      </c>
      <c r="H68" s="14" t="s">
        <v>482</v>
      </c>
      <c r="I68" s="15">
        <v>44502.710300925901</v>
      </c>
      <c r="J68" s="15">
        <v>44502.710300925901</v>
      </c>
      <c r="K68" s="5" t="s">
        <v>39</v>
      </c>
      <c r="L68" s="16" t="s">
        <v>56</v>
      </c>
      <c r="M68" s="15">
        <v>44502.460300925901</v>
      </c>
      <c r="N68" s="5">
        <v>1379</v>
      </c>
      <c r="O68" s="16" t="s">
        <v>483</v>
      </c>
      <c r="P68" s="16" t="s">
        <v>242</v>
      </c>
      <c r="Q68" s="21">
        <v>430.399</v>
      </c>
      <c r="R68" s="21">
        <v>432.9</v>
      </c>
      <c r="S68" s="5">
        <v>390.52703387908502</v>
      </c>
      <c r="T68" s="5"/>
      <c r="U68" s="5"/>
      <c r="V68" s="5"/>
      <c r="W68" s="22" t="s">
        <v>188</v>
      </c>
      <c r="X68" s="14">
        <v>1</v>
      </c>
      <c r="Y68" s="26"/>
      <c r="Z68" s="26"/>
      <c r="AA68" s="14"/>
    </row>
    <row xmlns:x14ac="http://schemas.microsoft.com/office/spreadsheetml/2009/9/ac" r="69" x14ac:dyDescent="0.25">
      <c r="A69" s="13">
        <v>57</v>
      </c>
      <c r="B69" s="14" t="s">
        <v>234</v>
      </c>
      <c r="C69" s="14" t="s">
        <v>235</v>
      </c>
      <c r="D69" s="5" t="s">
        <v>231</v>
      </c>
      <c r="E69" s="14">
        <f>VLOOKUP(D69,排放设施信息!$B$2:$E$21,4)</f>
        <v>42.110300000000002</v>
      </c>
      <c r="F69" s="14">
        <f>VLOOKUP(D69,排放设施信息!$B$2:$E$21,3)</f>
        <v>-104.8828</v>
      </c>
      <c r="G69" s="14" t="s">
        <v>152</v>
      </c>
      <c r="H69" s="14" t="s">
        <v>236</v>
      </c>
      <c r="I69" s="15">
        <v>44068.757534722201</v>
      </c>
      <c r="J69" s="15">
        <v>44068.757534722201</v>
      </c>
      <c r="K69" s="5" t="s">
        <v>64</v>
      </c>
      <c r="L69" s="16" t="s">
        <v>32</v>
      </c>
      <c r="M69" s="15">
        <f t="shared" ref="M69:M77" si="5">IF(L69="PST",J69-TIME(8,0,0),IF(L69="MST",J69-TIME(7,0,0),IF(L69="CST",J69-TIME(6,0,0),IF(L69="EST",J69-TIME(5,0,0),"ERR"))))</f>
        <v>44068.465868055537</v>
      </c>
      <c r="N69" s="5">
        <v>6204</v>
      </c>
      <c r="O69" s="16" t="str">
        <f>TEXT(M69,"MM/DD/YYYY")</f>
        <v>08/25/2020</v>
      </c>
      <c r="P69" s="16" t="str">
        <f t="shared" ref="P69:P77" si="6">TEXT(M69,"hh:mm")</f>
        <v>11:10</v>
      </c>
      <c r="Q69" s="21">
        <v>520.29999999999995</v>
      </c>
      <c r="R69" s="21">
        <v>520.5</v>
      </c>
      <c r="S69" s="5">
        <f t="shared" ref="S69:S77" si="7">(Q69*(60-MINUTE(P69))+R69*(MINUTE(P69)))/60*0.90718474</f>
        <v>472.03845971333328</v>
      </c>
      <c r="T69" s="5"/>
      <c r="U69" s="5"/>
      <c r="V69" s="5"/>
      <c r="W69" s="14"/>
      <c r="X69" s="14">
        <v>1</v>
      </c>
      <c r="Y69" s="26"/>
      <c r="Z69" s="27">
        <v>538.71730558792797</v>
      </c>
      <c r="AA69" s="14" t="e">
        <f>ABS(#REF!-#REF!)/#REF!</f>
        <v>#REF!</v>
      </c>
    </row>
    <row xmlns:x14ac="http://schemas.microsoft.com/office/spreadsheetml/2009/9/ac" r="70" x14ac:dyDescent="0.25">
      <c r="A70" s="13">
        <v>56</v>
      </c>
      <c r="B70" s="14" t="s">
        <v>73</v>
      </c>
      <c r="C70" s="14" t="s">
        <v>74</v>
      </c>
      <c r="D70" s="5" t="s">
        <v>75</v>
      </c>
      <c r="E70" s="14">
        <f>VLOOKUP(D70,排放设施信息!$B$2:$E$21,4)</f>
        <v>47.371400000000001</v>
      </c>
      <c r="F70" s="14">
        <f>VLOOKUP(D70,排放设施信息!$B$2:$E$21,3)</f>
        <v>-101.8344</v>
      </c>
      <c r="G70" s="14" t="s">
        <v>76</v>
      </c>
      <c r="H70" s="14" t="s">
        <v>77</v>
      </c>
      <c r="I70" s="15">
        <v>44732.077442129601</v>
      </c>
      <c r="J70" s="15">
        <v>44731.744108796302</v>
      </c>
      <c r="K70" s="5" t="s">
        <v>78</v>
      </c>
      <c r="L70" s="16" t="s">
        <v>56</v>
      </c>
      <c r="M70" s="15">
        <f t="shared" si="5"/>
        <v>44731.494108796302</v>
      </c>
      <c r="N70" s="5">
        <v>6469</v>
      </c>
      <c r="O70" s="16" t="str">
        <f>TEXT(M70,"MM/DD/YYYY")</f>
        <v>06/19/2022</v>
      </c>
      <c r="P70" s="16" t="str">
        <f t="shared" si="6"/>
        <v>11:51</v>
      </c>
      <c r="Q70" s="21">
        <v>522.70000000000005</v>
      </c>
      <c r="R70" s="21">
        <v>565.6</v>
      </c>
      <c r="S70" s="5">
        <f t="shared" si="7"/>
        <v>507.2659551421001</v>
      </c>
      <c r="T70" s="5"/>
      <c r="U70" s="5"/>
      <c r="V70" s="5"/>
      <c r="W70" s="14"/>
      <c r="X70" s="14">
        <v>1</v>
      </c>
      <c r="Y70" s="26" t="s">
        <v>705</v>
      </c>
      <c r="Z70" s="27">
        <v>830.061472189602</v>
      </c>
      <c r="AA70" s="14" t="e">
        <f>ABS(#REF!-#REF!)/#REF!</f>
        <v>#REF!</v>
      </c>
    </row>
    <row xmlns:x14ac="http://schemas.microsoft.com/office/spreadsheetml/2009/9/ac" r="71" x14ac:dyDescent="0.25">
      <c r="A71" s="13">
        <v>55</v>
      </c>
      <c r="B71" s="14" t="s">
        <v>341</v>
      </c>
      <c r="C71" s="14" t="s">
        <v>342</v>
      </c>
      <c r="D71" s="5" t="s">
        <v>336</v>
      </c>
      <c r="E71" s="14">
        <f>VLOOKUP(D71,排放设施信息!$B$2:$E$21,4)</f>
        <v>39.384399999999999</v>
      </c>
      <c r="F71" s="14">
        <f>VLOOKUP(D71,排放设施信息!$B$2:$E$21,3)</f>
        <v>-80.332499999999996</v>
      </c>
      <c r="G71" s="14" t="str">
        <f>LEFT(B71,4)</f>
        <v>ZY1F</v>
      </c>
      <c r="H71" s="14" t="str">
        <f>MID(B71,25,8)</f>
        <v>20230418</v>
      </c>
      <c r="I71" s="15">
        <v>45034.690598703703</v>
      </c>
      <c r="J71" s="15">
        <v>45034.690598703703</v>
      </c>
      <c r="K71" s="5" t="s">
        <v>338</v>
      </c>
      <c r="L71" s="16" t="s">
        <v>40</v>
      </c>
      <c r="M71" s="15">
        <f t="shared" si="5"/>
        <v>45034.482265370367</v>
      </c>
      <c r="N71" s="5">
        <v>3944</v>
      </c>
      <c r="O71" s="16" t="str">
        <f>TEXT(M71,"MM/DD/YYYY")</f>
        <v>04/18/2023</v>
      </c>
      <c r="P71" s="16" t="str">
        <f t="shared" si="6"/>
        <v>11:34</v>
      </c>
      <c r="Q71" s="14">
        <v>631.6</v>
      </c>
      <c r="R71" s="14">
        <v>618</v>
      </c>
      <c r="S71" s="5">
        <f t="shared" si="7"/>
        <v>565.98651138773346</v>
      </c>
      <c r="T71" s="5"/>
      <c r="U71" s="5"/>
      <c r="V71" s="5"/>
      <c r="W71" s="14"/>
      <c r="X71" s="14">
        <v>1</v>
      </c>
      <c r="Y71" s="26" t="s">
        <v>719</v>
      </c>
      <c r="Z71" s="27">
        <v>434.70778830168803</v>
      </c>
      <c r="AA71" s="14" t="e">
        <f>ABS(#REF!-#REF!)/#REF!</f>
        <v>#REF!</v>
      </c>
    </row>
    <row xmlns:x14ac="http://schemas.microsoft.com/office/spreadsheetml/2009/9/ac" r="72" x14ac:dyDescent="0.25">
      <c r="A72" s="13">
        <v>54</v>
      </c>
      <c r="B72" s="14" t="s">
        <v>175</v>
      </c>
      <c r="C72" s="14" t="s">
        <v>176</v>
      </c>
      <c r="D72" s="5" t="s">
        <v>177</v>
      </c>
      <c r="E72" s="14">
        <f>VLOOKUP(D72,排放设施信息!$B$2:$E$21,4)</f>
        <v>35.297199999999997</v>
      </c>
      <c r="F72" s="14">
        <f>VLOOKUP(D72,排放设施信息!$B$2:$E$21,3)</f>
        <v>-101.7475</v>
      </c>
      <c r="G72" s="14" t="s">
        <v>152</v>
      </c>
      <c r="H72" s="14" t="s">
        <v>178</v>
      </c>
      <c r="I72" s="15">
        <v>44651.745925925898</v>
      </c>
      <c r="J72" s="15">
        <v>44651.745925925898</v>
      </c>
      <c r="K72" s="5" t="s">
        <v>55</v>
      </c>
      <c r="L72" s="16" t="s">
        <v>56</v>
      </c>
      <c r="M72" s="15">
        <f t="shared" si="5"/>
        <v>44651.495925925898</v>
      </c>
      <c r="N72" s="5">
        <v>6193</v>
      </c>
      <c r="O72" s="16" t="str">
        <f>TEXT(M72,"MM/DD/YYYY")</f>
        <v>03/31/2022</v>
      </c>
      <c r="P72" s="16" t="str">
        <f t="shared" si="6"/>
        <v>11:54</v>
      </c>
      <c r="Q72" s="21">
        <v>641.9</v>
      </c>
      <c r="R72" s="21">
        <v>638.70000000000005</v>
      </c>
      <c r="S72" s="5">
        <f t="shared" si="7"/>
        <v>579.7091925548001</v>
      </c>
      <c r="T72" s="5"/>
      <c r="U72" s="5"/>
      <c r="V72" s="5"/>
      <c r="W72" s="14"/>
      <c r="X72" s="14">
        <v>1</v>
      </c>
      <c r="Y72" s="26" t="s">
        <v>710</v>
      </c>
      <c r="Z72" s="27">
        <v>610.17279507841999</v>
      </c>
      <c r="AA72" s="14" t="e">
        <f>ABS(#REF!-#REF!)/#REF!</f>
        <v>#REF!</v>
      </c>
    </row>
    <row xmlns:x14ac="http://schemas.microsoft.com/office/spreadsheetml/2009/9/ac" r="73" x14ac:dyDescent="0.25">
      <c r="A73" s="13">
        <v>53</v>
      </c>
      <c r="B73" s="14" t="s">
        <v>346</v>
      </c>
      <c r="C73" s="14" t="s">
        <v>347</v>
      </c>
      <c r="D73" s="14" t="s">
        <v>183</v>
      </c>
      <c r="E73" s="14">
        <f>VLOOKUP(D73,排放设施信息!$B$2:$E$21,4)</f>
        <v>39.174700000000001</v>
      </c>
      <c r="F73" s="14">
        <f>VLOOKUP(D73,排放设施信息!$B$2:$E$21,3)</f>
        <v>-111.02889999999999</v>
      </c>
      <c r="G73" s="14" t="s">
        <v>320</v>
      </c>
      <c r="H73" s="14" t="s">
        <v>348</v>
      </c>
      <c r="I73" s="15">
        <v>45155.7756003943</v>
      </c>
      <c r="J73" s="15">
        <v>45155.7756003943</v>
      </c>
      <c r="K73" s="5" t="s">
        <v>185</v>
      </c>
      <c r="L73" s="14" t="s">
        <v>32</v>
      </c>
      <c r="M73" s="15">
        <f t="shared" si="5"/>
        <v>45155.483933727635</v>
      </c>
      <c r="N73" s="14">
        <v>6165</v>
      </c>
      <c r="O73" s="14" t="s">
        <v>349</v>
      </c>
      <c r="P73" s="16" t="str">
        <f t="shared" si="6"/>
        <v>11:36</v>
      </c>
      <c r="Q73" s="14">
        <v>654</v>
      </c>
      <c r="R73" s="14">
        <v>651.70000000000005</v>
      </c>
      <c r="S73" s="5">
        <f t="shared" si="7"/>
        <v>592.04690501880009</v>
      </c>
      <c r="T73" s="5"/>
      <c r="U73" s="5"/>
      <c r="V73" s="5"/>
      <c r="W73" s="14"/>
      <c r="X73" s="14">
        <v>1</v>
      </c>
      <c r="Y73" s="26"/>
      <c r="Z73" s="27">
        <v>1203.73457756114</v>
      </c>
      <c r="AA73" s="14" t="e">
        <f>ABS(#REF!-#REF!)/#REF!</f>
        <v>#REF!</v>
      </c>
    </row>
    <row xmlns:x14ac="http://schemas.microsoft.com/office/spreadsheetml/2009/9/ac" r="74" x14ac:dyDescent="0.25">
      <c r="A74" s="13">
        <v>52</v>
      </c>
      <c r="B74" s="14" t="s">
        <v>189</v>
      </c>
      <c r="C74" s="14" t="s">
        <v>190</v>
      </c>
      <c r="D74" s="14" t="s">
        <v>183</v>
      </c>
      <c r="E74" s="14">
        <f>VLOOKUP(D74,排放设施信息!$B$2:$E$21,4)</f>
        <v>39.174700000000001</v>
      </c>
      <c r="F74" s="14">
        <f>VLOOKUP(D74,排放设施信息!$B$2:$E$21,3)</f>
        <v>-111.02889999999999</v>
      </c>
      <c r="G74" s="14" t="s">
        <v>152</v>
      </c>
      <c r="H74" s="14" t="s">
        <v>191</v>
      </c>
      <c r="I74" s="15">
        <v>44108.772638888899</v>
      </c>
      <c r="J74" s="15">
        <v>44108.772638888899</v>
      </c>
      <c r="K74" s="5" t="s">
        <v>185</v>
      </c>
      <c r="L74" s="14" t="s">
        <v>32</v>
      </c>
      <c r="M74" s="15">
        <f t="shared" si="5"/>
        <v>44108.480972222234</v>
      </c>
      <c r="N74" s="14">
        <v>6165</v>
      </c>
      <c r="O74" s="14" t="s">
        <v>192</v>
      </c>
      <c r="P74" s="16" t="str">
        <f t="shared" si="6"/>
        <v>11:32</v>
      </c>
      <c r="Q74" s="14">
        <v>656</v>
      </c>
      <c r="R74" s="14">
        <v>681.6</v>
      </c>
      <c r="S74" s="5">
        <f t="shared" si="7"/>
        <v>607.4992850901333</v>
      </c>
      <c r="T74" s="5"/>
      <c r="U74" s="5"/>
      <c r="V74" s="5"/>
      <c r="W74" s="22" t="s">
        <v>59</v>
      </c>
      <c r="X74" s="14">
        <v>1</v>
      </c>
      <c r="Y74" s="26" t="s">
        <v>721</v>
      </c>
      <c r="Z74" s="27">
        <v>673.85749989815201</v>
      </c>
      <c r="AA74" s="14" t="e">
        <f>ABS(#REF!-#REF!)/#REF!</f>
        <v>#REF!</v>
      </c>
    </row>
    <row xmlns:x14ac="http://schemas.microsoft.com/office/spreadsheetml/2009/9/ac" r="75" x14ac:dyDescent="0.25">
      <c r="A75" s="13">
        <v>51</v>
      </c>
      <c r="B75" s="14" t="s">
        <v>329</v>
      </c>
      <c r="C75" s="14" t="s">
        <v>330</v>
      </c>
      <c r="D75" s="5" t="s">
        <v>170</v>
      </c>
      <c r="E75" s="14">
        <f>VLOOKUP(D75,排放设施信息!$B$2:$E$21,4)</f>
        <v>41.080800000000004</v>
      </c>
      <c r="F75" s="14">
        <f>VLOOKUP(D75,排放设施信息!$B$2:$E$21,3)</f>
        <v>-101.1408</v>
      </c>
      <c r="G75" s="14" t="str">
        <f>LEFT(B75,4)</f>
        <v>ZY1F</v>
      </c>
      <c r="H75" s="14" t="str">
        <f>MID(B75,26,8)</f>
        <v>20230624</v>
      </c>
      <c r="I75" s="15">
        <v>45101.750622500003</v>
      </c>
      <c r="J75" s="15">
        <v>45101.750622500003</v>
      </c>
      <c r="K75" s="5" t="s">
        <v>172</v>
      </c>
      <c r="L75" s="16" t="s">
        <v>56</v>
      </c>
      <c r="M75" s="15">
        <f t="shared" si="5"/>
        <v>45101.500622500003</v>
      </c>
      <c r="N75" s="5">
        <v>6077</v>
      </c>
      <c r="O75" s="16" t="str">
        <f>TEXT(M75,"MM/DD/YYYY")</f>
        <v>06/24/2023</v>
      </c>
      <c r="P75" s="16" t="str">
        <f t="shared" si="6"/>
        <v>12:00</v>
      </c>
      <c r="Q75" s="14">
        <v>688</v>
      </c>
      <c r="R75" s="14">
        <v>687.2</v>
      </c>
      <c r="S75" s="5">
        <f t="shared" si="7"/>
        <v>624.14310111999998</v>
      </c>
      <c r="T75" s="5"/>
      <c r="U75" s="5"/>
      <c r="V75" s="5"/>
      <c r="W75" s="14" t="s">
        <v>714</v>
      </c>
      <c r="X75" s="14">
        <v>1</v>
      </c>
      <c r="Y75" s="26">
        <v>10</v>
      </c>
      <c r="Z75" s="27">
        <v>562.73557099698496</v>
      </c>
      <c r="AA75" s="14" t="e">
        <f>ABS(#REF!-#REF!)/#REF!</f>
        <v>#REF!</v>
      </c>
    </row>
    <row xmlns:x14ac="http://schemas.microsoft.com/office/spreadsheetml/2009/9/ac" r="76" x14ac:dyDescent="0.25">
      <c r="A76" s="13">
        <v>50</v>
      </c>
      <c r="B76" s="14" t="s">
        <v>586</v>
      </c>
      <c r="C76" s="14" t="s">
        <v>587</v>
      </c>
      <c r="D76" s="14" t="s">
        <v>183</v>
      </c>
      <c r="E76" s="14">
        <f>VLOOKUP(D76,排放设施信息!$B$2:$E$21,4)</f>
        <v>39.174700000000001</v>
      </c>
      <c r="F76" s="14">
        <f>VLOOKUP(D76,排放设施信息!$B$2:$E$21,3)</f>
        <v>-111.02889999999999</v>
      </c>
      <c r="G76" s="14" t="s">
        <v>320</v>
      </c>
      <c r="H76" s="14" t="s">
        <v>588</v>
      </c>
      <c r="I76" s="15">
        <v>45126.776510817297</v>
      </c>
      <c r="J76" s="15">
        <v>45126.776510817297</v>
      </c>
      <c r="K76" s="5" t="s">
        <v>185</v>
      </c>
      <c r="L76" s="14" t="s">
        <v>32</v>
      </c>
      <c r="M76" s="15">
        <f t="shared" si="5"/>
        <v>45126.484844150633</v>
      </c>
      <c r="N76" s="14">
        <v>6165</v>
      </c>
      <c r="O76" s="14" t="s">
        <v>589</v>
      </c>
      <c r="P76" s="16" t="str">
        <f t="shared" si="6"/>
        <v>11:38</v>
      </c>
      <c r="Q76" s="14">
        <v>656.41200000000003</v>
      </c>
      <c r="R76" s="14">
        <v>749.55200000000002</v>
      </c>
      <c r="S76" s="5">
        <f t="shared" si="7"/>
        <v>649.00056778582666</v>
      </c>
      <c r="T76" s="5"/>
      <c r="U76" s="5"/>
      <c r="V76" s="5"/>
      <c r="W76" s="22" t="s">
        <v>590</v>
      </c>
      <c r="X76" s="14">
        <v>1</v>
      </c>
      <c r="Y76" s="26"/>
      <c r="Z76" s="27">
        <v>939.43975577839899</v>
      </c>
      <c r="AA76" s="14" t="e">
        <f>ABS(#REF!-#REF!)/#REF!</f>
        <v>#REF!</v>
      </c>
    </row>
    <row xmlns:x14ac="http://schemas.microsoft.com/office/spreadsheetml/2009/9/ac" r="77" x14ac:dyDescent="0.25">
      <c r="A77" s="13">
        <v>49</v>
      </c>
      <c r="B77" s="14" t="s">
        <v>580</v>
      </c>
      <c r="C77" s="14" t="s">
        <v>581</v>
      </c>
      <c r="D77" s="5" t="s">
        <v>28</v>
      </c>
      <c r="E77" s="14">
        <f>VLOOKUP(D77,排放设施信息!$B$2:$E$21,4)</f>
        <v>40.462699999999998</v>
      </c>
      <c r="F77" s="14">
        <f>VLOOKUP(D77,排放设施信息!$B$2:$E$21,3)</f>
        <v>-107.5912</v>
      </c>
      <c r="G77" s="14" t="str">
        <f>LEFT(B77,4)</f>
        <v>ZY1F</v>
      </c>
      <c r="H77" s="14" t="str">
        <f>MID(B77,26,8)</f>
        <v>20231020</v>
      </c>
      <c r="I77" s="15">
        <v>45219.768343020798</v>
      </c>
      <c r="J77" s="15">
        <v>45219.768343020798</v>
      </c>
      <c r="K77" s="5" t="s">
        <v>31</v>
      </c>
      <c r="L77" s="16" t="s">
        <v>32</v>
      </c>
      <c r="M77" s="15">
        <f t="shared" si="5"/>
        <v>45219.476676354134</v>
      </c>
      <c r="N77" s="5">
        <v>6021</v>
      </c>
      <c r="O77" s="16" t="str">
        <f>TEXT(M77,"MM/DD/YYYY")</f>
        <v>10/20/2023</v>
      </c>
      <c r="P77" s="16" t="str">
        <f t="shared" si="6"/>
        <v>11:26</v>
      </c>
      <c r="Q77" s="21">
        <v>729.3</v>
      </c>
      <c r="R77" s="21">
        <v>742.5</v>
      </c>
      <c r="S77" s="5">
        <f t="shared" si="7"/>
        <v>666.79892759480003</v>
      </c>
      <c r="T77" s="5"/>
      <c r="U77" s="5"/>
      <c r="V77" s="5"/>
      <c r="W77" s="14" t="s">
        <v>711</v>
      </c>
      <c r="X77" s="14">
        <v>1</v>
      </c>
      <c r="Y77" s="26">
        <v>24</v>
      </c>
      <c r="Z77" s="27">
        <v>406.19184285198003</v>
      </c>
      <c r="AA77" s="14" t="e">
        <f>ABS(#REF!-#REF!)/#REF!</f>
        <v>#REF!</v>
      </c>
    </row>
    <row xmlns:x14ac="http://schemas.microsoft.com/office/spreadsheetml/2009/9/ac" r="78" x14ac:dyDescent="0.25">
      <c r="A78" s="13">
        <v>48</v>
      </c>
      <c r="B78" s="14" t="s">
        <v>369</v>
      </c>
      <c r="C78" s="14" t="s">
        <v>370</v>
      </c>
      <c r="D78" s="5" t="s">
        <v>231</v>
      </c>
      <c r="E78" s="14">
        <f>VLOOKUP(D78,排放设施信息!$B$2:$E$21,4)</f>
        <v>42.110300000000002</v>
      </c>
      <c r="F78" s="14">
        <f>VLOOKUP(D78,排放设施信息!$B$2:$E$21,3)</f>
        <v>-104.8828</v>
      </c>
      <c r="G78" s="14" t="s">
        <v>320</v>
      </c>
      <c r="H78" s="14" t="s">
        <v>371</v>
      </c>
      <c r="I78" s="15">
        <v>45199.761611215901</v>
      </c>
      <c r="J78" s="15">
        <v>45199.761611215901</v>
      </c>
      <c r="K78" s="5" t="s">
        <v>64</v>
      </c>
      <c r="L78" s="16" t="s">
        <v>32</v>
      </c>
      <c r="M78" s="15">
        <v>45199.469944549201</v>
      </c>
      <c r="N78" s="5">
        <v>6204</v>
      </c>
      <c r="O78" s="16" t="s">
        <v>372</v>
      </c>
      <c r="P78" s="16" t="s">
        <v>367</v>
      </c>
      <c r="Q78" s="21">
        <v>798.9</v>
      </c>
      <c r="R78" s="21">
        <v>661.1</v>
      </c>
      <c r="S78" s="5">
        <v>691.41387354013295</v>
      </c>
      <c r="T78" s="5"/>
      <c r="U78" s="5"/>
      <c r="V78" s="5"/>
      <c r="W78" s="22" t="s">
        <v>188</v>
      </c>
      <c r="X78" s="14">
        <v>1</v>
      </c>
      <c r="Y78" s="26"/>
      <c r="Z78" s="26"/>
      <c r="AA78" s="14"/>
    </row>
    <row xmlns:x14ac="http://schemas.microsoft.com/office/spreadsheetml/2009/9/ac" r="79" x14ac:dyDescent="0.25">
      <c r="A79" s="13">
        <v>47</v>
      </c>
      <c r="B79" s="14" t="s">
        <v>404</v>
      </c>
      <c r="C79" s="14" t="s">
        <v>405</v>
      </c>
      <c r="D79" s="5" t="s">
        <v>133</v>
      </c>
      <c r="E79" s="14">
        <f>VLOOKUP(D79,排放设施信息!$B$2:$E$21,4)</f>
        <v>29.917200000000001</v>
      </c>
      <c r="F79" s="14">
        <f>VLOOKUP(D79,排放设施信息!$B$2:$E$21,3)</f>
        <v>-96.750600000000006</v>
      </c>
      <c r="G79" s="14" t="s">
        <v>320</v>
      </c>
      <c r="H79" s="14" t="s">
        <v>393</v>
      </c>
      <c r="I79" s="15">
        <v>44989.729833844402</v>
      </c>
      <c r="J79" s="15">
        <v>44989.729833844402</v>
      </c>
      <c r="K79" s="5" t="s">
        <v>55</v>
      </c>
      <c r="L79" s="16" t="s">
        <v>56</v>
      </c>
      <c r="M79" s="15">
        <f t="shared" ref="M79:M86" si="8">IF(L79="PST",J79-TIME(8,0,0),IF(L79="MST",J79-TIME(7,0,0),IF(L79="CST",J79-TIME(6,0,0),IF(L79="EST",J79-TIME(5,0,0),"ERR"))))</f>
        <v>44989.479833844402</v>
      </c>
      <c r="N79" s="5">
        <v>6179</v>
      </c>
      <c r="O79" s="16" t="s">
        <v>394</v>
      </c>
      <c r="P79" s="16" t="str">
        <f t="shared" ref="P79:P86" si="9">TEXT(M79,"hh:mm")</f>
        <v>11:30</v>
      </c>
      <c r="Q79" s="21">
        <v>672.8</v>
      </c>
      <c r="R79" s="21">
        <v>881.2</v>
      </c>
      <c r="S79" s="5">
        <v>704.88254298000004</v>
      </c>
      <c r="T79" s="5"/>
      <c r="U79" s="5"/>
      <c r="V79" s="5"/>
      <c r="W79" s="14"/>
      <c r="X79" s="14">
        <v>1</v>
      </c>
      <c r="Y79" s="26"/>
      <c r="Z79" s="27">
        <v>664.01362015540099</v>
      </c>
      <c r="AA79" s="14" t="e">
        <f>ABS(#REF!-#REF!)/#REF!</f>
        <v>#REF!</v>
      </c>
    </row>
    <row xmlns:x14ac="http://schemas.microsoft.com/office/spreadsheetml/2009/9/ac" r="80" x14ac:dyDescent="0.25">
      <c r="A80" s="13">
        <v>46</v>
      </c>
      <c r="B80" s="14" t="s">
        <v>146</v>
      </c>
      <c r="C80" s="14" t="s">
        <v>147</v>
      </c>
      <c r="D80" s="5" t="s">
        <v>28</v>
      </c>
      <c r="E80" s="14">
        <f>VLOOKUP(D80,排放设施信息!$B$2:$E$21,4)</f>
        <v>40.462699999999998</v>
      </c>
      <c r="F80" s="14">
        <f>VLOOKUP(D80,排放设施信息!$B$2:$E$21,3)</f>
        <v>-107.5912</v>
      </c>
      <c r="G80" s="14" t="str">
        <f>LEFT(B80,4)</f>
        <v>GF5B</v>
      </c>
      <c r="H80" s="14" t="str">
        <f>MID(B80,24,8)</f>
        <v>20230926</v>
      </c>
      <c r="I80" s="15">
        <v>45196.092118055603</v>
      </c>
      <c r="J80" s="15">
        <v>45195.758784722202</v>
      </c>
      <c r="K80" s="5" t="s">
        <v>31</v>
      </c>
      <c r="L80" s="16" t="s">
        <v>32</v>
      </c>
      <c r="M80" s="15">
        <f t="shared" si="8"/>
        <v>45195.467118055538</v>
      </c>
      <c r="N80" s="5">
        <v>6021</v>
      </c>
      <c r="O80" s="16" t="str">
        <f>TEXT(M80,"MM/DD/YYYY")</f>
        <v>09/26/2023</v>
      </c>
      <c r="P80" s="16" t="str">
        <f t="shared" si="9"/>
        <v>11:12</v>
      </c>
      <c r="Q80" s="21">
        <v>761.2</v>
      </c>
      <c r="R80" s="21">
        <v>909.1</v>
      </c>
      <c r="S80" s="5">
        <f t="shared" ref="S80:S86" si="10">(Q80*(60-MINUTE(P80))+R80*(MINUTE(P80)))/60*0.90718474</f>
        <v>717.38354869720013</v>
      </c>
      <c r="T80" s="5"/>
      <c r="U80" s="5"/>
      <c r="V80" s="5"/>
      <c r="W80" s="14"/>
      <c r="X80" s="14">
        <v>1</v>
      </c>
      <c r="Y80" s="26"/>
      <c r="Z80" s="27">
        <v>786.78252068381403</v>
      </c>
      <c r="AA80" s="14" t="e">
        <f>ABS(#REF!-#REF!)/#REF!</f>
        <v>#REF!</v>
      </c>
    </row>
    <row xmlns:x14ac="http://schemas.microsoft.com/office/spreadsheetml/2009/9/ac" r="81" x14ac:dyDescent="0.25">
      <c r="A81" s="13">
        <v>45</v>
      </c>
      <c r="B81" s="14" t="s">
        <v>426</v>
      </c>
      <c r="C81" s="14" t="s">
        <v>427</v>
      </c>
      <c r="D81" s="5" t="s">
        <v>75</v>
      </c>
      <c r="E81" s="14">
        <f>VLOOKUP(D81,排放设施信息!$B$2:$E$21,4)</f>
        <v>47.371400000000001</v>
      </c>
      <c r="F81" s="14">
        <f>VLOOKUP(D81,排放设施信息!$B$2:$E$21,3)</f>
        <v>-101.8344</v>
      </c>
      <c r="G81" s="14" t="str">
        <f>LEFT(B81,4)</f>
        <v>GF5B</v>
      </c>
      <c r="H81" s="14" t="str">
        <f>MID(B81,24,8)</f>
        <v>20220626</v>
      </c>
      <c r="I81" s="15">
        <v>44739.078784722202</v>
      </c>
      <c r="J81" s="15">
        <v>44738.745451388902</v>
      </c>
      <c r="K81" s="5" t="s">
        <v>78</v>
      </c>
      <c r="L81" s="16" t="s">
        <v>56</v>
      </c>
      <c r="M81" s="15">
        <f t="shared" si="8"/>
        <v>44738.495451388902</v>
      </c>
      <c r="N81" s="5">
        <v>6469</v>
      </c>
      <c r="O81" s="16" t="str">
        <f>TEXT(M81,"MM/DD/YYYY")</f>
        <v>06/26/2022</v>
      </c>
      <c r="P81" s="16" t="str">
        <f t="shared" si="9"/>
        <v>11:53</v>
      </c>
      <c r="Q81" s="21">
        <v>667</v>
      </c>
      <c r="R81" s="21">
        <v>827.8</v>
      </c>
      <c r="S81" s="5">
        <f t="shared" si="10"/>
        <v>733.9487420495999</v>
      </c>
      <c r="T81" s="5"/>
      <c r="U81" s="5"/>
      <c r="V81" s="5"/>
      <c r="W81" s="22" t="s">
        <v>431</v>
      </c>
      <c r="X81" s="14">
        <v>1</v>
      </c>
      <c r="Y81" s="26" t="s">
        <v>706</v>
      </c>
      <c r="Z81" s="27">
        <v>1077.7420680315599</v>
      </c>
      <c r="AA81" s="14" t="e">
        <f>ABS(#REF!-#REF!)/#REF!</f>
        <v>#REF!</v>
      </c>
    </row>
    <row xmlns:x14ac="http://schemas.microsoft.com/office/spreadsheetml/2009/9/ac" r="82" x14ac:dyDescent="0.25">
      <c r="A82" s="13">
        <v>44</v>
      </c>
      <c r="B82" s="14" t="s">
        <v>81</v>
      </c>
      <c r="C82" s="14" t="s">
        <v>82</v>
      </c>
      <c r="D82" s="5" t="s">
        <v>28</v>
      </c>
      <c r="E82" s="14">
        <f>VLOOKUP(D82,排放设施信息!$B$2:$E$21,4)</f>
        <v>40.462699999999998</v>
      </c>
      <c r="F82" s="14">
        <f>VLOOKUP(D82,排放设施信息!$B$2:$E$21,3)</f>
        <v>-107.5912</v>
      </c>
      <c r="G82" s="14" t="str">
        <f>LEFT(B82,4)</f>
        <v>GF5B</v>
      </c>
      <c r="H82" s="14" t="str">
        <f>MID(B82,24,8)</f>
        <v>20221018</v>
      </c>
      <c r="I82" s="15">
        <v>44853.090995370403</v>
      </c>
      <c r="J82" s="15">
        <v>44852.757662037002</v>
      </c>
      <c r="K82" s="5" t="s">
        <v>31</v>
      </c>
      <c r="L82" s="16" t="s">
        <v>32</v>
      </c>
      <c r="M82" s="15">
        <f t="shared" si="8"/>
        <v>44852.465995370338</v>
      </c>
      <c r="N82" s="5">
        <v>6021</v>
      </c>
      <c r="O82" s="16" t="str">
        <f>TEXT(M82,"MM/DD/YYYY")</f>
        <v>10/18/2022</v>
      </c>
      <c r="P82" s="16" t="str">
        <f t="shared" si="9"/>
        <v>11:11</v>
      </c>
      <c r="Q82" s="21">
        <v>830.6</v>
      </c>
      <c r="R82" s="21">
        <v>831.6</v>
      </c>
      <c r="S82" s="5">
        <f t="shared" si="10"/>
        <v>753.6739622463333</v>
      </c>
      <c r="T82" s="5"/>
      <c r="U82" s="5"/>
      <c r="V82" s="5"/>
      <c r="W82" s="22" t="s">
        <v>86</v>
      </c>
      <c r="X82" s="14">
        <v>1</v>
      </c>
      <c r="Y82" s="26" t="s">
        <v>708</v>
      </c>
      <c r="Z82" s="27">
        <v>642.04065052856504</v>
      </c>
      <c r="AA82" s="14" t="e">
        <f>ABS(#REF!-#REF!)/#REF!</f>
        <v>#REF!</v>
      </c>
    </row>
    <row xmlns:x14ac="http://schemas.microsoft.com/office/spreadsheetml/2009/9/ac" r="83" x14ac:dyDescent="0.25">
      <c r="A83" s="13">
        <v>43</v>
      </c>
      <c r="B83" s="14" t="s">
        <v>150</v>
      </c>
      <c r="C83" s="14" t="s">
        <v>151</v>
      </c>
      <c r="D83" s="5" t="s">
        <v>28</v>
      </c>
      <c r="E83" s="14">
        <f>VLOOKUP(D83,排放设施信息!$B$2:$E$21,4)</f>
        <v>40.462699999999998</v>
      </c>
      <c r="F83" s="14">
        <f>VLOOKUP(D83,排放设施信息!$B$2:$E$21,3)</f>
        <v>-107.5912</v>
      </c>
      <c r="G83" s="14" t="str">
        <f>LEFT(B83,4)</f>
        <v>ZY1E</v>
      </c>
      <c r="H83" s="14" t="str">
        <f>MID(B83,26,8)</f>
        <v>20230715</v>
      </c>
      <c r="I83" s="15">
        <v>45122.759722222203</v>
      </c>
      <c r="J83" s="15">
        <v>45122.759722222203</v>
      </c>
      <c r="K83" s="5" t="s">
        <v>31</v>
      </c>
      <c r="L83" s="16" t="s">
        <v>32</v>
      </c>
      <c r="M83" s="15">
        <f t="shared" si="8"/>
        <v>45122.468055555539</v>
      </c>
      <c r="N83" s="5">
        <v>6021</v>
      </c>
      <c r="O83" s="16" t="str">
        <f>TEXT(M83,"MM/DD/YYYY")</f>
        <v>07/15/2023</v>
      </c>
      <c r="P83" s="16" t="str">
        <f t="shared" si="9"/>
        <v>11:14</v>
      </c>
      <c r="Q83" s="21">
        <v>892.4</v>
      </c>
      <c r="R83" s="21">
        <v>903.4</v>
      </c>
      <c r="S83" s="5">
        <f t="shared" si="10"/>
        <v>811.9001028086667</v>
      </c>
      <c r="T83" s="5"/>
      <c r="U83" s="5"/>
      <c r="V83" s="5"/>
      <c r="W83" s="14" t="s">
        <v>709</v>
      </c>
      <c r="X83" s="14">
        <v>1</v>
      </c>
      <c r="Y83" s="26" t="s">
        <v>710</v>
      </c>
      <c r="Z83" s="27">
        <v>802.52900589296303</v>
      </c>
      <c r="AA83" s="14" t="e">
        <f>ABS(#REF!-#REF!)/#REF!</f>
        <v>#REF!</v>
      </c>
    </row>
    <row xmlns:x14ac="http://schemas.microsoft.com/office/spreadsheetml/2009/9/ac" r="84" x14ac:dyDescent="0.25">
      <c r="A84" s="13">
        <v>42</v>
      </c>
      <c r="B84" s="14" t="s">
        <v>617</v>
      </c>
      <c r="C84" s="14" t="s">
        <v>618</v>
      </c>
      <c r="D84" s="5" t="s">
        <v>183</v>
      </c>
      <c r="E84" s="14">
        <f>VLOOKUP(D84,排放设施信息!$B$2:$E$21,4)</f>
        <v>39.174700000000001</v>
      </c>
      <c r="F84" s="14">
        <f>VLOOKUP(D84,排放设施信息!$B$2:$E$21,3)</f>
        <v>-111.02889999999999</v>
      </c>
      <c r="G84" s="14" t="s">
        <v>76</v>
      </c>
      <c r="H84" s="14" t="s">
        <v>211</v>
      </c>
      <c r="I84" s="15">
        <v>44670.0958217593</v>
      </c>
      <c r="J84" s="15">
        <v>44669.762488425898</v>
      </c>
      <c r="K84" s="5" t="s">
        <v>185</v>
      </c>
      <c r="L84" s="16" t="s">
        <v>32</v>
      </c>
      <c r="M84" s="15">
        <f t="shared" si="8"/>
        <v>44669.470821759234</v>
      </c>
      <c r="N84" s="5">
        <v>6165</v>
      </c>
      <c r="O84" s="16" t="str">
        <f>TEXT(M84,"MM/DD/YYYY")</f>
        <v>04/18/2022</v>
      </c>
      <c r="P84" s="16" t="str">
        <f t="shared" si="9"/>
        <v>11:17</v>
      </c>
      <c r="Q84" s="21">
        <v>909.6</v>
      </c>
      <c r="R84" s="21">
        <v>899.7</v>
      </c>
      <c r="S84" s="5">
        <f t="shared" si="10"/>
        <v>822.63058630830005</v>
      </c>
      <c r="T84" s="5"/>
      <c r="U84" s="5"/>
      <c r="V84" s="5"/>
      <c r="W84" s="14"/>
      <c r="X84" s="14">
        <v>1</v>
      </c>
      <c r="Y84" s="26" t="s">
        <v>722</v>
      </c>
      <c r="Z84" s="27">
        <v>848.97190629776105</v>
      </c>
      <c r="AA84" s="14" t="e">
        <f>ABS(#REF!-#REF!)/#REF!</f>
        <v>#REF!</v>
      </c>
    </row>
    <row xmlns:x14ac="http://schemas.microsoft.com/office/spreadsheetml/2009/9/ac" r="85" x14ac:dyDescent="0.25">
      <c r="A85" s="13">
        <v>41</v>
      </c>
      <c r="B85" s="14" t="s">
        <v>204</v>
      </c>
      <c r="C85" s="14" t="s">
        <v>205</v>
      </c>
      <c r="D85" s="14" t="s">
        <v>53</v>
      </c>
      <c r="E85" s="14">
        <f>VLOOKUP(D85,排放设施信息!$B$2:$E$21,4)</f>
        <v>29.309100000000001</v>
      </c>
      <c r="F85" s="14">
        <f>VLOOKUP(D85,排放设施信息!$B$2:$E$21,3)</f>
        <v>-98.320499999999996</v>
      </c>
      <c r="G85" s="14" t="s">
        <v>152</v>
      </c>
      <c r="H85" s="14" t="s">
        <v>206</v>
      </c>
      <c r="I85" s="15">
        <v>44104.731284722198</v>
      </c>
      <c r="J85" s="15">
        <v>44104.731284722198</v>
      </c>
      <c r="K85" s="5" t="s">
        <v>55</v>
      </c>
      <c r="L85" s="14" t="s">
        <v>56</v>
      </c>
      <c r="M85" s="15">
        <f t="shared" si="8"/>
        <v>44104.481284722198</v>
      </c>
      <c r="N85" s="14">
        <v>7097</v>
      </c>
      <c r="O85" s="14" t="s">
        <v>207</v>
      </c>
      <c r="P85" s="16" t="str">
        <f t="shared" si="9"/>
        <v>11:33</v>
      </c>
      <c r="Q85" s="14">
        <v>914.9</v>
      </c>
      <c r="R85" s="14">
        <v>958.2</v>
      </c>
      <c r="S85" s="5">
        <f t="shared" si="10"/>
        <v>851.58792320910004</v>
      </c>
      <c r="T85" s="5"/>
      <c r="U85" s="5"/>
      <c r="V85" s="5"/>
      <c r="W85" s="14"/>
      <c r="X85" s="14">
        <v>1</v>
      </c>
      <c r="Y85" s="26"/>
      <c r="Z85" s="27">
        <v>952.20437568479599</v>
      </c>
      <c r="AA85" s="14" t="e">
        <f>ABS(#REF!-#REF!)/#REF!</f>
        <v>#REF!</v>
      </c>
    </row>
    <row xmlns:x14ac="http://schemas.microsoft.com/office/spreadsheetml/2009/9/ac" r="86" x14ac:dyDescent="0.25">
      <c r="A86" s="13">
        <v>40</v>
      </c>
      <c r="B86" s="14" t="s">
        <v>131</v>
      </c>
      <c r="C86" s="14" t="s">
        <v>132</v>
      </c>
      <c r="D86" s="5" t="s">
        <v>133</v>
      </c>
      <c r="E86" s="14">
        <f>VLOOKUP(D86,排放设施信息!$B$2:$E$21,4)</f>
        <v>29.917200000000001</v>
      </c>
      <c r="F86" s="14">
        <f>VLOOKUP(D86,排放设施信息!$B$2:$E$21,3)</f>
        <v>-96.750600000000006</v>
      </c>
      <c r="G86" s="14" t="s">
        <v>76</v>
      </c>
      <c r="H86" s="14" t="s">
        <v>116</v>
      </c>
      <c r="I86" s="15">
        <v>44854.054085648102</v>
      </c>
      <c r="J86" s="15">
        <v>44853.720752314803</v>
      </c>
      <c r="K86" s="5" t="s">
        <v>55</v>
      </c>
      <c r="L86" s="16" t="s">
        <v>56</v>
      </c>
      <c r="M86" s="15">
        <f t="shared" si="8"/>
        <v>44853.470752314803</v>
      </c>
      <c r="N86" s="5">
        <v>6179</v>
      </c>
      <c r="O86" s="16" t="str">
        <f>TEXT(M86,"MM/DD/YYYY")</f>
        <v>10/19/2022</v>
      </c>
      <c r="P86" s="16" t="str">
        <f t="shared" si="9"/>
        <v>11:17</v>
      </c>
      <c r="Q86" s="21">
        <v>964.3</v>
      </c>
      <c r="R86" s="21">
        <v>979</v>
      </c>
      <c r="S86" s="5">
        <f t="shared" si="10"/>
        <v>878.5766692241001</v>
      </c>
      <c r="T86" s="5"/>
      <c r="U86" s="5"/>
      <c r="V86" s="5"/>
      <c r="W86" s="14"/>
      <c r="X86" s="14">
        <v>1</v>
      </c>
      <c r="Y86" s="26"/>
      <c r="Z86" s="27">
        <v>652.80240844044499</v>
      </c>
      <c r="AA86" s="14" t="e">
        <f>ABS(#REF!-#REF!)/#REF!</f>
        <v>#REF!</v>
      </c>
    </row>
    <row xmlns:x14ac="http://schemas.microsoft.com/office/spreadsheetml/2009/9/ac" r="87" x14ac:dyDescent="0.25">
      <c r="A87" s="13">
        <v>39</v>
      </c>
      <c r="B87" s="14" t="s">
        <v>378</v>
      </c>
      <c r="C87" s="14" t="s">
        <v>379</v>
      </c>
      <c r="D87" s="5" t="s">
        <v>68</v>
      </c>
      <c r="E87" s="14">
        <f>VLOOKUP(D87,排放设施信息!$B$2:$E$21,4)</f>
        <v>32.259700000000002</v>
      </c>
      <c r="F87" s="14">
        <f>VLOOKUP(D87,排放设施信息!$B$2:$E$21,3)</f>
        <v>-94.570300000000003</v>
      </c>
      <c r="G87" s="14" t="s">
        <v>320</v>
      </c>
      <c r="H87" s="14" t="s">
        <v>380</v>
      </c>
      <c r="I87" s="15">
        <v>45270.727184496202</v>
      </c>
      <c r="J87" s="15">
        <v>45270.727184496202</v>
      </c>
      <c r="K87" s="5" t="s">
        <v>55</v>
      </c>
      <c r="L87" s="16" t="s">
        <v>56</v>
      </c>
      <c r="M87" s="15">
        <v>45270.477184496202</v>
      </c>
      <c r="N87" s="5">
        <v>6146</v>
      </c>
      <c r="O87" s="16" t="s">
        <v>381</v>
      </c>
      <c r="P87" s="16" t="s">
        <v>263</v>
      </c>
      <c r="Q87" s="21">
        <v>1027.5999999999999</v>
      </c>
      <c r="R87" s="21">
        <v>1026.4000000000001</v>
      </c>
      <c r="S87" s="5">
        <v>931.73315906439996</v>
      </c>
      <c r="T87" s="5"/>
      <c r="U87" s="5"/>
      <c r="V87" s="5"/>
      <c r="W87" s="22" t="s">
        <v>188</v>
      </c>
      <c r="X87" s="14">
        <v>1</v>
      </c>
      <c r="Y87" s="26"/>
      <c r="Z87" s="26"/>
      <c r="AA87" s="14"/>
    </row>
    <row xmlns:x14ac="http://schemas.microsoft.com/office/spreadsheetml/2009/9/ac" r="88" x14ac:dyDescent="0.25">
      <c r="A88" s="13">
        <v>38</v>
      </c>
      <c r="B88" s="28" t="s">
        <v>199</v>
      </c>
      <c r="C88" s="28" t="s">
        <v>200</v>
      </c>
      <c r="D88" s="29" t="s">
        <v>53</v>
      </c>
      <c r="E88" s="14">
        <f>VLOOKUP(D88,排放设施信息!$B$2:$E$21,4)</f>
        <v>29.309100000000001</v>
      </c>
      <c r="F88" s="14">
        <f>VLOOKUP(D88,排放设施信息!$B$2:$E$21,3)</f>
        <v>-98.320499999999996</v>
      </c>
      <c r="G88" s="28" t="s">
        <v>152</v>
      </c>
      <c r="H88" s="28" t="s">
        <v>201</v>
      </c>
      <c r="I88" s="32">
        <v>44695.732824074097</v>
      </c>
      <c r="J88" s="32">
        <v>44695.732824074097</v>
      </c>
      <c r="K88" s="29" t="s">
        <v>55</v>
      </c>
      <c r="L88" s="33" t="s">
        <v>56</v>
      </c>
      <c r="M88" s="32">
        <f>IF(L88="PST",J88-TIME(8,0,0),IF(L88="MST",J88-TIME(7,0,0),IF(L88="CST",J88-TIME(6,0,0),IF(L88="EST",J88-TIME(5,0,0),"ERR"))))</f>
        <v>44695.482824074097</v>
      </c>
      <c r="N88" s="29">
        <v>7097</v>
      </c>
      <c r="O88" s="33" t="str">
        <f>TEXT(M88,"MM/DD/YYYY")</f>
        <v>05/14/2022</v>
      </c>
      <c r="P88" s="33" t="str">
        <f>TEXT(M88,"hh:mm")</f>
        <v>11:35</v>
      </c>
      <c r="Q88" s="36">
        <v>1041</v>
      </c>
      <c r="R88" s="36">
        <v>1035.2</v>
      </c>
      <c r="S88" s="29">
        <f>(Q88*(60-MINUTE(P88))+R88*(MINUTE(P88)))/60*0.90718474</f>
        <v>941.31000596966658</v>
      </c>
      <c r="T88" s="29"/>
      <c r="U88" s="29"/>
      <c r="V88" s="29"/>
      <c r="W88" s="14"/>
      <c r="X88" s="14">
        <v>1</v>
      </c>
      <c r="Y88" s="40"/>
      <c r="Z88" s="27">
        <v>1150.8346356105701</v>
      </c>
      <c r="AA88" s="13" t="e">
        <f>ABS(#REF!-#REF!)/#REF!</f>
        <v>#REF!</v>
      </c>
    </row>
    <row xmlns:x14ac="http://schemas.microsoft.com/office/spreadsheetml/2009/9/ac" r="89" x14ac:dyDescent="0.25">
      <c r="A89" s="13">
        <v>37</v>
      </c>
      <c r="B89" s="28" t="s">
        <v>229</v>
      </c>
      <c r="C89" s="28" t="s">
        <v>230</v>
      </c>
      <c r="D89" s="29" t="s">
        <v>231</v>
      </c>
      <c r="E89" s="14">
        <f>VLOOKUP(D89,排放设施信息!$B$2:$E$21,4)</f>
        <v>42.110300000000002</v>
      </c>
      <c r="F89" s="14">
        <f>VLOOKUP(D89,排放设施信息!$B$2:$E$21,3)</f>
        <v>-104.8828</v>
      </c>
      <c r="G89" s="28" t="s">
        <v>152</v>
      </c>
      <c r="H89" s="28" t="s">
        <v>232</v>
      </c>
      <c r="I89" s="32">
        <v>45102.753564814797</v>
      </c>
      <c r="J89" s="32">
        <v>45102.753564814797</v>
      </c>
      <c r="K89" s="29" t="s">
        <v>64</v>
      </c>
      <c r="L89" s="33" t="s">
        <v>32</v>
      </c>
      <c r="M89" s="32">
        <v>45102.461898148104</v>
      </c>
      <c r="N89" s="29">
        <v>6204</v>
      </c>
      <c r="O89" s="33" t="s">
        <v>233</v>
      </c>
      <c r="P89" s="33" t="s">
        <v>91</v>
      </c>
      <c r="Q89" s="36">
        <v>1043.4000000000001</v>
      </c>
      <c r="R89" s="36">
        <v>1114.7</v>
      </c>
      <c r="S89" s="29">
        <v>951.94674704616705</v>
      </c>
      <c r="T89" s="29"/>
      <c r="U89" s="29"/>
      <c r="V89" s="29"/>
      <c r="W89" s="22" t="s">
        <v>92</v>
      </c>
      <c r="X89" s="14">
        <v>1</v>
      </c>
      <c r="Y89" s="40"/>
      <c r="Z89" s="26"/>
      <c r="AA89" s="13"/>
    </row>
    <row xmlns:x14ac="http://schemas.microsoft.com/office/spreadsheetml/2009/9/ac" r="90" x14ac:dyDescent="0.25">
      <c r="A90" s="13">
        <v>36</v>
      </c>
      <c r="B90" s="28" t="s">
        <v>305</v>
      </c>
      <c r="C90" s="28" t="s">
        <v>306</v>
      </c>
      <c r="D90" s="29" t="s">
        <v>307</v>
      </c>
      <c r="E90" s="14">
        <f>VLOOKUP(D90,排放设施信息!$B$2:$E$21,4)</f>
        <v>45.379199999999997</v>
      </c>
      <c r="F90" s="14">
        <f>VLOOKUP(D90,排放设施信息!$B$2:$E$21,3)</f>
        <v>-93.895799999999994</v>
      </c>
      <c r="G90" s="28" t="s">
        <v>152</v>
      </c>
      <c r="H90" s="28" t="s">
        <v>308</v>
      </c>
      <c r="I90" s="32">
        <v>44831.729953703703</v>
      </c>
      <c r="J90" s="32">
        <v>44831.729953703703</v>
      </c>
      <c r="K90" s="29" t="s">
        <v>309</v>
      </c>
      <c r="L90" s="33" t="s">
        <v>56</v>
      </c>
      <c r="M90" s="32">
        <v>44831.479953703703</v>
      </c>
      <c r="N90" s="29">
        <v>6090</v>
      </c>
      <c r="O90" s="33" t="s">
        <v>310</v>
      </c>
      <c r="P90" s="33" t="s">
        <v>197</v>
      </c>
      <c r="Q90" s="36">
        <v>1052.9000000000001</v>
      </c>
      <c r="R90" s="36">
        <v>1052.9000000000001</v>
      </c>
      <c r="S90" s="29">
        <v>955.17481274600004</v>
      </c>
      <c r="T90" s="29"/>
      <c r="U90" s="29"/>
      <c r="V90" s="29"/>
      <c r="W90" s="22" t="s">
        <v>188</v>
      </c>
      <c r="X90" s="14">
        <v>1</v>
      </c>
      <c r="Y90" s="40"/>
      <c r="Z90" s="26"/>
      <c r="AA90" s="13"/>
    </row>
    <row xmlns:x14ac="http://schemas.microsoft.com/office/spreadsheetml/2009/9/ac" r="91" x14ac:dyDescent="0.25">
      <c r="A91" s="13">
        <v>35</v>
      </c>
      <c r="B91" s="28" t="s">
        <v>293</v>
      </c>
      <c r="C91" s="28" t="s">
        <v>294</v>
      </c>
      <c r="D91" s="29" t="s">
        <v>133</v>
      </c>
      <c r="E91" s="14">
        <f>VLOOKUP(D91,排放设施信息!$B$2:$E$21,4)</f>
        <v>29.917200000000001</v>
      </c>
      <c r="F91" s="14">
        <f>VLOOKUP(D91,排放设施信息!$B$2:$E$21,3)</f>
        <v>-96.750600000000006</v>
      </c>
      <c r="G91" s="28" t="s">
        <v>152</v>
      </c>
      <c r="H91" s="28" t="s">
        <v>276</v>
      </c>
      <c r="I91" s="32">
        <v>44310.727997685201</v>
      </c>
      <c r="J91" s="32">
        <v>44310.727997685201</v>
      </c>
      <c r="K91" s="29" t="s">
        <v>55</v>
      </c>
      <c r="L91" s="33" t="s">
        <v>56</v>
      </c>
      <c r="M91" s="32">
        <f>IF(L91="PST",J91-TIME(8,0,0),IF(L91="MST",J91-TIME(7,0,0),IF(L91="CST",J91-TIME(6,0,0),IF(L91="EST",J91-TIME(5,0,0),"ERR"))))</f>
        <v>44310.477997685201</v>
      </c>
      <c r="N91" s="29">
        <v>6179</v>
      </c>
      <c r="O91" s="33" t="s">
        <v>277</v>
      </c>
      <c r="P91" s="33" t="str">
        <f>TEXT(M91,"hh:mm")</f>
        <v>11:28</v>
      </c>
      <c r="Q91" s="36">
        <v>1037.5</v>
      </c>
      <c r="R91" s="36">
        <v>1164.7</v>
      </c>
      <c r="S91" s="29">
        <v>995.05465391639996</v>
      </c>
      <c r="T91" s="29"/>
      <c r="U91" s="29"/>
      <c r="V91" s="29"/>
      <c r="W91" s="14"/>
      <c r="X91" s="14">
        <v>1</v>
      </c>
      <c r="Y91" s="40"/>
      <c r="Z91" s="27">
        <v>778.00362089597604</v>
      </c>
      <c r="AA91" s="13" t="e">
        <f>ABS(#REF!-#REF!)/#REF!</f>
        <v>#REF!</v>
      </c>
    </row>
    <row xmlns:x14ac="http://schemas.microsoft.com/office/spreadsheetml/2009/9/ac" r="92" x14ac:dyDescent="0.25">
      <c r="A92" s="13">
        <v>34</v>
      </c>
      <c r="B92" s="28" t="s">
        <v>181</v>
      </c>
      <c r="C92" s="28" t="s">
        <v>182</v>
      </c>
      <c r="D92" s="29" t="s">
        <v>183</v>
      </c>
      <c r="E92" s="14">
        <f>VLOOKUP(D92,排放设施信息!$B$2:$E$21,4)</f>
        <v>39.174700000000001</v>
      </c>
      <c r="F92" s="14">
        <f>VLOOKUP(D92,排放设施信息!$B$2:$E$21,3)</f>
        <v>-111.02889999999999</v>
      </c>
      <c r="G92" s="28" t="s">
        <v>152</v>
      </c>
      <c r="H92" s="28" t="s">
        <v>184</v>
      </c>
      <c r="I92" s="32">
        <v>44079.772592592599</v>
      </c>
      <c r="J92" s="32">
        <v>44079.772592592599</v>
      </c>
      <c r="K92" s="29" t="s">
        <v>185</v>
      </c>
      <c r="L92" s="33" t="s">
        <v>32</v>
      </c>
      <c r="M92" s="32">
        <f>IF(L92="PST",J92-TIME(8,0,0),IF(L92="MST",J92-TIME(7,0,0),IF(L92="CST",J92-TIME(6,0,0),IF(L92="EST",J92-TIME(5,0,0),"ERR"))))</f>
        <v>44079.480925925935</v>
      </c>
      <c r="N92" s="29">
        <v>6165</v>
      </c>
      <c r="O92" s="33" t="str">
        <f>TEXT(M92,"MM/DD/YYYY")</f>
        <v>09/05/2020</v>
      </c>
      <c r="P92" s="33" t="str">
        <f>TEXT(M92,"hh:mm")</f>
        <v>11:32</v>
      </c>
      <c r="Q92" s="36">
        <v>1057.9000000000001</v>
      </c>
      <c r="R92" s="36">
        <v>1295.5999999999999</v>
      </c>
      <c r="S92" s="29">
        <f>(Q92*(60-MINUTE(P92))+R92*(MINUTE(P92)))/60*0.90718474</f>
        <v>1074.7175698849333</v>
      </c>
      <c r="T92" s="29"/>
      <c r="U92" s="29"/>
      <c r="V92" s="29"/>
      <c r="W92" s="22" t="s">
        <v>188</v>
      </c>
      <c r="X92" s="14">
        <v>1</v>
      </c>
      <c r="Y92" s="40" t="s">
        <v>720</v>
      </c>
      <c r="Z92" s="27">
        <v>1034.2052760177201</v>
      </c>
      <c r="AA92" s="13" t="e">
        <f>ABS(#REF!-#REF!)/#REF!</f>
        <v>#REF!</v>
      </c>
    </row>
    <row xmlns:x14ac="http://schemas.microsoft.com/office/spreadsheetml/2009/9/ac" r="93" x14ac:dyDescent="0.25">
      <c r="A93" s="13">
        <v>33</v>
      </c>
      <c r="B93" s="30" t="s">
        <v>244</v>
      </c>
      <c r="C93" s="30" t="s">
        <v>245</v>
      </c>
      <c r="D93" s="31" t="s">
        <v>68</v>
      </c>
      <c r="E93" s="14">
        <f>VLOOKUP(D93,排放设施信息!$B$2:$E$21,4)</f>
        <v>32.259700000000002</v>
      </c>
      <c r="F93" s="14">
        <f>VLOOKUP(D93,排放设施信息!$B$2:$E$21,3)</f>
        <v>-94.570300000000003</v>
      </c>
      <c r="G93" s="30" t="s">
        <v>152</v>
      </c>
      <c r="H93" s="30" t="s">
        <v>246</v>
      </c>
      <c r="I93" s="34">
        <v>44287.722905092603</v>
      </c>
      <c r="J93" s="34">
        <v>44287.722905092603</v>
      </c>
      <c r="K93" s="31" t="s">
        <v>55</v>
      </c>
      <c r="L93" s="35" t="s">
        <v>56</v>
      </c>
      <c r="M93" s="34">
        <v>44287.472905092603</v>
      </c>
      <c r="N93" s="31">
        <v>6146</v>
      </c>
      <c r="O93" s="35" t="s">
        <v>247</v>
      </c>
      <c r="P93" s="35" t="s">
        <v>108</v>
      </c>
      <c r="Q93" s="37">
        <v>1201.3</v>
      </c>
      <c r="R93" s="37">
        <v>1170.4000000000001</v>
      </c>
      <c r="S93" s="31">
        <v>1080.45702534</v>
      </c>
      <c r="T93" s="31"/>
      <c r="U93" s="31"/>
      <c r="V93" s="31"/>
      <c r="W93" s="38" t="s">
        <v>188</v>
      </c>
      <c r="X93" s="39">
        <v>1</v>
      </c>
      <c r="Y93" s="41"/>
      <c r="Z93" s="44"/>
      <c r="AA93" s="43"/>
    </row>
    <row xmlns:x14ac="http://schemas.microsoft.com/office/spreadsheetml/2009/9/ac" r="94" x14ac:dyDescent="0.25">
      <c r="A94" s="13">
        <v>32</v>
      </c>
      <c r="B94" s="28" t="s">
        <v>134</v>
      </c>
      <c r="C94" s="28" t="s">
        <v>135</v>
      </c>
      <c r="D94" s="29" t="s">
        <v>136</v>
      </c>
      <c r="E94" s="14">
        <f>VLOOKUP(D94,排放设施信息!$B$2:$E$21,4)</f>
        <v>37.151699999999998</v>
      </c>
      <c r="F94" s="14">
        <f>VLOOKUP(D94,排放设施信息!$B$2:$E$21,3)</f>
        <v>-88.775000000000006</v>
      </c>
      <c r="G94" s="28" t="s">
        <v>76</v>
      </c>
      <c r="H94" s="28" t="s">
        <v>137</v>
      </c>
      <c r="I94" s="32">
        <v>45164.037974537001</v>
      </c>
      <c r="J94" s="32">
        <v>45163.704641203702</v>
      </c>
      <c r="K94" s="29" t="s">
        <v>39</v>
      </c>
      <c r="L94" s="33" t="s">
        <v>56</v>
      </c>
      <c r="M94" s="32">
        <v>45163.454641203702</v>
      </c>
      <c r="N94" s="29">
        <v>1379</v>
      </c>
      <c r="O94" s="33" t="s">
        <v>138</v>
      </c>
      <c r="P94" s="33" t="s">
        <v>139</v>
      </c>
      <c r="Q94" s="36">
        <v>1266.6010000000001</v>
      </c>
      <c r="R94" s="36">
        <v>1261.202</v>
      </c>
      <c r="S94" s="29">
        <v>1144.6329974986099</v>
      </c>
      <c r="T94" s="29"/>
      <c r="U94" s="29"/>
      <c r="V94" s="29"/>
      <c r="W94" s="22" t="s">
        <v>140</v>
      </c>
      <c r="X94" s="14">
        <v>1</v>
      </c>
      <c r="Y94" s="40"/>
      <c r="Z94" s="26"/>
      <c r="AA94" s="13"/>
    </row>
    <row xmlns:x14ac="http://schemas.microsoft.com/office/spreadsheetml/2009/9/ac" r="95" x14ac:dyDescent="0.25">
      <c r="A95" s="13">
        <v>31</v>
      </c>
      <c r="B95" s="28" t="s">
        <v>591</v>
      </c>
      <c r="C95" s="28" t="s">
        <v>592</v>
      </c>
      <c r="D95" s="29" t="s">
        <v>170</v>
      </c>
      <c r="E95" s="14">
        <f>VLOOKUP(D95,排放设施信息!$B$2:$E$21,4)</f>
        <v>41.080800000000004</v>
      </c>
      <c r="F95" s="14">
        <f>VLOOKUP(D95,排放设施信息!$B$2:$E$21,3)</f>
        <v>-101.1408</v>
      </c>
      <c r="G95" s="28" t="s">
        <v>76</v>
      </c>
      <c r="H95" s="28" t="s">
        <v>593</v>
      </c>
      <c r="I95" s="32">
        <v>44741.070601851898</v>
      </c>
      <c r="J95" s="32">
        <v>44740.737268518496</v>
      </c>
      <c r="K95" s="29" t="s">
        <v>172</v>
      </c>
      <c r="L95" s="33" t="s">
        <v>56</v>
      </c>
      <c r="M95" s="32">
        <f t="shared" ref="M95:M103" si="11">IF(L95="PST",J95-TIME(8,0,0),IF(L95="MST",J95-TIME(7,0,0),IF(L95="CST",J95-TIME(6,0,0),IF(L95="EST",J95-TIME(5,0,0),"ERR"))))</f>
        <v>44740.487268518496</v>
      </c>
      <c r="N95" s="29">
        <v>6077</v>
      </c>
      <c r="O95" s="33" t="str">
        <f>TEXT(M95,"MM/DD/YYYY")</f>
        <v>06/28/2022</v>
      </c>
      <c r="P95" s="33" t="str">
        <f t="shared" ref="P95:P103" si="12">TEXT(M95,"hh:mm")</f>
        <v>11:41</v>
      </c>
      <c r="Q95" s="36">
        <v>1314.5</v>
      </c>
      <c r="R95" s="36">
        <v>1320.1</v>
      </c>
      <c r="S95" s="29">
        <f>(Q95*(60-MINUTE(P95))+R95*(MINUTE(P95)))/60*0.90718474</f>
        <v>1195.9658343350668</v>
      </c>
      <c r="T95" s="29"/>
      <c r="U95" s="29"/>
      <c r="V95" s="29"/>
      <c r="W95" s="22" t="s">
        <v>682</v>
      </c>
      <c r="X95" s="14">
        <v>1</v>
      </c>
      <c r="Y95" s="40">
        <v>24</v>
      </c>
      <c r="Z95" s="27">
        <v>603.57802708910299</v>
      </c>
      <c r="AA95" s="13" t="e">
        <f>ABS(#REF!-#REF!)/#REF!</f>
        <v>#REF!</v>
      </c>
    </row>
    <row xmlns:x14ac="http://schemas.microsoft.com/office/spreadsheetml/2009/9/ac" r="96" x14ac:dyDescent="0.25">
      <c r="A96" s="13">
        <v>30</v>
      </c>
      <c r="B96" s="28" t="s">
        <v>318</v>
      </c>
      <c r="C96" s="28" t="s">
        <v>319</v>
      </c>
      <c r="D96" s="29" t="s">
        <v>170</v>
      </c>
      <c r="E96" s="14">
        <f>VLOOKUP(D96,排放设施信息!$B$2:$E$21,4)</f>
        <v>41.080800000000004</v>
      </c>
      <c r="F96" s="14">
        <f>VLOOKUP(D96,排放设施信息!$B$2:$E$21,3)</f>
        <v>-101.1408</v>
      </c>
      <c r="G96" s="28" t="str">
        <f>LEFT(B96,4)</f>
        <v>ZY1F</v>
      </c>
      <c r="H96" s="28" t="str">
        <f>MID(B96,26,8)</f>
        <v>20230916</v>
      </c>
      <c r="I96" s="32">
        <v>45185.750300925902</v>
      </c>
      <c r="J96" s="32">
        <v>45185.750300925902</v>
      </c>
      <c r="K96" s="29" t="s">
        <v>172</v>
      </c>
      <c r="L96" s="33" t="s">
        <v>56</v>
      </c>
      <c r="M96" s="32">
        <f t="shared" si="11"/>
        <v>45185.500300925902</v>
      </c>
      <c r="N96" s="29">
        <v>6077</v>
      </c>
      <c r="O96" s="33" t="str">
        <f>TEXT(M96,"MM/DD/YYYY")</f>
        <v>09/16/2023</v>
      </c>
      <c r="P96" s="33" t="str">
        <f t="shared" si="12"/>
        <v>12:00</v>
      </c>
      <c r="Q96" s="28">
        <v>1330.8</v>
      </c>
      <c r="R96" s="28">
        <v>1109.2</v>
      </c>
      <c r="S96" s="29">
        <f>(Q96*(60-MINUTE(P96))+R96*(MINUTE(P96)))/60*0.90718474</f>
        <v>1207.281451992</v>
      </c>
      <c r="T96" s="29"/>
      <c r="U96" s="29"/>
      <c r="V96" s="29"/>
      <c r="W96" s="14"/>
      <c r="X96" s="14">
        <v>1</v>
      </c>
      <c r="Y96" s="40" t="s">
        <v>715</v>
      </c>
      <c r="Z96" s="27">
        <v>1499.7764482605201</v>
      </c>
      <c r="AA96" s="13" t="e">
        <f>ABS(#REF!-#REF!)/#REF!</f>
        <v>#REF!</v>
      </c>
    </row>
    <row xmlns:x14ac="http://schemas.microsoft.com/office/spreadsheetml/2009/9/ac" r="97" x14ac:dyDescent="0.25">
      <c r="A97" s="13">
        <v>29</v>
      </c>
      <c r="B97" s="28" t="s">
        <v>387</v>
      </c>
      <c r="C97" s="28" t="s">
        <v>388</v>
      </c>
      <c r="D97" s="29" t="s">
        <v>129</v>
      </c>
      <c r="E97" s="14">
        <f>VLOOKUP(D97,排放设施信息!$B$2:$E$21,4)</f>
        <v>31.184999999999999</v>
      </c>
      <c r="F97" s="14">
        <f>VLOOKUP(D97,排放设施信息!$B$2:$E$21,3)</f>
        <v>-96.485299999999995</v>
      </c>
      <c r="G97" s="28" t="s">
        <v>320</v>
      </c>
      <c r="H97" s="28" t="s">
        <v>389</v>
      </c>
      <c r="I97" s="32">
        <v>44769.725592004899</v>
      </c>
      <c r="J97" s="32">
        <v>44769.725592004899</v>
      </c>
      <c r="K97" s="29" t="s">
        <v>55</v>
      </c>
      <c r="L97" s="33" t="s">
        <v>56</v>
      </c>
      <c r="M97" s="32">
        <f t="shared" si="11"/>
        <v>44769.475592004899</v>
      </c>
      <c r="N97" s="29">
        <v>6180</v>
      </c>
      <c r="O97" s="33" t="s">
        <v>390</v>
      </c>
      <c r="P97" s="33" t="str">
        <f t="shared" si="12"/>
        <v>11:24</v>
      </c>
      <c r="Q97" s="36">
        <v>1241</v>
      </c>
      <c r="R97" s="36">
        <v>1493.7</v>
      </c>
      <c r="S97" s="29">
        <v>1217.5144958592</v>
      </c>
      <c r="T97" s="29"/>
      <c r="U97" s="29"/>
      <c r="V97" s="29"/>
      <c r="W97" s="14"/>
      <c r="X97" s="14">
        <v>1</v>
      </c>
      <c r="Y97" s="40"/>
      <c r="Z97" s="27">
        <v>1193.4334533577</v>
      </c>
      <c r="AA97" s="13" t="e">
        <f>ABS(#REF!-#REF!)/#REF!</f>
        <v>#REF!</v>
      </c>
    </row>
    <row xmlns:x14ac="http://schemas.microsoft.com/office/spreadsheetml/2009/9/ac" r="98" x14ac:dyDescent="0.25">
      <c r="A98" s="13">
        <v>28</v>
      </c>
      <c r="B98" s="28" t="s">
        <v>26</v>
      </c>
      <c r="C98" s="28" t="s">
        <v>27</v>
      </c>
      <c r="D98" s="29" t="s">
        <v>28</v>
      </c>
      <c r="E98" s="14">
        <f>VLOOKUP(D98,排放设施信息!$B$2:$E$21,4)</f>
        <v>40.462699999999998</v>
      </c>
      <c r="F98" s="14">
        <f>VLOOKUP(D98,排放设施信息!$B$2:$E$21,3)</f>
        <v>-107.5912</v>
      </c>
      <c r="G98" s="28" t="s">
        <v>29</v>
      </c>
      <c r="H98" s="28" t="s">
        <v>30</v>
      </c>
      <c r="I98" s="32">
        <v>43680.1723263889</v>
      </c>
      <c r="J98" s="32">
        <v>43679.8389930556</v>
      </c>
      <c r="K98" s="29" t="s">
        <v>31</v>
      </c>
      <c r="L98" s="33" t="s">
        <v>32</v>
      </c>
      <c r="M98" s="32">
        <f t="shared" si="11"/>
        <v>43679.547326388936</v>
      </c>
      <c r="N98" s="29">
        <v>6021</v>
      </c>
      <c r="O98" s="33" t="str">
        <f>TEXT(M98,"MM/DD/YYYY")</f>
        <v>08/02/2019</v>
      </c>
      <c r="P98" s="33" t="str">
        <f t="shared" si="12"/>
        <v>13:08</v>
      </c>
      <c r="Q98" s="36">
        <v>1356.3</v>
      </c>
      <c r="R98" s="36">
        <v>1381</v>
      </c>
      <c r="S98" s="29">
        <f>(Q98*(60-MINUTE(P98))+R98*(MINUTE(P98)))/60*0.90718474</f>
        <v>1233.4023246057334</v>
      </c>
      <c r="T98" s="29"/>
      <c r="U98" s="29"/>
      <c r="V98" s="29"/>
      <c r="W98" s="23"/>
      <c r="X98" s="14">
        <v>1</v>
      </c>
      <c r="Y98" s="40" t="s">
        <v>707</v>
      </c>
      <c r="Z98" s="27">
        <v>1429.1095648432099</v>
      </c>
      <c r="AA98" s="13" t="e">
        <f>ABS(#REF!-#REF!)/#REF!</f>
        <v>#REF!</v>
      </c>
    </row>
    <row xmlns:x14ac="http://schemas.microsoft.com/office/spreadsheetml/2009/9/ac" r="99" x14ac:dyDescent="0.25">
      <c r="A99" s="13">
        <v>27</v>
      </c>
      <c r="B99" s="28" t="s">
        <v>402</v>
      </c>
      <c r="C99" s="28" t="s">
        <v>403</v>
      </c>
      <c r="D99" s="29" t="s">
        <v>133</v>
      </c>
      <c r="E99" s="14">
        <f>VLOOKUP(D99,排放设施信息!$B$2:$E$21,4)</f>
        <v>29.917200000000001</v>
      </c>
      <c r="F99" s="14">
        <f>VLOOKUP(D99,排放设施信息!$B$2:$E$21,3)</f>
        <v>-96.750600000000006</v>
      </c>
      <c r="G99" s="28" t="s">
        <v>320</v>
      </c>
      <c r="H99" s="28" t="s">
        <v>384</v>
      </c>
      <c r="I99" s="32">
        <v>45154.731782136398</v>
      </c>
      <c r="J99" s="32">
        <v>45154.731782136398</v>
      </c>
      <c r="K99" s="29" t="s">
        <v>55</v>
      </c>
      <c r="L99" s="33" t="s">
        <v>56</v>
      </c>
      <c r="M99" s="32">
        <f t="shared" si="11"/>
        <v>45154.481782136398</v>
      </c>
      <c r="N99" s="29">
        <v>6179</v>
      </c>
      <c r="O99" s="33" t="s">
        <v>385</v>
      </c>
      <c r="P99" s="33" t="str">
        <f t="shared" si="12"/>
        <v>11:33</v>
      </c>
      <c r="Q99" s="36">
        <v>1354.8</v>
      </c>
      <c r="R99" s="36">
        <v>1363.7</v>
      </c>
      <c r="S99" s="29">
        <v>1233.4945550543</v>
      </c>
      <c r="T99" s="29"/>
      <c r="U99" s="29"/>
      <c r="V99" s="29"/>
      <c r="W99" s="14"/>
      <c r="X99" s="14">
        <v>1</v>
      </c>
      <c r="Y99" s="40"/>
      <c r="Z99" s="27">
        <v>1573.52256154867</v>
      </c>
      <c r="AA99" s="13" t="e">
        <f>ABS(#REF!-#REF!)/#REF!</f>
        <v>#REF!</v>
      </c>
    </row>
    <row xmlns:x14ac="http://schemas.microsoft.com/office/spreadsheetml/2009/9/ac" r="100" x14ac:dyDescent="0.25">
      <c r="A100" s="13">
        <v>26</v>
      </c>
      <c r="B100" s="28" t="s">
        <v>224</v>
      </c>
      <c r="C100" s="28" t="s">
        <v>225</v>
      </c>
      <c r="D100" s="28" t="s">
        <v>62</v>
      </c>
      <c r="E100" s="14">
        <f>VLOOKUP(D100,排放设施信息!$B$2:$E$21,4)</f>
        <v>41.7378</v>
      </c>
      <c r="F100" s="14">
        <f>VLOOKUP(D100,排放设施信息!$B$2:$E$21,3)</f>
        <v>-108.78749999999999</v>
      </c>
      <c r="G100" s="28" t="s">
        <v>152</v>
      </c>
      <c r="H100" s="28" t="s">
        <v>226</v>
      </c>
      <c r="I100" s="32">
        <v>44085.767280092601</v>
      </c>
      <c r="J100" s="32">
        <v>44085.767280092601</v>
      </c>
      <c r="K100" s="29" t="s">
        <v>64</v>
      </c>
      <c r="L100" s="28" t="s">
        <v>32</v>
      </c>
      <c r="M100" s="32">
        <f t="shared" si="11"/>
        <v>44085.475613425937</v>
      </c>
      <c r="N100" s="28">
        <v>8066</v>
      </c>
      <c r="O100" s="28" t="s">
        <v>227</v>
      </c>
      <c r="P100" s="33" t="str">
        <f t="shared" si="12"/>
        <v>11:24</v>
      </c>
      <c r="Q100" s="28">
        <v>1437.4</v>
      </c>
      <c r="R100" s="28">
        <v>1314.4</v>
      </c>
      <c r="S100" s="29">
        <f>(Q100*(60-MINUTE(P100))+R100*(MINUTE(P100)))/60*0.90718474</f>
        <v>1259.3538560680001</v>
      </c>
      <c r="T100" s="29"/>
      <c r="U100" s="29"/>
      <c r="V100" s="29"/>
      <c r="W100" s="22" t="s">
        <v>228</v>
      </c>
      <c r="X100" s="14">
        <v>1</v>
      </c>
      <c r="Y100" s="28"/>
      <c r="Z100" s="27">
        <v>1302.2310735915</v>
      </c>
      <c r="AA100" s="13" t="e">
        <f>ABS(#REF!-#REF!)/#REF!</f>
        <v>#REF!</v>
      </c>
    </row>
    <row xmlns:x14ac="http://schemas.microsoft.com/office/spreadsheetml/2009/9/ac" r="101" x14ac:dyDescent="0.25">
      <c r="A101" s="13">
        <v>25</v>
      </c>
      <c r="B101" s="28" t="s">
        <v>141</v>
      </c>
      <c r="C101" s="28" t="s">
        <v>142</v>
      </c>
      <c r="D101" s="29" t="s">
        <v>37</v>
      </c>
      <c r="E101" s="14">
        <f>VLOOKUP(D101,排放设施信息!$B$2:$E$21,4)</f>
        <v>38.584699999999998</v>
      </c>
      <c r="F101" s="14">
        <f>VLOOKUP(D101,排放设施信息!$B$2:$E$21,3)</f>
        <v>-85.411699999999996</v>
      </c>
      <c r="G101" s="28" t="s">
        <v>76</v>
      </c>
      <c r="H101" s="28" t="s">
        <v>143</v>
      </c>
      <c r="I101" s="32">
        <v>45122.0292708333</v>
      </c>
      <c r="J101" s="32">
        <v>45121.695937500001</v>
      </c>
      <c r="K101" s="29" t="s">
        <v>39</v>
      </c>
      <c r="L101" s="33" t="s">
        <v>40</v>
      </c>
      <c r="M101" s="32">
        <f t="shared" si="11"/>
        <v>45121.487604166665</v>
      </c>
      <c r="N101" s="29">
        <v>6071</v>
      </c>
      <c r="O101" s="33" t="str">
        <f>TEXT(M101,"MM/DD/YYYY")</f>
        <v>07/14/2023</v>
      </c>
      <c r="P101" s="33" t="str">
        <f t="shared" si="12"/>
        <v>11:42</v>
      </c>
      <c r="Q101" s="36">
        <v>1373.5</v>
      </c>
      <c r="R101" s="36">
        <v>1399.05</v>
      </c>
      <c r="S101" s="29">
        <f>(Q101*(60-MINUTE(P101))+R101*(MINUTE(P101)))/60*0.90718474</f>
        <v>1262.2432394648999</v>
      </c>
      <c r="T101" s="29"/>
      <c r="U101" s="29"/>
      <c r="V101" s="29"/>
      <c r="W101" s="14"/>
      <c r="X101" s="14">
        <v>1</v>
      </c>
      <c r="Y101" s="40"/>
      <c r="Z101" s="27">
        <v>1624.69084812916</v>
      </c>
      <c r="AA101" s="13" t="e">
        <f>ABS(#REF!-#REF!)/#REF!</f>
        <v>#REF!</v>
      </c>
    </row>
    <row xmlns:x14ac="http://schemas.microsoft.com/office/spreadsheetml/2009/9/ac" r="102" x14ac:dyDescent="0.25">
      <c r="A102" s="13">
        <v>24</v>
      </c>
      <c r="B102" s="28" t="s">
        <v>51</v>
      </c>
      <c r="C102" s="28" t="s">
        <v>52</v>
      </c>
      <c r="D102" s="28" t="s">
        <v>53</v>
      </c>
      <c r="E102" s="14">
        <f>VLOOKUP(D102,排放设施信息!$B$2:$E$21,4)</f>
        <v>29.309100000000001</v>
      </c>
      <c r="F102" s="14">
        <f>VLOOKUP(D102,排放设施信息!$B$2:$E$21,3)</f>
        <v>-98.320499999999996</v>
      </c>
      <c r="G102" s="28" t="s">
        <v>46</v>
      </c>
      <c r="H102" s="28" t="s">
        <v>54</v>
      </c>
      <c r="I102" s="32">
        <v>45152.821007391198</v>
      </c>
      <c r="J102" s="32">
        <v>45152.821007391198</v>
      </c>
      <c r="K102" s="29" t="s">
        <v>55</v>
      </c>
      <c r="L102" s="28" t="s">
        <v>56</v>
      </c>
      <c r="M102" s="32">
        <f t="shared" si="11"/>
        <v>45152.571007391198</v>
      </c>
      <c r="N102" s="28">
        <v>7097</v>
      </c>
      <c r="O102" s="28" t="s">
        <v>57</v>
      </c>
      <c r="P102" s="33" t="str">
        <f t="shared" si="12"/>
        <v>13:42</v>
      </c>
      <c r="Q102" s="28">
        <v>1389.2</v>
      </c>
      <c r="R102" s="28">
        <v>1408.7</v>
      </c>
      <c r="S102" s="29">
        <f>(Q102*(60-MINUTE(P102))+R102*(MINUTE(P102)))/60*0.90718474</f>
        <v>1272.644112509</v>
      </c>
      <c r="T102" s="29"/>
      <c r="U102" s="29"/>
      <c r="V102" s="29"/>
      <c r="W102" s="22" t="s">
        <v>59</v>
      </c>
      <c r="X102" s="14">
        <v>1</v>
      </c>
      <c r="Y102" s="40"/>
      <c r="Z102" s="27">
        <v>1437.56240238531</v>
      </c>
      <c r="AA102" s="13" t="e">
        <f>ABS(#REF!-#REF!)/#REF!</f>
        <v>#REF!</v>
      </c>
    </row>
    <row xmlns:x14ac="http://schemas.microsoft.com/office/spreadsheetml/2009/9/ac" r="103" x14ac:dyDescent="0.25">
      <c r="A103" s="13">
        <v>23</v>
      </c>
      <c r="B103" s="28" t="s">
        <v>93</v>
      </c>
      <c r="C103" s="28" t="s">
        <v>94</v>
      </c>
      <c r="D103" s="29" t="s">
        <v>45</v>
      </c>
      <c r="E103" s="14">
        <f>VLOOKUP(D103,排放设施信息!$B$2:$E$21,4)</f>
        <v>36.69</v>
      </c>
      <c r="F103" s="14">
        <f>VLOOKUP(D103,排放设施信息!$B$2:$E$21,3)</f>
        <v>-108.48139999999999</v>
      </c>
      <c r="G103" s="28" t="s">
        <v>76</v>
      </c>
      <c r="H103" s="28" t="s">
        <v>95</v>
      </c>
      <c r="I103" s="32">
        <v>44723.087581018503</v>
      </c>
      <c r="J103" s="32">
        <v>44722.754247685203</v>
      </c>
      <c r="K103" s="29" t="s">
        <v>48</v>
      </c>
      <c r="L103" s="33" t="s">
        <v>32</v>
      </c>
      <c r="M103" s="32">
        <f t="shared" si="11"/>
        <v>44722.462581018539</v>
      </c>
      <c r="N103" s="29">
        <v>2442</v>
      </c>
      <c r="O103" s="33" t="str">
        <f>TEXT(M103,"MM/DD/YYYY")</f>
        <v>06/10/2022</v>
      </c>
      <c r="P103" s="33" t="str">
        <f t="shared" si="12"/>
        <v>11:06</v>
      </c>
      <c r="Q103" s="36">
        <v>1471.5</v>
      </c>
      <c r="R103" s="36">
        <v>1052.8599999999999</v>
      </c>
      <c r="S103" s="29">
        <f>(Q103*(60-MINUTE(P103))+R103*(MINUTE(P103)))/60*0.90718474</f>
        <v>1296.94396295464</v>
      </c>
      <c r="T103" s="29"/>
      <c r="U103" s="29"/>
      <c r="V103" s="29"/>
      <c r="W103" s="22" t="s">
        <v>59</v>
      </c>
      <c r="X103" s="14">
        <v>1</v>
      </c>
      <c r="Y103" s="40" t="s">
        <v>712</v>
      </c>
      <c r="Z103" s="27">
        <v>917.02265010080703</v>
      </c>
      <c r="AA103" s="13" t="e">
        <f>ABS(#REF!-#REF!)/#REF!</f>
        <v>#REF!</v>
      </c>
    </row>
    <row xmlns:x14ac="http://schemas.microsoft.com/office/spreadsheetml/2009/9/ac" r="104" x14ac:dyDescent="0.25">
      <c r="A104" s="13">
        <v>22</v>
      </c>
      <c r="B104" s="28" t="s">
        <v>121</v>
      </c>
      <c r="C104" s="28" t="s">
        <v>122</v>
      </c>
      <c r="D104" s="29" t="s">
        <v>68</v>
      </c>
      <c r="E104" s="14">
        <f>VLOOKUP(D104,排放设施信息!$B$2:$E$21,4)</f>
        <v>32.259700000000002</v>
      </c>
      <c r="F104" s="14">
        <f>VLOOKUP(D104,排放设施信息!$B$2:$E$21,3)</f>
        <v>-94.570300000000003</v>
      </c>
      <c r="G104" s="28" t="s">
        <v>76</v>
      </c>
      <c r="H104" s="28" t="s">
        <v>123</v>
      </c>
      <c r="I104" s="32">
        <v>45234.050625000003</v>
      </c>
      <c r="J104" s="32">
        <v>45233.717291666697</v>
      </c>
      <c r="K104" s="29" t="s">
        <v>55</v>
      </c>
      <c r="L104" s="33" t="s">
        <v>56</v>
      </c>
      <c r="M104" s="32">
        <v>45233.467291666697</v>
      </c>
      <c r="N104" s="29">
        <v>6146</v>
      </c>
      <c r="O104" s="33" t="s">
        <v>124</v>
      </c>
      <c r="P104" s="33" t="s">
        <v>125</v>
      </c>
      <c r="Q104" s="36">
        <v>1488.1</v>
      </c>
      <c r="R104" s="36">
        <v>1487.9</v>
      </c>
      <c r="S104" s="29">
        <v>1349.9453242044001</v>
      </c>
      <c r="T104" s="29"/>
      <c r="U104" s="29"/>
      <c r="V104" s="29"/>
      <c r="W104" s="22" t="s">
        <v>126</v>
      </c>
      <c r="X104" s="14">
        <v>1</v>
      </c>
      <c r="Y104" s="40"/>
      <c r="Z104" s="26"/>
      <c r="AA104" s="13"/>
    </row>
    <row xmlns:x14ac="http://schemas.microsoft.com/office/spreadsheetml/2009/9/ac" r="105" x14ac:dyDescent="0.25">
      <c r="A105" s="13">
        <v>21</v>
      </c>
      <c r="B105" s="30" t="s">
        <v>351</v>
      </c>
      <c r="C105" s="30" t="s">
        <v>352</v>
      </c>
      <c r="D105" s="30" t="s">
        <v>53</v>
      </c>
      <c r="E105" s="14">
        <f>VLOOKUP(D105,排放设施信息!$B$2:$E$21,4)</f>
        <v>29.309100000000001</v>
      </c>
      <c r="F105" s="14">
        <f>VLOOKUP(D105,排放设施信息!$B$2:$E$21,3)</f>
        <v>-98.320499999999996</v>
      </c>
      <c r="G105" s="30" t="s">
        <v>320</v>
      </c>
      <c r="H105" s="30" t="s">
        <v>353</v>
      </c>
      <c r="I105" s="34">
        <v>44847.731281600303</v>
      </c>
      <c r="J105" s="34">
        <v>44847.731281600303</v>
      </c>
      <c r="K105" s="31" t="s">
        <v>55</v>
      </c>
      <c r="L105" s="30" t="s">
        <v>56</v>
      </c>
      <c r="M105" s="34">
        <f>IF(L105="PST",J105-TIME(8,0,0),IF(L105="MST",J105-TIME(7,0,0),IF(L105="CST",J105-TIME(6,0,0),IF(L105="EST",J105-TIME(5,0,0),"ERR"))))</f>
        <v>44847.481281600303</v>
      </c>
      <c r="N105" s="30">
        <v>7097</v>
      </c>
      <c r="O105" s="30" t="s">
        <v>354</v>
      </c>
      <c r="P105" s="35" t="str">
        <f>TEXT(M105,"hh:mm")</f>
        <v>11:33</v>
      </c>
      <c r="Q105" s="30">
        <v>1492.3</v>
      </c>
      <c r="R105" s="30">
        <v>1495.9</v>
      </c>
      <c r="S105" s="31">
        <f>(Q105*(60-MINUTE(P105))+R105*(MINUTE(P105)))/60*0.90718474</f>
        <v>1355.5880132872001</v>
      </c>
      <c r="T105" s="31"/>
      <c r="U105" s="31"/>
      <c r="V105" s="31"/>
      <c r="W105" s="22" t="s">
        <v>355</v>
      </c>
      <c r="X105" s="39">
        <v>1</v>
      </c>
      <c r="Y105" s="41"/>
      <c r="Z105" s="42">
        <v>1391.73581952018</v>
      </c>
      <c r="AA105" s="43" t="e">
        <f>ABS(#REF!-#REF!)/#REF!</f>
        <v>#REF!</v>
      </c>
    </row>
    <row xmlns:x14ac="http://schemas.microsoft.com/office/spreadsheetml/2009/9/ac" r="106" x14ac:dyDescent="0.25">
      <c r="A106" s="13">
        <v>20</v>
      </c>
      <c r="B106" s="28" t="s">
        <v>193</v>
      </c>
      <c r="C106" s="28" t="s">
        <v>194</v>
      </c>
      <c r="D106" s="29" t="s">
        <v>53</v>
      </c>
      <c r="E106" s="14">
        <f>VLOOKUP(D106,排放设施信息!$B$2:$E$21,4)</f>
        <v>29.309100000000001</v>
      </c>
      <c r="F106" s="14">
        <f>VLOOKUP(D106,排放设施信息!$B$2:$E$21,3)</f>
        <v>-98.320499999999996</v>
      </c>
      <c r="G106" s="28" t="s">
        <v>152</v>
      </c>
      <c r="H106" s="28" t="s">
        <v>195</v>
      </c>
      <c r="I106" s="32">
        <v>44834.730474536998</v>
      </c>
      <c r="J106" s="32">
        <v>44834.730474536998</v>
      </c>
      <c r="K106" s="29" t="s">
        <v>55</v>
      </c>
      <c r="L106" s="33" t="s">
        <v>56</v>
      </c>
      <c r="M106" s="32">
        <f>IF(L106="PST",J106-TIME(8,0,0),IF(L106="MST",J106-TIME(7,0,0),IF(L106="CST",J106-TIME(6,0,0),IF(L106="EST",J106-TIME(5,0,0),"ERR"))))</f>
        <v>44834.480474536998</v>
      </c>
      <c r="N106" s="29">
        <v>7097</v>
      </c>
      <c r="O106" s="33" t="str">
        <f>TEXT(M106,"MM/DD/YYYY")</f>
        <v>09/30/2022</v>
      </c>
      <c r="P106" s="33" t="str">
        <f>TEXT(M106,"hh:mm")</f>
        <v>11:31</v>
      </c>
      <c r="Q106" s="36">
        <v>1501.1</v>
      </c>
      <c r="R106" s="36">
        <v>1499.5</v>
      </c>
      <c r="S106" s="29">
        <f>(Q106*(60-MINUTE(P106))+R106*(MINUTE(P106)))/60*0.90718474</f>
        <v>1361.0250738289333</v>
      </c>
      <c r="T106" s="29"/>
      <c r="U106" s="29"/>
      <c r="V106" s="29"/>
      <c r="W106" s="22" t="s">
        <v>198</v>
      </c>
      <c r="X106" s="14">
        <v>1</v>
      </c>
      <c r="Y106" s="40"/>
      <c r="Z106" s="27">
        <v>1012.94966873266</v>
      </c>
      <c r="AA106" s="13" t="e">
        <f>ABS(#REF!-#REF!)/#REF!</f>
        <v>#REF!</v>
      </c>
    </row>
    <row xmlns:x14ac="http://schemas.microsoft.com/office/spreadsheetml/2009/9/ac" r="107" x14ac:dyDescent="0.25">
      <c r="A107" s="13">
        <v>19</v>
      </c>
      <c r="B107" s="28" t="s">
        <v>162</v>
      </c>
      <c r="C107" s="28" t="s">
        <v>163</v>
      </c>
      <c r="D107" s="29" t="s">
        <v>45</v>
      </c>
      <c r="E107" s="14">
        <f>VLOOKUP(D107,排放设施信息!$B$2:$E$21,4)</f>
        <v>36.69</v>
      </c>
      <c r="F107" s="14">
        <f>VLOOKUP(D107,排放设施信息!$B$2:$E$21,3)</f>
        <v>-108.48139999999999</v>
      </c>
      <c r="G107" s="28" t="s">
        <v>152</v>
      </c>
      <c r="H107" s="28" t="s">
        <v>164</v>
      </c>
      <c r="I107" s="32">
        <v>44091.763518518499</v>
      </c>
      <c r="J107" s="32">
        <v>44091.763518518499</v>
      </c>
      <c r="K107" s="29" t="s">
        <v>48</v>
      </c>
      <c r="L107" s="33" t="s">
        <v>32</v>
      </c>
      <c r="M107" s="32">
        <f>IF(L107="PST",J107-TIME(8,0,0),IF(L107="MST",J107-TIME(7,0,0),IF(L107="CST",J107-TIME(6,0,0),IF(L107="EST",J107-TIME(5,0,0),"ERR"))))</f>
        <v>44091.471851851835</v>
      </c>
      <c r="N107" s="29">
        <v>2442</v>
      </c>
      <c r="O107" s="33" t="str">
        <f>TEXT(M107,"MM/DD/YYYY")</f>
        <v>09/17/2020</v>
      </c>
      <c r="P107" s="33" t="str">
        <f>TEXT(M107,"hh:mm")</f>
        <v>11:19</v>
      </c>
      <c r="Q107" s="36">
        <v>1507.6</v>
      </c>
      <c r="R107" s="36">
        <v>1506</v>
      </c>
      <c r="S107" s="29">
        <f>(Q107*(60-MINUTE(P107))+R107*(MINUTE(P107)))/60*0.90718474</f>
        <v>1367.2120737557336</v>
      </c>
      <c r="T107" s="29"/>
      <c r="U107" s="29"/>
      <c r="V107" s="29"/>
      <c r="W107" s="22" t="s">
        <v>167</v>
      </c>
      <c r="X107" s="14">
        <v>1</v>
      </c>
      <c r="Y107" s="40">
        <v>20</v>
      </c>
      <c r="Z107" s="27">
        <v>843.61892611591099</v>
      </c>
      <c r="AA107" s="13" t="e">
        <f>ABS(#REF!-#REF!)/#REF!</f>
        <v>#REF!</v>
      </c>
    </row>
    <row xmlns:x14ac="http://schemas.microsoft.com/office/spreadsheetml/2009/9/ac" r="108" x14ac:dyDescent="0.25">
      <c r="A108" s="13">
        <v>18</v>
      </c>
      <c r="B108" s="28" t="s">
        <v>290</v>
      </c>
      <c r="C108" s="28" t="s">
        <v>291</v>
      </c>
      <c r="D108" s="29" t="s">
        <v>133</v>
      </c>
      <c r="E108" s="14">
        <f>VLOOKUP(D108,排放设施信息!$B$2:$E$21,4)</f>
        <v>29.917200000000001</v>
      </c>
      <c r="F108" s="14">
        <f>VLOOKUP(D108,排放设施信息!$B$2:$E$21,3)</f>
        <v>-96.750600000000006</v>
      </c>
      <c r="G108" s="28" t="s">
        <v>152</v>
      </c>
      <c r="H108" s="28" t="s">
        <v>266</v>
      </c>
      <c r="I108" s="32">
        <v>43994.726053240702</v>
      </c>
      <c r="J108" s="32">
        <v>43994.726053240702</v>
      </c>
      <c r="K108" s="29" t="s">
        <v>55</v>
      </c>
      <c r="L108" s="33" t="s">
        <v>56</v>
      </c>
      <c r="M108" s="32">
        <f>IF(L108="PST",J108-TIME(8,0,0),IF(L108="MST",J108-TIME(7,0,0),IF(L108="CST",J108-TIME(6,0,0),IF(L108="EST",J108-TIME(5,0,0),"ERR"))))</f>
        <v>43994.476053240702</v>
      </c>
      <c r="N108" s="29">
        <v>6179</v>
      </c>
      <c r="O108" s="33" t="str">
        <f>TEXT(M108,"MM/DD/YYYY")</f>
        <v>06/12/2020</v>
      </c>
      <c r="P108" s="33" t="str">
        <f>TEXT(M108,"hh:mm")</f>
        <v>11:25</v>
      </c>
      <c r="Q108" s="36">
        <v>1467.5</v>
      </c>
      <c r="R108" s="36">
        <v>1562.8</v>
      </c>
      <c r="S108" s="29">
        <f>(Q108*(60-MINUTE(P108))+R108*(MINUTE(P108)))/60*0.90718474</f>
        <v>1367.3164000008333</v>
      </c>
      <c r="T108" s="29"/>
      <c r="U108" s="29"/>
      <c r="V108" s="29"/>
      <c r="W108" s="22" t="s">
        <v>292</v>
      </c>
      <c r="X108" s="14">
        <v>1</v>
      </c>
      <c r="Y108" s="40"/>
      <c r="Z108" s="27">
        <v>1949.94968414189</v>
      </c>
      <c r="AA108" s="13" t="e">
        <f>ABS(#REF!-#REF!)/#REF!</f>
        <v>#REF!</v>
      </c>
    </row>
    <row xmlns:x14ac="http://schemas.microsoft.com/office/spreadsheetml/2009/9/ac" r="109" x14ac:dyDescent="0.25">
      <c r="A109" s="13">
        <v>17</v>
      </c>
      <c r="B109" s="28" t="s">
        <v>157</v>
      </c>
      <c r="C109" s="28" t="s">
        <v>158</v>
      </c>
      <c r="D109" s="29" t="s">
        <v>45</v>
      </c>
      <c r="E109" s="14">
        <f>VLOOKUP(D109,排放设施信息!$B$2:$E$21,4)</f>
        <v>36.69</v>
      </c>
      <c r="F109" s="14">
        <f>VLOOKUP(D109,排放设施信息!$B$2:$E$21,3)</f>
        <v>-108.48139999999999</v>
      </c>
      <c r="G109" s="28" t="str">
        <f>LEFT(B109,4)</f>
        <v>ZY1E</v>
      </c>
      <c r="H109" s="28" t="str">
        <f>MID(B109,26,8)</f>
        <v>20231007</v>
      </c>
      <c r="I109" s="32">
        <v>45206.758414351898</v>
      </c>
      <c r="J109" s="32">
        <v>45206.758414351898</v>
      </c>
      <c r="K109" s="29" t="s">
        <v>48</v>
      </c>
      <c r="L109" s="33" t="s">
        <v>32</v>
      </c>
      <c r="M109" s="32">
        <f>IF(L109="PST",J109-TIME(8,0,0),IF(L109="MST",J109-TIME(7,0,0),IF(L109="CST",J109-TIME(6,0,0),IF(L109="EST",J109-TIME(5,0,0),"ERR"))))</f>
        <v>45206.466747685234</v>
      </c>
      <c r="N109" s="29">
        <v>2442</v>
      </c>
      <c r="O109" s="33" t="str">
        <f>TEXT(M109,"MM/DD/YYYY")</f>
        <v>10/07/2023</v>
      </c>
      <c r="P109" s="33" t="str">
        <f>TEXT(M109,"hh:mm")</f>
        <v>11:12</v>
      </c>
      <c r="Q109" s="36">
        <v>1532.3</v>
      </c>
      <c r="R109" s="36">
        <v>1509.9</v>
      </c>
      <c r="S109" s="29">
        <v>1386.0149894668</v>
      </c>
      <c r="T109" s="29"/>
      <c r="U109" s="29"/>
      <c r="V109" s="29"/>
      <c r="W109" s="22" t="s">
        <v>161</v>
      </c>
      <c r="X109" s="14">
        <v>1</v>
      </c>
      <c r="Y109" s="40" t="s">
        <v>713</v>
      </c>
      <c r="Z109" s="27">
        <v>1324.94106807758</v>
      </c>
      <c r="AA109" s="13" t="e">
        <f>ABS(#REF!-#REF!)/#REF!</f>
        <v>#REF!</v>
      </c>
    </row>
    <row xmlns:x14ac="http://schemas.microsoft.com/office/spreadsheetml/2009/9/ac" r="110" x14ac:dyDescent="0.25">
      <c r="A110" s="13">
        <v>16</v>
      </c>
      <c r="B110" s="28" t="s">
        <v>238</v>
      </c>
      <c r="C110" s="28" t="s">
        <v>239</v>
      </c>
      <c r="D110" s="29" t="s">
        <v>231</v>
      </c>
      <c r="E110" s="14">
        <f>VLOOKUP(D110,排放设施信息!$B$2:$E$21,4)</f>
        <v>42.110300000000002</v>
      </c>
      <c r="F110" s="14">
        <f>VLOOKUP(D110,排放设施信息!$B$2:$E$21,3)</f>
        <v>-104.8828</v>
      </c>
      <c r="G110" s="28" t="s">
        <v>152</v>
      </c>
      <c r="H110" s="28" t="s">
        <v>240</v>
      </c>
      <c r="I110" s="32">
        <v>45186.7514814815</v>
      </c>
      <c r="J110" s="32">
        <v>45186.7514814815</v>
      </c>
      <c r="K110" s="29" t="s">
        <v>64</v>
      </c>
      <c r="L110" s="33" t="s">
        <v>32</v>
      </c>
      <c r="M110" s="32">
        <v>45186.4598148148</v>
      </c>
      <c r="N110" s="29">
        <v>6204</v>
      </c>
      <c r="O110" s="33" t="s">
        <v>241</v>
      </c>
      <c r="P110" s="33" t="s">
        <v>242</v>
      </c>
      <c r="Q110" s="36">
        <v>1667.1</v>
      </c>
      <c r="R110" s="36">
        <v>1881.6</v>
      </c>
      <c r="S110" s="29">
        <v>1518.8540509449999</v>
      </c>
      <c r="T110" s="29"/>
      <c r="U110" s="29"/>
      <c r="V110" s="29"/>
      <c r="W110" s="22" t="s">
        <v>243</v>
      </c>
      <c r="X110" s="14">
        <v>1</v>
      </c>
      <c r="Y110" s="40"/>
      <c r="Z110" s="26"/>
      <c r="AA110" s="13"/>
    </row>
    <row xmlns:x14ac="http://schemas.microsoft.com/office/spreadsheetml/2009/9/ac" r="111" x14ac:dyDescent="0.25">
      <c r="A111" s="13">
        <v>15</v>
      </c>
      <c r="B111" s="28" t="s">
        <v>264</v>
      </c>
      <c r="C111" s="28" t="s">
        <v>265</v>
      </c>
      <c r="D111" s="29" t="s">
        <v>129</v>
      </c>
      <c r="E111" s="14">
        <f>VLOOKUP(D111,排放设施信息!$B$2:$E$21,4)</f>
        <v>31.184999999999999</v>
      </c>
      <c r="F111" s="14">
        <f>VLOOKUP(D111,排放设施信息!$B$2:$E$21,3)</f>
        <v>-96.485299999999995</v>
      </c>
      <c r="G111" s="28" t="s">
        <v>152</v>
      </c>
      <c r="H111" s="28" t="s">
        <v>266</v>
      </c>
      <c r="I111" s="32">
        <v>43994.725833333301</v>
      </c>
      <c r="J111" s="32">
        <v>43994.725833333301</v>
      </c>
      <c r="K111" s="29" t="s">
        <v>55</v>
      </c>
      <c r="L111" s="33" t="s">
        <v>56</v>
      </c>
      <c r="M111" s="32">
        <f t="shared" ref="M111:M119" si="13">IF(L111="PST",J111-TIME(8,0,0),IF(L111="MST",J111-TIME(7,0,0),IF(L111="CST",J111-TIME(6,0,0),IF(L111="EST",J111-TIME(5,0,0),"ERR"))))</f>
        <v>43994.475833333301</v>
      </c>
      <c r="N111" s="29">
        <v>6180</v>
      </c>
      <c r="O111" s="33" t="s">
        <v>267</v>
      </c>
      <c r="P111" s="33" t="str">
        <f t="shared" ref="P111:P119" si="14">TEXT(M111,"hh:mm")</f>
        <v>11:25</v>
      </c>
      <c r="Q111" s="36">
        <v>1759.1</v>
      </c>
      <c r="R111" s="36">
        <v>1762.5</v>
      </c>
      <c r="S111" s="29">
        <v>1597.11385451567</v>
      </c>
      <c r="T111" s="29"/>
      <c r="U111" s="29"/>
      <c r="V111" s="29"/>
      <c r="W111" s="22" t="s">
        <v>268</v>
      </c>
      <c r="X111" s="14">
        <v>1</v>
      </c>
      <c r="Y111" s="40"/>
      <c r="Z111" s="27">
        <v>1612.9392281507</v>
      </c>
      <c r="AA111" s="13" t="e">
        <f>ABS(#REF!-#REF!)/#REF!</f>
        <v>#REF!</v>
      </c>
    </row>
    <row xmlns:x14ac="http://schemas.microsoft.com/office/spreadsheetml/2009/9/ac" r="112" x14ac:dyDescent="0.25">
      <c r="A112" s="13">
        <v>14</v>
      </c>
      <c r="B112" s="30" t="s">
        <v>127</v>
      </c>
      <c r="C112" s="30" t="s">
        <v>128</v>
      </c>
      <c r="D112" s="31" t="s">
        <v>129</v>
      </c>
      <c r="E112" s="14">
        <f>VLOOKUP(D112,排放设施信息!$B$2:$E$21,4)</f>
        <v>31.184999999999999</v>
      </c>
      <c r="F112" s="14">
        <f>VLOOKUP(D112,排放设施信息!$B$2:$E$21,3)</f>
        <v>-96.485299999999995</v>
      </c>
      <c r="G112" s="30" t="s">
        <v>76</v>
      </c>
      <c r="H112" s="30" t="s">
        <v>116</v>
      </c>
      <c r="I112" s="34">
        <v>44854.053796296299</v>
      </c>
      <c r="J112" s="34">
        <v>44853.720462963</v>
      </c>
      <c r="K112" s="31" t="s">
        <v>55</v>
      </c>
      <c r="L112" s="35" t="s">
        <v>56</v>
      </c>
      <c r="M112" s="34">
        <f t="shared" si="13"/>
        <v>44853.470462963</v>
      </c>
      <c r="N112" s="31">
        <v>6180</v>
      </c>
      <c r="O112" s="35" t="str">
        <f>TEXT(M112,"MM/DD/YYYY")</f>
        <v>10/19/2022</v>
      </c>
      <c r="P112" s="35" t="str">
        <f t="shared" si="14"/>
        <v>11:17</v>
      </c>
      <c r="Q112" s="37">
        <v>1788.5</v>
      </c>
      <c r="R112" s="37">
        <v>1803.2</v>
      </c>
      <c r="S112" s="31">
        <f>(Q112*(60-MINUTE(P112))+R112*(MINUTE(P112)))/60*0.90718474</f>
        <v>1626.2783319320999</v>
      </c>
      <c r="T112" s="31"/>
      <c r="U112" s="31"/>
      <c r="V112" s="31"/>
      <c r="W112" s="38" t="s">
        <v>92</v>
      </c>
      <c r="X112" s="39">
        <v>1</v>
      </c>
      <c r="Y112" s="41"/>
      <c r="Z112" s="42">
        <v>1204.5959869511901</v>
      </c>
      <c r="AA112" s="43" t="e">
        <f>ABS(#REF!-#REF!)/#REF!</f>
        <v>#REF!</v>
      </c>
    </row>
    <row xmlns:x14ac="http://schemas.microsoft.com/office/spreadsheetml/2009/9/ac" r="113" x14ac:dyDescent="0.25">
      <c r="A113" s="13">
        <v>13</v>
      </c>
      <c r="B113" s="28" t="s">
        <v>279</v>
      </c>
      <c r="C113" s="28" t="s">
        <v>280</v>
      </c>
      <c r="D113" s="29" t="s">
        <v>129</v>
      </c>
      <c r="E113" s="14">
        <f>VLOOKUP(D113,排放设施信息!$B$2:$E$21,4)</f>
        <v>31.184999999999999</v>
      </c>
      <c r="F113" s="14">
        <f>VLOOKUP(D113,排放设施信息!$B$2:$E$21,3)</f>
        <v>-96.485299999999995</v>
      </c>
      <c r="G113" s="28" t="s">
        <v>152</v>
      </c>
      <c r="H113" s="28" t="s">
        <v>281</v>
      </c>
      <c r="I113" s="32">
        <v>44536.7285416667</v>
      </c>
      <c r="J113" s="32">
        <v>44536.7285416667</v>
      </c>
      <c r="K113" s="29" t="s">
        <v>55</v>
      </c>
      <c r="L113" s="33" t="s">
        <v>56</v>
      </c>
      <c r="M113" s="32">
        <f t="shared" si="13"/>
        <v>44536.4785416667</v>
      </c>
      <c r="N113" s="29">
        <v>6180</v>
      </c>
      <c r="O113" s="33" t="s">
        <v>282</v>
      </c>
      <c r="P113" s="33" t="str">
        <f t="shared" si="14"/>
        <v>11:29</v>
      </c>
      <c r="Q113" s="36">
        <v>1798.7</v>
      </c>
      <c r="R113" s="36">
        <v>1790.1</v>
      </c>
      <c r="S113" s="29">
        <v>1627.9823272687299</v>
      </c>
      <c r="T113" s="29"/>
      <c r="U113" s="29"/>
      <c r="V113" s="29"/>
      <c r="W113" s="22" t="s">
        <v>284</v>
      </c>
      <c r="X113" s="14">
        <v>1</v>
      </c>
      <c r="Y113" s="40"/>
      <c r="Z113" s="27">
        <v>1170.9678796262201</v>
      </c>
      <c r="AA113" s="13" t="e">
        <f>ABS(#REF!-#REF!)/#REF!</f>
        <v>#REF!</v>
      </c>
    </row>
    <row xmlns:x14ac="http://schemas.microsoft.com/office/spreadsheetml/2009/9/ac" r="114" x14ac:dyDescent="0.25">
      <c r="A114" s="13">
        <v>12</v>
      </c>
      <c r="B114" s="28" t="s">
        <v>218</v>
      </c>
      <c r="C114" s="28" t="s">
        <v>219</v>
      </c>
      <c r="D114" s="28" t="s">
        <v>62</v>
      </c>
      <c r="E114" s="14">
        <f>VLOOKUP(D114,排放设施信息!$B$2:$E$21,4)</f>
        <v>41.7378</v>
      </c>
      <c r="F114" s="14">
        <f>VLOOKUP(D114,排放设施信息!$B$2:$E$21,3)</f>
        <v>-108.78749999999999</v>
      </c>
      <c r="G114" s="28" t="s">
        <v>152</v>
      </c>
      <c r="H114" s="28" t="s">
        <v>220</v>
      </c>
      <c r="I114" s="32">
        <v>44056.7671990741</v>
      </c>
      <c r="J114" s="32">
        <v>44056.7671990741</v>
      </c>
      <c r="K114" s="29" t="s">
        <v>64</v>
      </c>
      <c r="L114" s="28" t="s">
        <v>32</v>
      </c>
      <c r="M114" s="32">
        <f t="shared" si="13"/>
        <v>44056.475532407436</v>
      </c>
      <c r="N114" s="28">
        <v>8066</v>
      </c>
      <c r="O114" s="28" t="s">
        <v>221</v>
      </c>
      <c r="P114" s="33" t="str">
        <f t="shared" si="14"/>
        <v>11:24</v>
      </c>
      <c r="Q114" s="28">
        <v>1902.1</v>
      </c>
      <c r="R114" s="28">
        <v>1640.8</v>
      </c>
      <c r="S114" s="29">
        <f>(Q114*(60-MINUTE(P114))+R114*(MINUTE(P114)))/60*0.90718474</f>
        <v>1630.7371449291998</v>
      </c>
      <c r="T114" s="29"/>
      <c r="U114" s="29"/>
      <c r="V114" s="29"/>
      <c r="W114" s="22" t="s">
        <v>223</v>
      </c>
      <c r="X114" s="14">
        <v>1</v>
      </c>
      <c r="Y114" s="40"/>
      <c r="Z114" s="27">
        <v>1332.8480861895</v>
      </c>
      <c r="AA114" s="13" t="e">
        <f>ABS(#REF!-#REF!)/#REF!</f>
        <v>#REF!</v>
      </c>
    </row>
    <row xmlns:x14ac="http://schemas.microsoft.com/office/spreadsheetml/2009/9/ac" r="115" x14ac:dyDescent="0.25">
      <c r="A115" s="13">
        <v>11</v>
      </c>
      <c r="B115" s="28" t="s">
        <v>285</v>
      </c>
      <c r="C115" s="28" t="s">
        <v>286</v>
      </c>
      <c r="D115" s="29" t="s">
        <v>133</v>
      </c>
      <c r="E115" s="14">
        <f>VLOOKUP(D115,排放设施信息!$B$2:$E$21,4)</f>
        <v>29.917200000000001</v>
      </c>
      <c r="F115" s="14">
        <f>VLOOKUP(D115,排放设施信息!$B$2:$E$21,3)</f>
        <v>-96.750600000000006</v>
      </c>
      <c r="G115" s="28" t="s">
        <v>152</v>
      </c>
      <c r="H115" s="28" t="s">
        <v>256</v>
      </c>
      <c r="I115" s="32">
        <v>44023.726180555597</v>
      </c>
      <c r="J115" s="32">
        <v>44023.726180555597</v>
      </c>
      <c r="K115" s="29" t="s">
        <v>55</v>
      </c>
      <c r="L115" s="33" t="s">
        <v>56</v>
      </c>
      <c r="M115" s="32">
        <f t="shared" si="13"/>
        <v>44023.476180555597</v>
      </c>
      <c r="N115" s="29">
        <v>6179</v>
      </c>
      <c r="O115" s="33" t="str">
        <f>TEXT(M115,"MM/DD/YYYY")</f>
        <v>07/11/2020</v>
      </c>
      <c r="P115" s="33" t="str">
        <f t="shared" si="14"/>
        <v>11:25</v>
      </c>
      <c r="Q115" s="36">
        <v>1793.1</v>
      </c>
      <c r="R115" s="36">
        <v>1824.9</v>
      </c>
      <c r="S115" s="29">
        <f>(Q115*(60-MINUTE(P115))+R115*(MINUTE(P115)))/60*0.90718474</f>
        <v>1638.693155099</v>
      </c>
      <c r="T115" s="29"/>
      <c r="U115" s="29"/>
      <c r="V115" s="29"/>
      <c r="W115" s="22" t="s">
        <v>687</v>
      </c>
      <c r="X115" s="14">
        <v>1</v>
      </c>
      <c r="Y115" s="40"/>
      <c r="Z115" s="27">
        <v>1641.6176485742701</v>
      </c>
      <c r="AA115" s="13" t="e">
        <f>ABS(#REF!-#REF!)/#REF!</f>
        <v>#REF!</v>
      </c>
    </row>
    <row xmlns:x14ac="http://schemas.microsoft.com/office/spreadsheetml/2009/9/ac" r="116" x14ac:dyDescent="0.25">
      <c r="A116" s="13">
        <v>10</v>
      </c>
      <c r="B116" s="30" t="s">
        <v>382</v>
      </c>
      <c r="C116" s="30" t="s">
        <v>383</v>
      </c>
      <c r="D116" s="31" t="s">
        <v>129</v>
      </c>
      <c r="E116" s="14">
        <f>VLOOKUP(D116,排放设施信息!$B$2:$E$21,4)</f>
        <v>31.184999999999999</v>
      </c>
      <c r="F116" s="14">
        <f>VLOOKUP(D116,排放设施信息!$B$2:$E$21,3)</f>
        <v>-96.485299999999995</v>
      </c>
      <c r="G116" s="30" t="s">
        <v>320</v>
      </c>
      <c r="H116" s="30" t="s">
        <v>384</v>
      </c>
      <c r="I116" s="34">
        <v>45154.731520996902</v>
      </c>
      <c r="J116" s="34">
        <v>45154.731520996902</v>
      </c>
      <c r="K116" s="31" t="s">
        <v>55</v>
      </c>
      <c r="L116" s="35" t="s">
        <v>56</v>
      </c>
      <c r="M116" s="34">
        <f t="shared" si="13"/>
        <v>45154.481520996902</v>
      </c>
      <c r="N116" s="31">
        <v>6180</v>
      </c>
      <c r="O116" s="35" t="s">
        <v>385</v>
      </c>
      <c r="P116" s="35" t="str">
        <f t="shared" si="14"/>
        <v>11:33</v>
      </c>
      <c r="Q116" s="37">
        <v>1820.5</v>
      </c>
      <c r="R116" s="37">
        <v>1806.6</v>
      </c>
      <c r="S116" s="31">
        <v>1644.5943918327</v>
      </c>
      <c r="T116" s="31"/>
      <c r="U116" s="31"/>
      <c r="V116" s="31"/>
      <c r="W116" s="38" t="s">
        <v>386</v>
      </c>
      <c r="X116" s="39">
        <v>1</v>
      </c>
      <c r="Y116" s="41"/>
      <c r="Z116" s="42">
        <v>2002.4934678678401</v>
      </c>
      <c r="AA116" s="43" t="e">
        <f>ABS(#REF!-#REF!)/#REF!</f>
        <v>#REF!</v>
      </c>
    </row>
    <row xmlns:x14ac="http://schemas.microsoft.com/office/spreadsheetml/2009/9/ac" r="117" x14ac:dyDescent="0.25">
      <c r="A117" s="13">
        <v>9</v>
      </c>
      <c r="B117" s="28" t="s">
        <v>254</v>
      </c>
      <c r="C117" s="28" t="s">
        <v>255</v>
      </c>
      <c r="D117" s="29" t="s">
        <v>129</v>
      </c>
      <c r="E117" s="14">
        <f>VLOOKUP(D117,排放设施信息!$B$2:$E$21,4)</f>
        <v>31.184999999999999</v>
      </c>
      <c r="F117" s="14">
        <f>VLOOKUP(D117,排放设施信息!$B$2:$E$21,3)</f>
        <v>-96.485299999999995</v>
      </c>
      <c r="G117" s="28" t="s">
        <v>152</v>
      </c>
      <c r="H117" s="28" t="s">
        <v>256</v>
      </c>
      <c r="I117" s="32">
        <v>44023.725914351897</v>
      </c>
      <c r="J117" s="32">
        <v>44023.725914351897</v>
      </c>
      <c r="K117" s="29" t="s">
        <v>55</v>
      </c>
      <c r="L117" s="33" t="s">
        <v>56</v>
      </c>
      <c r="M117" s="32">
        <f t="shared" si="13"/>
        <v>44023.475914351897</v>
      </c>
      <c r="N117" s="29">
        <v>6180</v>
      </c>
      <c r="O117" s="33" t="str">
        <f>TEXT(M117,"MM/DD/YYYY")</f>
        <v>07/11/2020</v>
      </c>
      <c r="P117" s="33" t="str">
        <f t="shared" si="14"/>
        <v>11:25</v>
      </c>
      <c r="Q117" s="36">
        <v>1869.6</v>
      </c>
      <c r="R117" s="36">
        <v>1875.6</v>
      </c>
      <c r="S117" s="29">
        <f>(Q117*(60-MINUTE(P117))+R117*(MINUTE(P117)))/60*0.90718474</f>
        <v>1698.340551754</v>
      </c>
      <c r="T117" s="29"/>
      <c r="U117" s="29"/>
      <c r="V117" s="29"/>
      <c r="W117" s="22" t="s">
        <v>258</v>
      </c>
      <c r="X117" s="14">
        <v>1</v>
      </c>
      <c r="Y117" s="40"/>
      <c r="Z117" s="27">
        <v>2071.44403677424</v>
      </c>
      <c r="AA117" s="13" t="e">
        <f>ABS(#REF!-#REF!)/#REF!</f>
        <v>#REF!</v>
      </c>
    </row>
    <row xmlns:x14ac="http://schemas.microsoft.com/office/spreadsheetml/2009/9/ac" r="118" x14ac:dyDescent="0.25">
      <c r="A118" s="13">
        <v>8</v>
      </c>
      <c r="B118" s="28" t="s">
        <v>334</v>
      </c>
      <c r="C118" s="28" t="s">
        <v>335</v>
      </c>
      <c r="D118" s="29" t="s">
        <v>336</v>
      </c>
      <c r="E118" s="14">
        <f>VLOOKUP(D118,排放设施信息!$B$2:$E$21,4)</f>
        <v>39.384399999999999</v>
      </c>
      <c r="F118" s="14">
        <f>VLOOKUP(D118,排放设施信息!$B$2:$E$21,3)</f>
        <v>-80.332499999999996</v>
      </c>
      <c r="G118" s="28" t="str">
        <f>LEFT(B118,4)</f>
        <v>ZY1F</v>
      </c>
      <c r="H118" s="28" t="str">
        <f>MID(B118,25,8)</f>
        <v>20220621</v>
      </c>
      <c r="I118" s="32">
        <v>44733.683845671301</v>
      </c>
      <c r="J118" s="32">
        <v>44733.683845671301</v>
      </c>
      <c r="K118" s="29" t="s">
        <v>338</v>
      </c>
      <c r="L118" s="33" t="s">
        <v>40</v>
      </c>
      <c r="M118" s="32">
        <f t="shared" si="13"/>
        <v>44733.475512337965</v>
      </c>
      <c r="N118" s="29">
        <v>3944</v>
      </c>
      <c r="O118" s="33" t="str">
        <f>TEXT(M118,"MM/DD/YYYY")</f>
        <v>06/21/2022</v>
      </c>
      <c r="P118" s="33" t="str">
        <f t="shared" si="14"/>
        <v>11:24</v>
      </c>
      <c r="Q118" s="28">
        <v>1900.6</v>
      </c>
      <c r="R118" s="28">
        <v>2008.4</v>
      </c>
      <c r="S118" s="29">
        <f>(Q118*(60-MINUTE(P118))+R118*(MINUTE(P118)))/60*0.90718474</f>
        <v>1763.3131228328002</v>
      </c>
      <c r="T118" s="29"/>
      <c r="U118" s="29"/>
      <c r="V118" s="29"/>
      <c r="W118" s="22" t="s">
        <v>340</v>
      </c>
      <c r="X118" s="22">
        <v>1</v>
      </c>
      <c r="Y118" s="40" t="s">
        <v>716</v>
      </c>
      <c r="Z118" s="27">
        <v>2156.52961954395</v>
      </c>
      <c r="AA118" s="13" t="e">
        <f>ABS(#REF!-#REF!)/#REF!</f>
        <v>#REF!</v>
      </c>
    </row>
    <row xmlns:x14ac="http://schemas.microsoft.com/office/spreadsheetml/2009/9/ac" r="119" x14ac:dyDescent="0.25">
      <c r="A119" s="13">
        <v>7</v>
      </c>
      <c r="B119" s="30" t="s">
        <v>397</v>
      </c>
      <c r="C119" s="30" t="s">
        <v>398</v>
      </c>
      <c r="D119" s="31" t="s">
        <v>129</v>
      </c>
      <c r="E119" s="14">
        <f>VLOOKUP(D119,排放设施信息!$B$2:$E$21,4)</f>
        <v>31.184999999999999</v>
      </c>
      <c r="F119" s="14">
        <f>VLOOKUP(D119,排放设施信息!$B$2:$E$21,3)</f>
        <v>-96.485299999999995</v>
      </c>
      <c r="G119" s="30" t="s">
        <v>320</v>
      </c>
      <c r="H119" s="30" t="s">
        <v>399</v>
      </c>
      <c r="I119" s="34">
        <v>44934.728792083399</v>
      </c>
      <c r="J119" s="34">
        <v>44934.728792083399</v>
      </c>
      <c r="K119" s="31" t="s">
        <v>55</v>
      </c>
      <c r="L119" s="35" t="s">
        <v>56</v>
      </c>
      <c r="M119" s="34">
        <f t="shared" si="13"/>
        <v>44934.478792083399</v>
      </c>
      <c r="N119" s="31">
        <v>6180</v>
      </c>
      <c r="O119" s="35" t="s">
        <v>400</v>
      </c>
      <c r="P119" s="35" t="str">
        <f t="shared" si="14"/>
        <v>11:29</v>
      </c>
      <c r="Q119" s="37">
        <v>1957.3</v>
      </c>
      <c r="R119" s="37">
        <v>1974.5</v>
      </c>
      <c r="S119" s="31">
        <v>1783.17442074053</v>
      </c>
      <c r="T119" s="31"/>
      <c r="U119" s="31"/>
      <c r="V119" s="31"/>
      <c r="W119" s="38" t="s">
        <v>401</v>
      </c>
      <c r="X119" s="39">
        <v>1</v>
      </c>
      <c r="Y119" s="41"/>
      <c r="Z119" s="42">
        <v>1190.5542642637199</v>
      </c>
      <c r="AA119" s="43" t="e">
        <f>ABS(#REF!-#REF!)/#REF!</f>
        <v>#REF!</v>
      </c>
    </row>
    <row xmlns:x14ac="http://schemas.microsoft.com/office/spreadsheetml/2009/9/ac" r="120" x14ac:dyDescent="0.25">
      <c r="A120" s="13">
        <v>6</v>
      </c>
      <c r="B120" s="28" t="s">
        <v>619</v>
      </c>
      <c r="C120" s="28" t="s">
        <v>620</v>
      </c>
      <c r="D120" s="29" t="s">
        <v>231</v>
      </c>
      <c r="E120" s="14">
        <f>VLOOKUP(D120,排放设施信息!$B$2:$E$21,4)</f>
        <v>42.110300000000002</v>
      </c>
      <c r="F120" s="14">
        <f>VLOOKUP(D120,排放设施信息!$B$2:$E$21,3)</f>
        <v>-104.8828</v>
      </c>
      <c r="G120" s="28" t="s">
        <v>76</v>
      </c>
      <c r="H120" s="28" t="s">
        <v>621</v>
      </c>
      <c r="I120" s="32">
        <v>45168.0868402778</v>
      </c>
      <c r="J120" s="32">
        <v>45167.753506944398</v>
      </c>
      <c r="K120" s="29" t="s">
        <v>64</v>
      </c>
      <c r="L120" s="33" t="s">
        <v>32</v>
      </c>
      <c r="M120" s="32">
        <v>45167.4618402778</v>
      </c>
      <c r="N120" s="29">
        <v>6204</v>
      </c>
      <c r="O120" s="33" t="s">
        <v>622</v>
      </c>
      <c r="P120" s="33" t="s">
        <v>91</v>
      </c>
      <c r="Q120" s="36">
        <v>2053.8000000000002</v>
      </c>
      <c r="R120" s="36">
        <v>2054.1</v>
      </c>
      <c r="S120" s="29">
        <v>1863.1986986305001</v>
      </c>
      <c r="T120" s="29"/>
      <c r="U120" s="29"/>
      <c r="V120" s="29"/>
      <c r="W120" s="22" t="s">
        <v>676</v>
      </c>
      <c r="X120" s="14">
        <v>1</v>
      </c>
      <c r="Y120" s="40"/>
      <c r="Z120" s="26"/>
      <c r="AA120" s="13"/>
    </row>
    <row xmlns:x14ac="http://schemas.microsoft.com/office/spreadsheetml/2009/9/ac" r="121" x14ac:dyDescent="0.25">
      <c r="A121" s="13">
        <v>5</v>
      </c>
      <c r="B121" s="28" t="s">
        <v>612</v>
      </c>
      <c r="C121" s="28" t="s">
        <v>613</v>
      </c>
      <c r="D121" s="29" t="s">
        <v>68</v>
      </c>
      <c r="E121" s="14">
        <f>VLOOKUP(D121,排放设施信息!$B$2:$E$21,4)</f>
        <v>32.259700000000002</v>
      </c>
      <c r="F121" s="14">
        <f>VLOOKUP(D121,排放设施信息!$B$2:$E$21,3)</f>
        <v>-94.570300000000003</v>
      </c>
      <c r="G121" s="28" t="s">
        <v>320</v>
      </c>
      <c r="H121" s="28" t="s">
        <v>614</v>
      </c>
      <c r="I121" s="32">
        <v>44775.720485155703</v>
      </c>
      <c r="J121" s="32">
        <v>44775.720485155703</v>
      </c>
      <c r="K121" s="29" t="s">
        <v>55</v>
      </c>
      <c r="L121" s="33" t="s">
        <v>56</v>
      </c>
      <c r="M121" s="32">
        <v>44775.470485155703</v>
      </c>
      <c r="N121" s="29">
        <v>6146</v>
      </c>
      <c r="O121" s="33" t="s">
        <v>615</v>
      </c>
      <c r="P121" s="33" t="s">
        <v>130</v>
      </c>
      <c r="Q121" s="36">
        <v>2263.6</v>
      </c>
      <c r="R121" s="36">
        <v>2623.6</v>
      </c>
      <c r="S121" s="29">
        <v>2146.036220944</v>
      </c>
      <c r="T121" s="29"/>
      <c r="U121" s="29"/>
      <c r="V121" s="29"/>
      <c r="W121" s="22" t="s">
        <v>677</v>
      </c>
      <c r="X121" s="14">
        <v>1</v>
      </c>
      <c r="Y121" s="40"/>
      <c r="Z121" s="26"/>
      <c r="AA121" s="13"/>
    </row>
    <row xmlns:x14ac="http://schemas.microsoft.com/office/spreadsheetml/2009/9/ac" r="122" x14ac:dyDescent="0.25">
      <c r="A122" s="13">
        <v>4</v>
      </c>
      <c r="B122" s="28" t="s">
        <v>406</v>
      </c>
      <c r="C122" s="28" t="s">
        <v>407</v>
      </c>
      <c r="D122" s="29" t="s">
        <v>307</v>
      </c>
      <c r="E122" s="14">
        <f>VLOOKUP(D122,排放设施信息!$B$2:$E$21,4)</f>
        <v>45.379199999999997</v>
      </c>
      <c r="F122" s="14">
        <f>VLOOKUP(D122,排放设施信息!$B$2:$E$21,3)</f>
        <v>-93.895799999999994</v>
      </c>
      <c r="G122" s="28" t="s">
        <v>320</v>
      </c>
      <c r="H122" s="28" t="s">
        <v>408</v>
      </c>
      <c r="I122" s="32">
        <v>44763.727737986999</v>
      </c>
      <c r="J122" s="32">
        <v>44763.727737986999</v>
      </c>
      <c r="K122" s="29" t="s">
        <v>309</v>
      </c>
      <c r="L122" s="33" t="s">
        <v>56</v>
      </c>
      <c r="M122" s="32">
        <v>44763.477737986999</v>
      </c>
      <c r="N122" s="29">
        <v>6090</v>
      </c>
      <c r="O122" s="33" t="s">
        <v>409</v>
      </c>
      <c r="P122" s="33" t="s">
        <v>263</v>
      </c>
      <c r="Q122" s="36">
        <v>2400.9</v>
      </c>
      <c r="R122" s="36">
        <v>2419.9</v>
      </c>
      <c r="S122" s="29">
        <v>2185.8162717929999</v>
      </c>
      <c r="T122" s="29"/>
      <c r="U122" s="29"/>
      <c r="V122" s="29"/>
      <c r="W122" s="22" t="s">
        <v>410</v>
      </c>
      <c r="X122" s="14">
        <v>1</v>
      </c>
      <c r="Y122" s="40"/>
      <c r="Z122" s="26"/>
      <c r="AA122" s="13"/>
    </row>
    <row xmlns:x14ac="http://schemas.microsoft.com/office/spreadsheetml/2009/9/ac" r="123" x14ac:dyDescent="0.25">
      <c r="A123" s="13">
        <v>3</v>
      </c>
      <c r="B123" s="28" t="s">
        <v>602</v>
      </c>
      <c r="C123" s="28" t="s">
        <v>603</v>
      </c>
      <c r="D123" s="29" t="s">
        <v>363</v>
      </c>
      <c r="E123" s="14">
        <f>VLOOKUP(D123,排放设施信息!$B$2:$E$21,4)</f>
        <v>38.558300000000003</v>
      </c>
      <c r="F123" s="14">
        <f>VLOOKUP(D123,排放设施信息!$B$2:$E$21,3)</f>
        <v>-90.836100000000002</v>
      </c>
      <c r="G123" s="28" t="s">
        <v>152</v>
      </c>
      <c r="H123" s="28" t="s">
        <v>604</v>
      </c>
      <c r="I123" s="32">
        <v>45014.713842592602</v>
      </c>
      <c r="J123" s="32">
        <v>45014.713842592602</v>
      </c>
      <c r="K123" s="29" t="s">
        <v>365</v>
      </c>
      <c r="L123" s="33" t="s">
        <v>56</v>
      </c>
      <c r="M123" s="32">
        <v>45014.463842592602</v>
      </c>
      <c r="N123" s="29">
        <v>2103</v>
      </c>
      <c r="O123" s="33" t="s">
        <v>605</v>
      </c>
      <c r="P123" s="33" t="s">
        <v>557</v>
      </c>
      <c r="Q123" s="36">
        <v>2464.5</v>
      </c>
      <c r="R123" s="36">
        <v>2453.1999999999998</v>
      </c>
      <c r="S123" s="29">
        <v>2234.5608198477698</v>
      </c>
      <c r="T123" s="29"/>
      <c r="U123" s="29"/>
      <c r="V123" s="29"/>
      <c r="W123" s="22" t="s">
        <v>680</v>
      </c>
      <c r="X123" s="14">
        <v>1</v>
      </c>
      <c r="Y123" s="40"/>
      <c r="Z123" s="26"/>
      <c r="AA123" s="13"/>
    </row>
    <row xmlns:x14ac="http://schemas.microsoft.com/office/spreadsheetml/2009/9/ac" r="124" x14ac:dyDescent="0.25">
      <c r="A124" s="13">
        <v>2</v>
      </c>
      <c r="B124" s="28" t="s">
        <v>361</v>
      </c>
      <c r="C124" s="28" t="s">
        <v>362</v>
      </c>
      <c r="D124" s="29" t="s">
        <v>363</v>
      </c>
      <c r="E124" s="14">
        <f>VLOOKUP(D124,排放设施信息!$B$2:$E$21,4)</f>
        <v>38.558300000000003</v>
      </c>
      <c r="F124" s="14">
        <f>VLOOKUP(D124,排放设施信息!$B$2:$E$21,3)</f>
        <v>-90.836100000000002</v>
      </c>
      <c r="G124" s="28" t="s">
        <v>320</v>
      </c>
      <c r="H124" s="28" t="s">
        <v>364</v>
      </c>
      <c r="I124" s="32">
        <v>45111.719464238296</v>
      </c>
      <c r="J124" s="32">
        <v>45111.719464238296</v>
      </c>
      <c r="K124" s="29" t="s">
        <v>365</v>
      </c>
      <c r="L124" s="33" t="s">
        <v>56</v>
      </c>
      <c r="M124" s="32">
        <v>45111.469464238296</v>
      </c>
      <c r="N124" s="29">
        <v>2103</v>
      </c>
      <c r="O124" s="33" t="s">
        <v>366</v>
      </c>
      <c r="P124" s="33" t="s">
        <v>367</v>
      </c>
      <c r="Q124" s="36">
        <v>2560.6999999999998</v>
      </c>
      <c r="R124" s="36">
        <v>2558.1</v>
      </c>
      <c r="S124" s="29">
        <v>2322.3989822982699</v>
      </c>
      <c r="T124" s="29"/>
      <c r="U124" s="29"/>
      <c r="V124" s="29"/>
      <c r="W124" s="22" t="s">
        <v>368</v>
      </c>
      <c r="X124" s="14">
        <v>1</v>
      </c>
      <c r="Y124" s="40"/>
      <c r="Z124" s="26"/>
      <c r="AA124" s="13"/>
    </row>
    <row xmlns:x14ac="http://schemas.microsoft.com/office/spreadsheetml/2009/9/ac" r="125" x14ac:dyDescent="0.25">
      <c r="A125" s="13">
        <v>1</v>
      </c>
      <c r="B125" s="30" t="s">
        <v>66</v>
      </c>
      <c r="C125" s="30" t="s">
        <v>67</v>
      </c>
      <c r="D125" s="31" t="s">
        <v>68</v>
      </c>
      <c r="E125" s="14">
        <f>VLOOKUP(D125,排放设施信息!$B$2:$E$21,4)</f>
        <v>32.259700000000002</v>
      </c>
      <c r="F125" s="14">
        <f>VLOOKUP(D125,排放设施信息!$B$2:$E$21,3)</f>
        <v>-94.570300000000003</v>
      </c>
      <c r="G125" s="30" t="s">
        <v>46</v>
      </c>
      <c r="H125" s="30" t="s">
        <v>69</v>
      </c>
      <c r="I125" s="34">
        <v>45177.807373213298</v>
      </c>
      <c r="J125" s="34">
        <v>45177.807373213298</v>
      </c>
      <c r="K125" s="31" t="s">
        <v>55</v>
      </c>
      <c r="L125" s="35" t="s">
        <v>56</v>
      </c>
      <c r="M125" s="34">
        <v>45177.557373213298</v>
      </c>
      <c r="N125" s="31">
        <v>6146</v>
      </c>
      <c r="O125" s="35" t="s">
        <v>70</v>
      </c>
      <c r="P125" s="35" t="s">
        <v>71</v>
      </c>
      <c r="Q125" s="37">
        <v>2712.1</v>
      </c>
      <c r="R125" s="37">
        <v>2709.3</v>
      </c>
      <c r="S125" s="31">
        <v>2459.4443570209301</v>
      </c>
      <c r="T125" s="31"/>
      <c r="U125" s="31"/>
      <c r="V125" s="31"/>
      <c r="W125" s="38" t="s">
        <v>72</v>
      </c>
      <c r="X125" s="39">
        <v>1</v>
      </c>
      <c r="Y125" s="41"/>
      <c r="Z125" s="44"/>
      <c r="AA125" s="43"/>
    </row>
  </sheetData>
  <autoFilter ref="A1:AA125">
    <sortState ref="A2:AA125">
      <sortCondition ref="X1:X125"/>
    </sortState>
  </autoFilter>
  <phoneticPr fontId="10" type="noConversion"/>
  <conditionalFormatting sqref="G2:G125">
    <cfRule type="cellIs" dxfId="10" priority="8" operator="equal">
      <formula>"ZY1E"</formula>
    </cfRule>
    <cfRule type="containsText" dxfId="9" priority="9" operator="containsText" text="GF5">
      <formula>NOT(ISERROR(SEARCH("GF5",G2)))</formula>
    </cfRule>
    <cfRule type="containsText" dxfId="8" priority="12" operator="containsText" text="GF5B">
      <formula>NOT(ISERROR(SEARCH("GF5B",G2)))</formula>
    </cfRule>
    <cfRule type="cellIs" dxfId="7" priority="13" operator="equal">
      <formula>"ZY1F"</formula>
    </cfRule>
    <cfRule type="containsText" dxfId="6" priority="14" operator="containsText" text="GF5A">
      <formula>NOT(ISERROR(SEARCH("GF5A",G2)))</formula>
    </cfRule>
  </conditionalFormatting>
  <conditionalFormatting sqref="S2:V125">
    <cfRule type="cellIs" dxfId="5" priority="10" operator="greaterThan">
      <formula>1000</formula>
    </cfRule>
  </conditionalFormatting>
  <conditionalFormatting sqref="X2:X125">
    <cfRule type="cellIs" dxfId="4" priority="1" operator="equal">
      <formula>-1</formula>
    </cfRule>
    <cfRule type="cellIs" dxfId="3" priority="5" operator="equal">
      <formula>1</formula>
    </cfRule>
    <cfRule type="cellIs" dxfId="2" priority="6" operator="equal">
      <formula>0</formula>
    </cfRule>
  </conditionalFormatting>
  <conditionalFormatting sqref="AA2:AA45">
    <cfRule type="cellIs" dxfId="1" priority="2" operator="greaterThan">
      <formula>0.3</formula>
    </cfRule>
  </conditionalFormatting>
  <conditionalFormatting sqref="AA46:AA85">
    <cfRule type="cellIs" dxfId="0" priority="3" operator="greaterThanOrEqual">
      <formula>0.3</formula>
    </cfRule>
  </conditionalFormatting>
  <pageMargins left="0.7" right="0.7" top="0.75" bottom="0.75" header="0.3" footer="0.3"/>
  <pageSetup paperSize="9" orientation="portrait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3"/>
  <dimension ref="A1:B14"/>
  <sheetViews>
    <sheetView zoomScale="70" zoomScaleNormal="70" workbookViewId="0">
      <selection activeCell="A12" sqref="A12"/>
    </sheetView>
  </sheetViews>
  <sheetFormatPr xmlns:x14ac="http://schemas.microsoft.com/office/spreadsheetml/2009/9/ac" defaultColWidth="9" defaultRowHeight="15" x14ac:dyDescent="0.25"/>
  <sheetData>
    <row xmlns:x14ac="http://schemas.microsoft.com/office/spreadsheetml/2009/9/ac" r="1" x14ac:dyDescent="0.25">
      <c r="A1" s="1" t="s">
        <v>747</v>
      </c>
    </row>
    <row xmlns:x14ac="http://schemas.microsoft.com/office/spreadsheetml/2009/9/ac" r="2" x14ac:dyDescent="0.25">
      <c r="A2" t="s">
        <v>748</v>
      </c>
    </row>
    <row xmlns:x14ac="http://schemas.microsoft.com/office/spreadsheetml/2009/9/ac" r="3" x14ac:dyDescent="0.25">
      <c r="A3" t="s">
        <v>749</v>
      </c>
    </row>
    <row xmlns:x14ac="http://schemas.microsoft.com/office/spreadsheetml/2009/9/ac" r="4" x14ac:dyDescent="0.25">
      <c r="A4" t="s">
        <v>750</v>
      </c>
    </row>
    <row xmlns:x14ac="http://schemas.microsoft.com/office/spreadsheetml/2009/9/ac" r="5" x14ac:dyDescent="0.25">
      <c r="A5" t="s">
        <v>751</v>
      </c>
    </row>
    <row xmlns:x14ac="http://schemas.microsoft.com/office/spreadsheetml/2009/9/ac" r="7" ht="15.75" x14ac:dyDescent="0.25">
      <c r="A7" s="2" t="s">
        <v>752</v>
      </c>
      <c r="B7" s="3"/>
    </row>
    <row xmlns:x14ac="http://schemas.microsoft.com/office/spreadsheetml/2009/9/ac" r="8" ht="15.75" x14ac:dyDescent="0.25">
      <c r="A8" s="2" t="s">
        <v>753</v>
      </c>
      <c r="B8" s="3"/>
    </row>
    <row xmlns:x14ac="http://schemas.microsoft.com/office/spreadsheetml/2009/9/ac" r="9" ht="15.75" x14ac:dyDescent="0.25">
      <c r="A9" s="2" t="s">
        <v>754</v>
      </c>
      <c r="B9" s="3"/>
    </row>
    <row xmlns:x14ac="http://schemas.microsoft.com/office/spreadsheetml/2009/9/ac" r="10" ht="15.75" x14ac:dyDescent="0.25">
      <c r="A10" s="2" t="s">
        <v>755</v>
      </c>
      <c r="B10" s="3"/>
    </row>
    <row xmlns:x14ac="http://schemas.microsoft.com/office/spreadsheetml/2009/9/ac" r="11" ht="15.75" x14ac:dyDescent="0.25">
      <c r="A11" s="2" t="s">
        <v>756</v>
      </c>
    </row>
    <row xmlns:x14ac="http://schemas.microsoft.com/office/spreadsheetml/2009/9/ac" r="13" x14ac:dyDescent="0.25">
      <c r="A13" s="4" t="s">
        <v>757</v>
      </c>
    </row>
    <row xmlns:x14ac="http://schemas.microsoft.com/office/spreadsheetml/2009/9/ac" r="14" x14ac:dyDescent="0.25">
      <c r="A14" s="1" t="s">
        <v>758</v>
      </c>
    </row>
  </sheetData>
  <phoneticPr fontId="10" type="noConversion"/>
  <hyperlinks>
    <hyperlink ref="A13" r:id="rId1"/>
  </hyperlinks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18</vt:i4>
      </vt:variant>
    </vt:vector>
  </HeadingPairs>
  <TitlesOfParts>
    <vt:vector size="18" baseType="lpstr">
      <vt:lpstr>2025.1.8</vt:lpstr>
      <vt:lpstr>2025.1</vt:lpstr>
      <vt:lpstr>排放设施信息</vt:lpstr>
      <vt:lpstr>2024.12</vt:lpstr>
      <vt:lpstr>按设施统计1223</vt:lpstr>
      <vt:lpstr>2024.11</vt:lpstr>
      <vt:lpstr>按设施统计</vt:lpstr>
      <vt:lpstr>数据定义</vt:lpstr>
      <vt:lpstr>2024.11 (2)</vt:lpstr>
      <vt:lpstr>2024.10</vt:lpstr>
      <vt:lpstr>2024.10 (2)</vt:lpstr>
      <vt:lpstr>2024.7</vt:lpstr>
      <vt:lpstr>结果统计_0731</vt:lpstr>
      <vt:lpstr>2024.5(0530备份)</vt:lpstr>
      <vt:lpstr>2024.4</vt:lpstr>
      <vt:lpstr>2024.4 (2)</vt:lpstr>
      <vt:lpstr>2024.2</vt:lpstr>
      <vt:lpstr>补充说明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why</dc:creator>
  <cp:lastModifiedBy>Huayi</cp:lastModifiedBy>
  <dcterms:created xsi:type="dcterms:W3CDTF">2023-11-19T16:48:00Z</dcterms:created>
  <dcterms:modified xsi:type="dcterms:W3CDTF">2025-01-08T14:09:29Z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5FCD51EB217D4F2BB227054E0F4E9469_12</vt:lpwstr>
  </property>
  <property fmtid="{D5CDD505-2E9C-101B-9397-08002B2CF9AE}" pid="3" name="KSOProductBuildVer">
    <vt:lpwstr>2052-12.1.0.18240</vt:lpwstr>
  </property>
</Properties>
</file>