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 activeTab="4"/>
  </bookViews>
  <sheets>
    <sheet name="0h" sheetId="5" r:id="rId1"/>
    <sheet name="3h" sheetId="1" r:id="rId2"/>
    <sheet name="6h" sheetId="2" r:id="rId3"/>
    <sheet name="12h" sheetId="3" r:id="rId4"/>
    <sheet name="24h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<sst xmlns="http://schemas.openxmlformats.org/spreadsheetml/2006/main" count="46" uniqueCount="9">
  <si>
    <t>空培养基</t>
  </si>
  <si>
    <t>CON</t>
  </si>
  <si>
    <t>CUR</t>
  </si>
  <si>
    <t>GP17</t>
  </si>
  <si>
    <t>n</t>
  </si>
  <si>
    <t xml:space="preserve"> </t>
  </si>
  <si>
    <t xml:space="preserve">                                              </t>
  </si>
  <si>
    <t xml:space="preserve">               </t>
  </si>
  <si>
    <t>2..871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</si>
</sst>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0"/>
      <name val="Arial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I6"/>
  <sheetViews>
    <sheetView topLeftCell="BCC1" workbookViewId="0">
      <selection activeCell="BCI2" sqref="BCI2:BCI6"/>
    </sheetView>
  </sheetViews>
  <sheetFormatPr defaultColWidth="9" defaultRowHeight="14.25" outlineLevelRow="5"/>
  <cols>
    <col min="1437" max="1439" width="12.625"/>
  </cols>
  <sheetData>
    <row r="1" spans="1:1438">
      <c r="A1" t="s">
        <v>0</v>
      </c>
      <c r="B1" t="s">
        <v>1</v>
      </c>
      <c r="C1" t="s">
        <v>2</v>
      </c>
      <c r="D1" t="s">
        <v>3</v>
      </c>
      <c r="BCC1" t="s">
        <v>0</v>
      </c>
      <c r="BCD1" t="s">
        <v>1</v>
      </c>
      <c r="BCE1" t="s">
        <v>2</v>
      </c>
      <c r="BCF1" t="s">
        <v>3</v>
      </c>
      <c r="BCG1" t="s">
        <v>2</v>
      </c>
      <c r="BCH1" t="s">
        <v>3</v>
      </c>
    </row>
    <row r="2" spans="1:1439">
      <c r="A2">
        <v>0.214</v>
      </c>
      <c r="B2">
        <v>2.493</v>
      </c>
      <c r="BCC2">
        <v>0.216</v>
      </c>
      <c r="BCD2">
        <v>2.769</v>
      </c>
      <c r="BCE2">
        <v>2.761</v>
      </c>
      <c r="BCF2">
        <v>2.776</v>
      </c>
      <c r="BCG2">
        <f>(BCE2-BCC2)/(BCD2-BCC2)</f>
        <v>0.99686643164904</v>
      </c>
      <c r="BCH2">
        <f>(BCF2-BCC2)/(BCD2-BCC2)</f>
        <v>1.00274187230709</v>
      </c>
      <c r="BCI2">
        <f>BCH2*100</f>
        <v>100.274187230709</v>
      </c>
    </row>
    <row r="3" spans="1:1439">
      <c r="A3">
        <v>0.227</v>
      </c>
      <c r="B3">
        <v>3.012</v>
      </c>
      <c r="AOT3" t="s">
        <v>4</v>
      </c>
      <c r="APJ3" t="s">
        <v>4</v>
      </c>
      <c r="APK3" t="s">
        <v>4</v>
      </c>
      <c r="APL3" t="s">
        <v>4</v>
      </c>
      <c r="APM3" t="s">
        <v>5</v>
      </c>
      <c r="AQA3" t="s">
        <v>6</v>
      </c>
      <c r="AQB3" t="s">
        <v>7</v>
      </c>
      <c r="AQC3" t="s">
        <v>5</v>
      </c>
      <c r="AQD3" t="s">
        <v>5</v>
      </c>
      <c r="AQE3" t="s">
        <v>5</v>
      </c>
      <c r="AQF3" t="s">
        <v>5</v>
      </c>
      <c r="AQG3" t="s">
        <v>5</v>
      </c>
      <c r="AQH3" t="s">
        <v>5</v>
      </c>
      <c r="BCC3">
        <v>0.233</v>
      </c>
      <c r="BCD3">
        <v>2.894</v>
      </c>
      <c r="BCE3">
        <v>3.012</v>
      </c>
      <c r="BCF3">
        <v>2.933</v>
      </c>
      <c r="BCG3">
        <f>(BCE3-BCC3)/(BCD3-BCC3)</f>
        <v>1.04434423149192</v>
      </c>
      <c r="BCH3">
        <f>(BCF3-BCC3)/(BCD3-BCC3)</f>
        <v>1.01465614430665</v>
      </c>
      <c r="BCI3">
        <f>BCH3*100</f>
        <v>101.465614430665</v>
      </c>
    </row>
    <row r="4" spans="1:1439">
      <c r="A4">
        <v>0.23</v>
      </c>
      <c r="B4">
        <v>2.787</v>
      </c>
      <c r="BCC4">
        <v>0.227</v>
      </c>
      <c r="BCD4">
        <v>3.045</v>
      </c>
      <c r="BCE4">
        <v>2.975</v>
      </c>
      <c r="BCF4">
        <v>2.785</v>
      </c>
      <c r="BCG4">
        <f>(BCE4-BCC4)/(BCD4-BCC4)</f>
        <v>0.975159687721789</v>
      </c>
      <c r="BCH4">
        <f>(BCF4-BCC4)/(BCD4-BCC4)</f>
        <v>0.907735982966643</v>
      </c>
      <c r="BCI4">
        <f>BCH4*100</f>
        <v>90.7735982966643</v>
      </c>
    </row>
    <row r="5" spans="1:1439">
      <c r="A5">
        <v>0.218</v>
      </c>
      <c r="B5" s="3" t="s">
        <v>8</v>
      </c>
      <c r="BCC5">
        <v>0.219</v>
      </c>
      <c r="BCD5">
        <v>2.638</v>
      </c>
      <c r="BCE5">
        <v>2.579</v>
      </c>
      <c r="BCF5">
        <v>2.921</v>
      </c>
      <c r="BCG5">
        <f>(BCE5-BCC5)/(BCD5-BCC5)</f>
        <v>0.975609756097561</v>
      </c>
      <c r="BCH5">
        <f>(BCF5-BCC5)/(BCD5-BCC5)</f>
        <v>1.11699049193882</v>
      </c>
      <c r="BCI5">
        <f>BCH5*100</f>
        <v>111.699049193882</v>
      </c>
    </row>
    <row r="6" spans="1:1439">
      <c r="A6">
        <v>0.225</v>
      </c>
      <c r="B6">
        <v>2.943</v>
      </c>
      <c r="BCC6">
        <v>0.221</v>
      </c>
      <c r="BCD6">
        <v>2.861</v>
      </c>
      <c r="BCE6">
        <v>2.911</v>
      </c>
      <c r="BCF6">
        <v>2.674</v>
      </c>
      <c r="BCG6">
        <f>(BCE6-BCC6)/(BCD6-BCC6)</f>
        <v>1.01893939393939</v>
      </c>
      <c r="BCH6">
        <f>(BCF6-BCC6)/(BCD6-BCC6)</f>
        <v>0.929166666666667</v>
      </c>
      <c r="BCI6">
        <f>BCH6*100</f>
        <v>92.9166666666667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2" sqref="G2:G6"/>
    </sheetView>
  </sheetViews>
  <sheetFormatPr defaultColWidth="9" defaultRowHeight="14.25" outlineLevelRow="5" outlineLevelCol="6"/>
  <cols>
    <col min="5" max="7" width="12.62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3</v>
      </c>
    </row>
    <row r="2" spans="1:7">
      <c r="A2">
        <v>0.22</v>
      </c>
      <c r="B2">
        <v>2.533</v>
      </c>
      <c r="C2">
        <v>2.522</v>
      </c>
      <c r="D2">
        <v>2.966</v>
      </c>
      <c r="E2">
        <f>(C2-A2)/(B2-A2)</f>
        <v>0.995244271508863</v>
      </c>
      <c r="F2">
        <f>(D2-A2)/(B2-A2)</f>
        <v>1.1872027669693</v>
      </c>
      <c r="G2">
        <f>F2*100</f>
        <v>118.72027669693</v>
      </c>
    </row>
    <row r="3" spans="1:7">
      <c r="A3">
        <v>0.218</v>
      </c>
      <c r="B3">
        <v>2.992</v>
      </c>
      <c r="C3">
        <v>2.833</v>
      </c>
      <c r="D3">
        <v>2.861</v>
      </c>
      <c r="E3">
        <f>(C3-A3)/(B3-A3)</f>
        <v>0.942682047584715</v>
      </c>
      <c r="F3">
        <f>(D3-A3)/(B3-A3)</f>
        <v>0.952775775054074</v>
      </c>
      <c r="G3">
        <f>F3*100</f>
        <v>95.2775775054074</v>
      </c>
    </row>
    <row r="4" spans="1:7">
      <c r="A4">
        <v>0.232</v>
      </c>
      <c r="B4">
        <v>2.674</v>
      </c>
      <c r="C4">
        <v>2.524</v>
      </c>
      <c r="D4">
        <v>2.558</v>
      </c>
      <c r="E4">
        <f>(C4-A4)/(B4-A4)</f>
        <v>0.938574938574939</v>
      </c>
      <c r="F4">
        <f>(D4-A4)/(B4-A4)</f>
        <v>0.952497952497952</v>
      </c>
      <c r="G4">
        <f>F4*100</f>
        <v>95.2497952497952</v>
      </c>
    </row>
    <row r="5" spans="1:7">
      <c r="A5">
        <v>0.23</v>
      </c>
      <c r="B5">
        <v>3.07</v>
      </c>
      <c r="C5">
        <v>2.876</v>
      </c>
      <c r="D5">
        <v>2.976</v>
      </c>
      <c r="E5">
        <f>(C5-A5)/(B5-A5)</f>
        <v>0.93169014084507</v>
      </c>
      <c r="F5">
        <f>(D5-A5)/(B5-A5)</f>
        <v>0.966901408450704</v>
      </c>
      <c r="G5">
        <f>F5*100</f>
        <v>96.6901408450704</v>
      </c>
    </row>
    <row r="6" spans="1:7">
      <c r="A6">
        <v>0.2132</v>
      </c>
      <c r="B6">
        <v>2.843</v>
      </c>
      <c r="C6">
        <v>2.789</v>
      </c>
      <c r="D6">
        <v>2.712</v>
      </c>
      <c r="E6">
        <f>(C6-A6)/(B6-A6)</f>
        <v>0.979466119096509</v>
      </c>
      <c r="F6">
        <f>(D6-A6)/(B6-A6)</f>
        <v>0.950186325956347</v>
      </c>
      <c r="G6">
        <f>F6*100</f>
        <v>95.0186325956347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11" sqref="G11"/>
    </sheetView>
  </sheetViews>
  <sheetFormatPr defaultColWidth="9" defaultRowHeight="14.25" outlineLevelRow="5" outlineLevelCol="6"/>
  <cols>
    <col min="5" max="7" width="12.62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3</v>
      </c>
    </row>
    <row r="2" spans="1:7">
      <c r="A2">
        <v>0.218</v>
      </c>
      <c r="B2">
        <v>1.749</v>
      </c>
      <c r="C2">
        <v>1.806</v>
      </c>
      <c r="D2">
        <v>1.963</v>
      </c>
      <c r="E2">
        <f>(C2-A2)/(B2-A2)</f>
        <v>1.03723056825604</v>
      </c>
      <c r="F2">
        <f>(D2-A2)/(B2-A2)</f>
        <v>1.13977792292619</v>
      </c>
      <c r="G2">
        <f>F2*100</f>
        <v>113.977792292619</v>
      </c>
    </row>
    <row r="3" spans="1:7">
      <c r="A3">
        <v>0.221</v>
      </c>
      <c r="B3">
        <v>1.962</v>
      </c>
      <c r="C3">
        <v>1.934</v>
      </c>
      <c r="D3">
        <v>1.921</v>
      </c>
      <c r="E3">
        <f>(C3-A3)/(B3-A3)</f>
        <v>0.983917288914417</v>
      </c>
      <c r="F3">
        <f>(D3-A3)/(B3-A3)</f>
        <v>0.976450315910396</v>
      </c>
      <c r="G3">
        <f>F3*100</f>
        <v>97.6450315910396</v>
      </c>
    </row>
    <row r="4" spans="1:7">
      <c r="A4">
        <v>0.226</v>
      </c>
      <c r="B4">
        <v>2.046</v>
      </c>
      <c r="C4">
        <v>1.956</v>
      </c>
      <c r="D4">
        <v>1.858</v>
      </c>
      <c r="E4">
        <f>(C4-A4)/(B4-A4)</f>
        <v>0.950549450549451</v>
      </c>
      <c r="F4">
        <f>(D4-A4)/(B4-A4)</f>
        <v>0.896703296703297</v>
      </c>
      <c r="G4">
        <f>F4*100</f>
        <v>89.6703296703297</v>
      </c>
    </row>
    <row r="5" spans="1:7">
      <c r="A5">
        <v>0.22</v>
      </c>
      <c r="B5">
        <v>2.2</v>
      </c>
      <c r="C5">
        <v>1.638</v>
      </c>
      <c r="D5">
        <v>1.9965</v>
      </c>
      <c r="E5">
        <f>(C5-A5)/(B5-A5)</f>
        <v>0.716161616161616</v>
      </c>
      <c r="F5">
        <f>(D5-A5)/(B5-A5)</f>
        <v>0.897222222222222</v>
      </c>
      <c r="G5">
        <f>F5*100</f>
        <v>89.7222222222222</v>
      </c>
    </row>
    <row r="6" spans="1:7">
      <c r="A6">
        <v>0.218</v>
      </c>
      <c r="B6">
        <v>1.931</v>
      </c>
      <c r="C6">
        <v>1.767</v>
      </c>
      <c r="D6">
        <v>1.893</v>
      </c>
      <c r="E6">
        <f>(C6-A6)/(B6-A6)</f>
        <v>0.904261529480444</v>
      </c>
      <c r="F6">
        <f>(D6-A6)/(B6-A6)</f>
        <v>0.977816695855225</v>
      </c>
      <c r="G6">
        <f>F6*100</f>
        <v>97.7816695855225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G2" sqref="G2:G6"/>
    </sheetView>
  </sheetViews>
  <sheetFormatPr defaultColWidth="9" defaultRowHeight="14.25" outlineLevelRow="5" outlineLevelCol="6"/>
  <cols>
    <col min="5" max="7" width="12.62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3</v>
      </c>
    </row>
    <row r="2" spans="1:7">
      <c r="A2">
        <v>0.208</v>
      </c>
      <c r="B2">
        <v>1.814</v>
      </c>
      <c r="C2">
        <v>1.769</v>
      </c>
      <c r="D2">
        <v>1.679</v>
      </c>
      <c r="E2">
        <f>(C2-A2)/(B2-A2)</f>
        <v>0.971980074719801</v>
      </c>
      <c r="F2">
        <f>(D2-A2)/(B2-A2)</f>
        <v>0.915940224159402</v>
      </c>
      <c r="G2">
        <f>F2*100</f>
        <v>91.5940224159402</v>
      </c>
    </row>
    <row r="3" spans="1:7">
      <c r="A3">
        <v>0.206</v>
      </c>
      <c r="B3">
        <v>1.657</v>
      </c>
      <c r="C3">
        <v>1.613</v>
      </c>
      <c r="D3">
        <v>1.742</v>
      </c>
      <c r="E3">
        <f>(C3-A3)/(B3-A3)</f>
        <v>0.969676085458305</v>
      </c>
      <c r="F3">
        <f>(D3-A3)/(B3-A3)</f>
        <v>1.05858028945555</v>
      </c>
      <c r="G3">
        <f>F3*100</f>
        <v>105.858028945555</v>
      </c>
    </row>
    <row r="4" spans="1:7">
      <c r="A4">
        <v>0.209</v>
      </c>
      <c r="B4">
        <v>1.562</v>
      </c>
      <c r="C4">
        <v>1.528</v>
      </c>
      <c r="D4">
        <v>1.429</v>
      </c>
      <c r="E4">
        <f>(C4-A4)/(B4-A4)</f>
        <v>0.974870657797487</v>
      </c>
      <c r="F4">
        <f>(D4-A4)/(B4-A4)</f>
        <v>0.90169992609017</v>
      </c>
      <c r="G4">
        <f>F4*100</f>
        <v>90.169992609017</v>
      </c>
    </row>
    <row r="5" spans="1:7">
      <c r="A5">
        <v>0.212</v>
      </c>
      <c r="B5">
        <v>1.604</v>
      </c>
      <c r="C5">
        <v>1.337</v>
      </c>
      <c r="D5">
        <v>1.454</v>
      </c>
      <c r="E5">
        <f>(C5-A5)/(B5-A5)</f>
        <v>0.808189655172414</v>
      </c>
      <c r="F5">
        <f>(D5-A5)/(B5-A5)</f>
        <v>0.892241379310345</v>
      </c>
      <c r="G5">
        <f>F5*100</f>
        <v>89.2241379310345</v>
      </c>
    </row>
    <row r="6" spans="1:7">
      <c r="A6">
        <v>0.22</v>
      </c>
      <c r="B6">
        <v>1.698</v>
      </c>
      <c r="C6">
        <v>1.595</v>
      </c>
      <c r="D6">
        <v>1.456</v>
      </c>
      <c r="E6">
        <f>(C6-A6)/(B6-A6)</f>
        <v>0.930311231393775</v>
      </c>
      <c r="F6">
        <f>(D6-A6)/(B6-A6)</f>
        <v>0.836265223274696</v>
      </c>
      <c r="G6">
        <f>F6*100</f>
        <v>83.6265223274696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H15" sqref="H15"/>
    </sheetView>
  </sheetViews>
  <sheetFormatPr defaultColWidth="9" defaultRowHeight="14.25"/>
  <cols>
    <col min="4" max="5" width="12.625"/>
  </cols>
  <sheetData>
    <row r="1" spans="1:4">
      <c r="A1" t="s">
        <v>0</v>
      </c>
      <c r="B1" t="s">
        <v>1</v>
      </c>
      <c r="C1" t="s">
        <v>3</v>
      </c>
      <c r="D1" t="s">
        <v>3</v>
      </c>
    </row>
    <row r="2" spans="1:5">
      <c r="A2">
        <v>0.206</v>
      </c>
      <c r="B2">
        <v>1.735</v>
      </c>
      <c r="C2">
        <v>1.543</v>
      </c>
      <c r="D2">
        <f>(C2-A2)/(B2-A2)</f>
        <v>0.874427730542838</v>
      </c>
      <c r="E2">
        <f>D2*100</f>
        <v>87.4427730542838</v>
      </c>
    </row>
    <row r="3" spans="1:5">
      <c r="A3">
        <v>0.213</v>
      </c>
      <c r="B3">
        <v>1.749</v>
      </c>
      <c r="C3">
        <v>1.587</v>
      </c>
      <c r="D3">
        <f>(C3-A3)/(B3-A3)</f>
        <v>0.89453125</v>
      </c>
      <c r="E3">
        <f>D3*100</f>
        <v>89.453125</v>
      </c>
    </row>
    <row r="4" spans="1:5">
      <c r="A4">
        <v>0.197</v>
      </c>
      <c r="B4">
        <v>1.627</v>
      </c>
      <c r="C4">
        <v>1.518</v>
      </c>
      <c r="D4">
        <f>(C4-A4)/(B4-A4)</f>
        <v>0.923776223776224</v>
      </c>
      <c r="E4">
        <f>D4*100</f>
        <v>92.3776223776224</v>
      </c>
    </row>
    <row r="5" spans="1:5">
      <c r="A5">
        <v>0.242</v>
      </c>
      <c r="B5">
        <v>1.798</v>
      </c>
      <c r="C5">
        <v>1.618</v>
      </c>
      <c r="D5">
        <f>(C5-A5)/(B5-A5)</f>
        <v>0.884318766066838</v>
      </c>
      <c r="E5">
        <f>D5*100</f>
        <v>88.4318766066838</v>
      </c>
    </row>
    <row r="6" spans="1:5">
      <c r="A6">
        <v>0.211</v>
      </c>
      <c r="B6">
        <v>1.835</v>
      </c>
      <c r="C6">
        <v>1.692</v>
      </c>
      <c r="D6">
        <f>(C6-A6)/(B6-A6)</f>
        <v>0.911945812807882</v>
      </c>
      <c r="E6">
        <f>D6*100</f>
        <v>91.1945812807882</v>
      </c>
    </row>
    <row r="9" spans="6:10">
      <c r="F9" s="1"/>
      <c r="G9" s="1"/>
      <c r="H9" s="1"/>
      <c r="I9" s="1"/>
      <c r="J9" s="1"/>
    </row>
    <row r="10" spans="6:10">
      <c r="F10" s="2"/>
      <c r="G10" s="2"/>
      <c r="H10" s="2"/>
      <c r="I10" s="2"/>
      <c r="J10" s="2"/>
    </row>
    <row r="11" spans="6:10">
      <c r="F11" s="2"/>
      <c r="G11" s="2"/>
      <c r="H11" s="2"/>
      <c r="I11" s="2"/>
      <c r="J11" s="2"/>
    </row>
    <row r="12" spans="6:10">
      <c r="F12" s="2"/>
      <c r="G12" s="2"/>
      <c r="H12" s="2"/>
      <c r="I12" s="2"/>
      <c r="J12" s="2"/>
    </row>
    <row r="13" spans="6:10">
      <c r="F13" s="2"/>
      <c r="G13" s="2"/>
      <c r="H13" s="2"/>
      <c r="I13" s="2"/>
      <c r="J13" s="2"/>
    </row>
    <row r="14" spans="6:10">
      <c r="F14" s="2"/>
      <c r="G14" s="2"/>
      <c r="H14" s="2"/>
      <c r="I14" s="2"/>
      <c r="J14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0h</vt:lpstr>
      <vt:lpstr>3h</vt:lpstr>
      <vt:lpstr>6h</vt:lpstr>
      <vt:lpstr>12h</vt:lpstr>
      <vt:lpstr>24h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紫菜卷</dc:creator>
  <cp:lastModifiedBy>炙甘草</cp:lastModifiedBy>
  <dcterms:created xsi:type="dcterms:W3CDTF">2015-06-05T18:19:00Z</dcterms:created>
  <dcterms:modified xsi:type="dcterms:W3CDTF">2024-11-10T17:29:04Z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52563F8096E34016964AFF9884EA068F_13</vt:lpwstr>
  </property>
</Properties>
</file>