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746"/>
  </bookViews>
  <sheets>
    <sheet name="orignal" sheetId="1" r:id="rId1"/>
    <sheet name="stoned" sheetId="2" r:id="rId2"/>
    <sheet name="parametric" sheetId="3" r:id="rId3"/>
    <sheet name="Sheet1" sheetId="4" r:id="rId4"/>
    <sheet name="sd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<sst xmlns="http://schemas.openxmlformats.org/spreadsheetml/2006/main" count="1584" uniqueCount="437">
  <si>
    <t>i</t>
  </si>
  <si>
    <t>Year</t>
  </si>
  <si>
    <t>id</t>
  </si>
  <si>
    <t>County</t>
  </si>
  <si>
    <t>cost百万</t>
  </si>
  <si>
    <t>length公里</t>
  </si>
  <si>
    <t>supply</t>
  </si>
  <si>
    <t>supply亿千万时</t>
  </si>
  <si>
    <t>customer万</t>
  </si>
  <si>
    <t>maxload万千瓦</t>
  </si>
  <si>
    <t>connect（容量千伏安）</t>
  </si>
  <si>
    <t>GDP</t>
  </si>
  <si>
    <t>t</t>
  </si>
  <si>
    <t>wage</t>
  </si>
  <si>
    <t>price</t>
  </si>
  <si>
    <t>under</t>
  </si>
  <si>
    <t>den_c</t>
  </si>
  <si>
    <t>renewable</t>
  </si>
  <si>
    <t>in_sha</t>
  </si>
  <si>
    <t>cityrate</t>
  </si>
  <si>
    <t>reform</t>
  </si>
  <si>
    <t>ln</t>
  </si>
  <si>
    <t>mean</t>
  </si>
  <si>
    <t>maxload</t>
  </si>
  <si>
    <t>trend</t>
  </si>
  <si>
    <t>i1</t>
  </si>
  <si>
    <t xml:space="preserve">beijing 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</si>
  <si>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</si>
  <si>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</si>
  <si>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</si>
  <si>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</si>
  <si>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</si>
  <si>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</si>
  <si>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</si>
  <si>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</si>
  <si>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</si>
  <si>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</si>
  <si>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</si>
  <si>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</si>
  <si>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</si>
  <si>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</si>
  <si>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</si>
  <si>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</si>
  <si>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tianjin</t>
  </si>
  <si>
    <t>i18</t>
  </si>
  <si>
    <t>i19</t>
  </si>
  <si>
    <t>i20</t>
  </si>
  <si>
    <t>i21</t>
  </si>
  <si>
    <t>i22</t>
  </si>
  <si>
    <t>i23</t>
  </si>
  <si>
    <t>i24</t>
  </si>
  <si>
    <t>i25</t>
  </si>
  <si>
    <t>i26</t>
  </si>
  <si>
    <t>i27</t>
  </si>
  <si>
    <t>i28</t>
  </si>
  <si>
    <t>i29</t>
  </si>
  <si>
    <t>i30</t>
  </si>
  <si>
    <t>i31</t>
  </si>
  <si>
    <t>i32</t>
  </si>
  <si>
    <t>i33</t>
  </si>
  <si>
    <t>hebei</t>
  </si>
  <si>
    <t>i34</t>
  </si>
  <si>
    <t>i35</t>
  </si>
  <si>
    <t>i36</t>
  </si>
  <si>
    <t>i37</t>
  </si>
  <si>
    <t>i38</t>
  </si>
  <si>
    <t>i39</t>
  </si>
  <si>
    <t>选取length、customer、maxload</t>
  </si>
  <si>
    <t>i40</t>
  </si>
  <si>
    <t>i41</t>
  </si>
  <si>
    <t>i42</t>
  </si>
  <si>
    <t>i43</t>
  </si>
  <si>
    <t>i44</t>
  </si>
  <si>
    <t>i45</t>
  </si>
  <si>
    <t>i46</t>
  </si>
  <si>
    <t>i47</t>
  </si>
  <si>
    <t>i48</t>
  </si>
  <si>
    <t>i49</t>
  </si>
  <si>
    <t>shanxi</t>
  </si>
  <si>
    <t>i50</t>
  </si>
  <si>
    <t>i51</t>
  </si>
  <si>
    <t>i52</t>
  </si>
  <si>
    <t>i53</t>
  </si>
  <si>
    <t>i54</t>
  </si>
  <si>
    <t>i55</t>
  </si>
  <si>
    <t>i56</t>
  </si>
  <si>
    <t>i57</t>
  </si>
  <si>
    <t>i58</t>
  </si>
  <si>
    <t>i59</t>
  </si>
  <si>
    <t>i60</t>
  </si>
  <si>
    <t>i61</t>
  </si>
  <si>
    <t>i62</t>
  </si>
  <si>
    <t>i63</t>
  </si>
  <si>
    <t>i64</t>
  </si>
  <si>
    <t>i65</t>
  </si>
  <si>
    <t>shandong</t>
  </si>
  <si>
    <t>i66</t>
  </si>
  <si>
    <t>i67</t>
  </si>
  <si>
    <t>i68</t>
  </si>
  <si>
    <t>i69</t>
  </si>
  <si>
    <t>i70</t>
  </si>
  <si>
    <t>i71</t>
  </si>
  <si>
    <t>i72</t>
  </si>
  <si>
    <t>i73</t>
  </si>
  <si>
    <t>i74</t>
  </si>
  <si>
    <t>i75</t>
  </si>
  <si>
    <t>i76</t>
  </si>
  <si>
    <t>i77</t>
  </si>
  <si>
    <t>i78</t>
  </si>
  <si>
    <t>i79</t>
  </si>
  <si>
    <t>i80</t>
  </si>
  <si>
    <t>i81</t>
  </si>
  <si>
    <t>shanghai</t>
  </si>
  <si>
    <t>i82</t>
  </si>
  <si>
    <t>i83</t>
  </si>
  <si>
    <t>i84</t>
  </si>
  <si>
    <t>i85</t>
  </si>
  <si>
    <t>i86</t>
  </si>
  <si>
    <t>i87</t>
  </si>
  <si>
    <t>i88</t>
  </si>
  <si>
    <t>i89</t>
  </si>
  <si>
    <t>i90</t>
  </si>
  <si>
    <t>i91</t>
  </si>
  <si>
    <t>i92</t>
  </si>
  <si>
    <t>i93</t>
  </si>
  <si>
    <t>i94</t>
  </si>
  <si>
    <t>i95</t>
  </si>
  <si>
    <t>i96</t>
  </si>
  <si>
    <t>i97</t>
  </si>
  <si>
    <t>jiangsu</t>
  </si>
  <si>
    <t>i98</t>
  </si>
  <si>
    <t>i99</t>
  </si>
  <si>
    <t>i100</t>
  </si>
  <si>
    <t>i101</t>
  </si>
  <si>
    <t>i102</t>
  </si>
  <si>
    <t>i103</t>
  </si>
  <si>
    <t>i104</t>
  </si>
  <si>
    <t>i105</t>
  </si>
  <si>
    <t>i106</t>
  </si>
  <si>
    <t>i107</t>
  </si>
  <si>
    <t>i108</t>
  </si>
  <si>
    <t>i109</t>
  </si>
  <si>
    <t>i110</t>
  </si>
  <si>
    <t>i111</t>
  </si>
  <si>
    <t>i112</t>
  </si>
  <si>
    <t>i113</t>
  </si>
  <si>
    <t>zhejiang</t>
  </si>
  <si>
    <t>i114</t>
  </si>
  <si>
    <t>i115</t>
  </si>
  <si>
    <t>i116</t>
  </si>
  <si>
    <t>i117</t>
  </si>
  <si>
    <t>i118</t>
  </si>
  <si>
    <t>i119</t>
  </si>
  <si>
    <t>i120</t>
  </si>
  <si>
    <t>i121</t>
  </si>
  <si>
    <t>i122</t>
  </si>
  <si>
    <t>i123</t>
  </si>
  <si>
    <t>i124</t>
  </si>
  <si>
    <t>i125</t>
  </si>
  <si>
    <t>i126</t>
  </si>
  <si>
    <t>i127</t>
  </si>
  <si>
    <t>i128</t>
  </si>
  <si>
    <t>i129</t>
  </si>
  <si>
    <t>anhui</t>
  </si>
  <si>
    <t>i130</t>
  </si>
  <si>
    <t>i131</t>
  </si>
  <si>
    <t>i132</t>
  </si>
  <si>
    <t>i133</t>
  </si>
  <si>
    <t>i134</t>
  </si>
  <si>
    <t>i135</t>
  </si>
  <si>
    <t>i136</t>
  </si>
  <si>
    <t>i137</t>
  </si>
  <si>
    <t>i138</t>
  </si>
  <si>
    <t>i139</t>
  </si>
  <si>
    <t>i140</t>
  </si>
  <si>
    <t>i141</t>
  </si>
  <si>
    <t>i142</t>
  </si>
  <si>
    <t>i143</t>
  </si>
  <si>
    <t>i144</t>
  </si>
  <si>
    <t>i145</t>
  </si>
  <si>
    <t>fujian</t>
  </si>
  <si>
    <t>i146</t>
  </si>
  <si>
    <t>i147</t>
  </si>
  <si>
    <t>i148</t>
  </si>
  <si>
    <t>i149</t>
  </si>
  <si>
    <t>i150</t>
  </si>
  <si>
    <t>i151</t>
  </si>
  <si>
    <t>i152</t>
  </si>
  <si>
    <t>i153</t>
  </si>
  <si>
    <t>i154</t>
  </si>
  <si>
    <t>i155</t>
  </si>
  <si>
    <t>i156</t>
  </si>
  <si>
    <t>i157</t>
  </si>
  <si>
    <t>i158</t>
  </si>
  <si>
    <t>i159</t>
  </si>
  <si>
    <t>i160</t>
  </si>
  <si>
    <t>i161</t>
  </si>
  <si>
    <t>henan</t>
  </si>
  <si>
    <t>i162</t>
  </si>
  <si>
    <t>i163</t>
  </si>
  <si>
    <t>i164</t>
  </si>
  <si>
    <t>i165</t>
  </si>
  <si>
    <t>i166</t>
  </si>
  <si>
    <t>i167</t>
  </si>
  <si>
    <t>i168</t>
  </si>
  <si>
    <t>i169</t>
  </si>
  <si>
    <t>i170</t>
  </si>
  <si>
    <t>i171</t>
  </si>
  <si>
    <t>i172</t>
  </si>
  <si>
    <t>i173</t>
  </si>
  <si>
    <t>i174</t>
  </si>
  <si>
    <t>i175</t>
  </si>
  <si>
    <t>i176</t>
  </si>
  <si>
    <t>i177</t>
  </si>
  <si>
    <t>hubei</t>
  </si>
  <si>
    <t>i178</t>
  </si>
  <si>
    <t>i179</t>
  </si>
  <si>
    <t>i180</t>
  </si>
  <si>
    <t>i181</t>
  </si>
  <si>
    <t>i182</t>
  </si>
  <si>
    <t>i183</t>
  </si>
  <si>
    <t>i184</t>
  </si>
  <si>
    <t>i185</t>
  </si>
  <si>
    <t>i186</t>
  </si>
  <si>
    <t>i187</t>
  </si>
  <si>
    <t>i188</t>
  </si>
  <si>
    <t>i189</t>
  </si>
  <si>
    <t>i190</t>
  </si>
  <si>
    <t>i191</t>
  </si>
  <si>
    <t>i192</t>
  </si>
  <si>
    <t>i193</t>
  </si>
  <si>
    <t>hunan</t>
  </si>
  <si>
    <t>i194</t>
  </si>
  <si>
    <t>i195</t>
  </si>
  <si>
    <t>i196</t>
  </si>
  <si>
    <t>i197</t>
  </si>
  <si>
    <t>i198</t>
  </si>
  <si>
    <t>i199</t>
  </si>
  <si>
    <t>i200</t>
  </si>
  <si>
    <t>i201</t>
  </si>
  <si>
    <t>i202</t>
  </si>
  <si>
    <t>i203</t>
  </si>
  <si>
    <t>i204</t>
  </si>
  <si>
    <t>i205</t>
  </si>
  <si>
    <t>i206</t>
  </si>
  <si>
    <t>i207</t>
  </si>
  <si>
    <t>i208</t>
  </si>
  <si>
    <t>i209</t>
  </si>
  <si>
    <t>jiangxi</t>
  </si>
  <si>
    <t>i210</t>
  </si>
  <si>
    <t>i211</t>
  </si>
  <si>
    <t>i212</t>
  </si>
  <si>
    <t>i213</t>
  </si>
  <si>
    <t>i214</t>
  </si>
  <si>
    <t>i215</t>
  </si>
  <si>
    <t>i216</t>
  </si>
  <si>
    <t>i217</t>
  </si>
  <si>
    <t>i218</t>
  </si>
  <si>
    <t>i219</t>
  </si>
  <si>
    <t>i220</t>
  </si>
  <si>
    <t>i221</t>
  </si>
  <si>
    <t>i222</t>
  </si>
  <si>
    <t>i223</t>
  </si>
  <si>
    <t>i224</t>
  </si>
  <si>
    <t>i225</t>
  </si>
  <si>
    <t>chongqing</t>
  </si>
  <si>
    <t>i226</t>
  </si>
  <si>
    <t>i227</t>
  </si>
  <si>
    <t>i228</t>
  </si>
  <si>
    <t>i229</t>
  </si>
  <si>
    <t>i230</t>
  </si>
  <si>
    <t>i231</t>
  </si>
  <si>
    <t>i232</t>
  </si>
  <si>
    <t>i233</t>
  </si>
  <si>
    <t>i234</t>
  </si>
  <si>
    <t>i235</t>
  </si>
  <si>
    <t>i236</t>
  </si>
  <si>
    <t>i237</t>
  </si>
  <si>
    <t>i238</t>
  </si>
  <si>
    <t>i239</t>
  </si>
  <si>
    <t>i240</t>
  </si>
  <si>
    <t>i241</t>
  </si>
  <si>
    <t>sichuan</t>
  </si>
  <si>
    <t>i242</t>
  </si>
  <si>
    <t>i243</t>
  </si>
  <si>
    <t>i244</t>
  </si>
  <si>
    <t>i245</t>
  </si>
  <si>
    <t>i246</t>
  </si>
  <si>
    <t>i247</t>
  </si>
  <si>
    <t>i248</t>
  </si>
  <si>
    <t>i249</t>
  </si>
  <si>
    <t>i250</t>
  </si>
  <si>
    <t>i251</t>
  </si>
  <si>
    <t>i252</t>
  </si>
  <si>
    <t>i253</t>
  </si>
  <si>
    <t>i254</t>
  </si>
  <si>
    <t>i255</t>
  </si>
  <si>
    <t>i256</t>
  </si>
  <si>
    <t>i257</t>
  </si>
  <si>
    <t>liaoning</t>
  </si>
  <si>
    <t>i258</t>
  </si>
  <si>
    <t>i259</t>
  </si>
  <si>
    <t>i260</t>
  </si>
  <si>
    <t>i261</t>
  </si>
  <si>
    <t>i262</t>
  </si>
  <si>
    <t>i263</t>
  </si>
  <si>
    <t>i264</t>
  </si>
  <si>
    <t>i265</t>
  </si>
  <si>
    <t>i266</t>
  </si>
  <si>
    <t>i267</t>
  </si>
  <si>
    <t>i268</t>
  </si>
  <si>
    <t>i269</t>
  </si>
  <si>
    <t>i270</t>
  </si>
  <si>
    <t>i271</t>
  </si>
  <si>
    <t>i272</t>
  </si>
  <si>
    <t>i273</t>
  </si>
  <si>
    <t>jilin</t>
  </si>
  <si>
    <t>i274</t>
  </si>
  <si>
    <t>i275</t>
  </si>
  <si>
    <t>i276</t>
  </si>
  <si>
    <t>i277</t>
  </si>
  <si>
    <t>i278</t>
  </si>
  <si>
    <t>i279</t>
  </si>
  <si>
    <t>i280</t>
  </si>
  <si>
    <t>i281</t>
  </si>
  <si>
    <t>i282</t>
  </si>
  <si>
    <t>i283</t>
  </si>
  <si>
    <t>i284</t>
  </si>
  <si>
    <t>i285</t>
  </si>
  <si>
    <t>i286</t>
  </si>
  <si>
    <t>i287</t>
  </si>
  <si>
    <t>i288</t>
  </si>
  <si>
    <t>i289</t>
  </si>
  <si>
    <t>heilongjiang</t>
  </si>
  <si>
    <t>i290</t>
  </si>
  <si>
    <t>i291</t>
  </si>
  <si>
    <t>i292</t>
  </si>
  <si>
    <t>i293</t>
  </si>
  <si>
    <t>i294</t>
  </si>
  <si>
    <t>i295</t>
  </si>
  <si>
    <t>i296</t>
  </si>
  <si>
    <t>i297</t>
  </si>
  <si>
    <t>i298</t>
  </si>
  <si>
    <t>i299</t>
  </si>
  <si>
    <t>i300</t>
  </si>
  <si>
    <t>i301</t>
  </si>
  <si>
    <t>i302</t>
  </si>
  <si>
    <t>i303</t>
  </si>
  <si>
    <t>i304</t>
  </si>
  <si>
    <t>i305</t>
  </si>
  <si>
    <t>i306</t>
  </si>
  <si>
    <t>i307</t>
  </si>
  <si>
    <t>i308</t>
  </si>
  <si>
    <t>i309</t>
  </si>
  <si>
    <t>i310</t>
  </si>
  <si>
    <t>i311</t>
  </si>
  <si>
    <t>i312</t>
  </si>
  <si>
    <t>i313</t>
  </si>
  <si>
    <t>i314</t>
  </si>
  <si>
    <t>i315</t>
  </si>
  <si>
    <t>i316</t>
  </si>
  <si>
    <t>i317</t>
  </si>
  <si>
    <t>i318</t>
  </si>
  <si>
    <t>i319</t>
  </si>
  <si>
    <t>i320</t>
  </si>
  <si>
    <t>i321</t>
  </si>
  <si>
    <t>gansu</t>
  </si>
  <si>
    <t>i322</t>
  </si>
  <si>
    <t>i323</t>
  </si>
  <si>
    <t>i324</t>
  </si>
  <si>
    <t>i325</t>
  </si>
  <si>
    <t>i326</t>
  </si>
  <si>
    <t>i327</t>
  </si>
  <si>
    <t>i328</t>
  </si>
  <si>
    <t>i329</t>
  </si>
  <si>
    <t>i330</t>
  </si>
  <si>
    <t>i331</t>
  </si>
  <si>
    <t>i332</t>
  </si>
  <si>
    <t>i333</t>
  </si>
  <si>
    <t>i334</t>
  </si>
  <si>
    <t>i335</t>
  </si>
  <si>
    <t>i336</t>
  </si>
  <si>
    <t>i337</t>
  </si>
  <si>
    <t>qinghai</t>
  </si>
  <si>
    <t>i338</t>
  </si>
  <si>
    <t>i339</t>
  </si>
  <si>
    <t>i340</t>
  </si>
  <si>
    <t>i341</t>
  </si>
  <si>
    <t>i342</t>
  </si>
  <si>
    <t>i343</t>
  </si>
  <si>
    <t>i344</t>
  </si>
  <si>
    <t>i345</t>
  </si>
  <si>
    <t>i346</t>
  </si>
  <si>
    <t>i347</t>
  </si>
  <si>
    <t>i348</t>
  </si>
  <si>
    <t>i349</t>
  </si>
  <si>
    <t>i350</t>
  </si>
  <si>
    <t>i351</t>
  </si>
  <si>
    <t>i352</t>
  </si>
  <si>
    <t>i353</t>
  </si>
  <si>
    <t>ningxia</t>
  </si>
  <si>
    <t>i354</t>
  </si>
  <si>
    <t>i355</t>
  </si>
  <si>
    <t>i356</t>
  </si>
  <si>
    <t>i357</t>
  </si>
  <si>
    <t>i358</t>
  </si>
  <si>
    <t>i359</t>
  </si>
  <si>
    <t>i360</t>
  </si>
  <si>
    <t>i361</t>
  </si>
  <si>
    <t>i362</t>
  </si>
  <si>
    <t>i363</t>
  </si>
  <si>
    <t>i364</t>
  </si>
  <si>
    <t>i365</t>
  </si>
  <si>
    <t>i366</t>
  </si>
  <si>
    <t>i367</t>
  </si>
  <si>
    <t>i368</t>
  </si>
  <si>
    <t>cost</t>
  </si>
  <si>
    <t>length</t>
  </si>
  <si>
    <t>customer</t>
  </si>
  <si>
    <t>connect</t>
  </si>
  <si>
    <t>gdp</t>
  </si>
  <si>
    <t>rene</t>
  </si>
  <si>
    <t>tretre</t>
  </si>
  <si>
    <t>year</t>
  </si>
  <si>
    <t>lenlen</t>
  </si>
  <si>
    <t>lencus</t>
  </si>
  <si>
    <t>lent</t>
  </si>
  <si>
    <t>lenmax</t>
  </si>
  <si>
    <t>cuscus</t>
  </si>
  <si>
    <t>cusmax</t>
  </si>
  <si>
    <t>custt</t>
  </si>
  <si>
    <t>maxmax</t>
  </si>
  <si>
    <t>maxt</t>
  </si>
  <si>
    <t>cost:千万</t>
  </si>
  <si>
    <t>length：千km</t>
  </si>
  <si>
    <t>custo：</t>
  </si>
  <si>
    <t>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</si>
</sst>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);[Red]\(0.0000\)"/>
  </numFmts>
  <fonts count="27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0000"/>
      <name val="等线"/>
      <charset val="134"/>
    </font>
    <font>
      <sz val="11"/>
      <color theme="1"/>
      <name val="等线"/>
      <charset val="134"/>
    </font>
    <font>
      <sz val="11"/>
      <color rgb="FF000000"/>
      <name val="Times New Roman"/>
      <charset val="134"/>
    </font>
    <font>
      <sz val="10"/>
      <color rgb="FF000000"/>
      <name val="Consolas"/>
      <charset val="134"/>
    </font>
    <font>
      <sz val="10"/>
      <color rgb="FFFF0000"/>
      <name val="Consolas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8" fillId="6" borderId="4" applyNumberFormat="0" applyAlignment="0" applyProtection="0">
      <alignment vertical="center"/>
    </xf>
    <xf numFmtId="0" fontId="19" fillId="7" borderId="6" applyNumberFormat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ont="1" applyFill="1" applyAlignment="1"/>
    <xf numFmtId="0" fontId="0" fillId="0" borderId="0" xfId="0" applyFont="1" applyFill="1" applyAlignment="1">
      <alignment vertical="center"/>
    </xf>
    <xf numFmtId="0" fontId="0" fillId="2" borderId="0" xfId="0" applyFill="1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/>
    <xf numFmtId="0" fontId="4" fillId="0" borderId="0" xfId="0" applyFont="1" applyFill="1" applyAlignment="1"/>
    <xf numFmtId="0" fontId="2" fillId="3" borderId="0" xfId="0" applyFont="1" applyFill="1" applyAlignment="1">
      <alignment horizontal="center"/>
    </xf>
    <xf numFmtId="0" fontId="0" fillId="2" borderId="0" xfId="0" applyFont="1" applyFill="1" applyAlignment="1"/>
    <xf numFmtId="0" fontId="5" fillId="0" borderId="0" xfId="0" applyFont="1" applyFill="1" applyAlignment="1">
      <alignment horizontal="left" vertical="center" indent="1"/>
    </xf>
    <xf numFmtId="0" fontId="6" fillId="0" borderId="0" xfId="0" applyFont="1" applyFill="1" applyAlignment="1">
      <alignment horizontal="left" vertical="center" indent="1"/>
    </xf>
    <xf numFmtId="2" fontId="7" fillId="3" borderId="0" xfId="0" applyNumberFormat="1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176" fontId="2" fillId="3" borderId="0" xfId="0" applyNumberFormat="1" applyFont="1" applyFill="1" applyAlignment="1">
      <alignment horizontal="center"/>
    </xf>
    <xf numFmtId="0" fontId="0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7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32</xdr:col>
      <xdr:colOff>0</xdr:colOff>
      <xdr:row>3</xdr:row>
      <xdr:rowOff>0</xdr:rowOff>
    </xdr:from>
    <xdr:to>
      <xdr:col>42</xdr:col>
      <xdr:colOff>139700</xdr:colOff>
      <xdr:row>26</xdr:row>
      <xdr:rowOff>11430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7527885" y="544830"/>
          <a:ext cx="6597650" cy="41884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32</xdr:col>
      <xdr:colOff>0</xdr:colOff>
      <xdr:row>29</xdr:row>
      <xdr:rowOff>0</xdr:rowOff>
    </xdr:from>
    <xdr:to>
      <xdr:col>42</xdr:col>
      <xdr:colOff>139700</xdr:colOff>
      <xdr:row>37</xdr:row>
      <xdr:rowOff>105410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7527885" y="5266690"/>
          <a:ext cx="6597650" cy="15582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6362"/>
  <sheetViews>
    <sheetView tabSelected="1" topLeftCell="D1" workbookViewId="0">
      <selection activeCell="K1" sqref="K1"/>
    </sheetView>
  </sheetViews>
  <sheetFormatPr defaultColWidth="9" defaultRowHeight="14.3"/>
  <cols>
    <col min="1" max="3" width="9" style="1"/>
    <col min="4" max="4" width="8.89380530973451"/>
    <col min="5" max="5" width="12.8230088495575" style="1"/>
    <col min="6" max="6" width="9.58407079646018" style="1"/>
    <col min="7" max="7" width="12.8230088495575" style="4"/>
    <col min="8" max="8" width="13.5663716814159" style="1" customWidth="1"/>
    <col min="9" max="9" width="17.3451327433628" style="1" customWidth="1"/>
    <col min="10" max="11" width="10.5840707964602" style="1"/>
    <col min="12" max="12" width="12.8230088495575" style="1"/>
    <col min="13" max="13" width="8.66371681415929" style="5"/>
    <col min="14" max="15" width="12.8230088495575" style="6"/>
    <col min="16" max="17" width="17.0796460176991" style="7" customWidth="1"/>
    <col min="18" max="18" width="12.8230088495575" style="2"/>
    <col min="19" max="20" width="14.8318584070796" style="8" customWidth="1"/>
    <col min="21" max="21" width="8.66371681415929" style="5"/>
    <col min="22" max="22" width="9" style="9"/>
    <col min="23" max="25" width="12.8230088495575" style="1"/>
    <col min="26" max="26" width="13.9380530973451" style="1"/>
    <col min="27" max="27" width="9" style="1"/>
    <col min="28" max="29" width="12.8230088495575" style="1"/>
    <col min="30" max="30" width="13.9380530973451" style="1"/>
    <col min="31" max="31" width="9" style="1"/>
  </cols>
  <sheetData>
    <row r="1" spans="1:31">
      <c r="A1" s="1" t="s">
        <v>0</v>
      </c>
      <c r="B1" s="1" t="s">
        <v>1</v>
      </c>
      <c r="C1" s="1" t="s">
        <v>2</v>
      </c>
      <c r="D1" t="s">
        <v>3</v>
      </c>
      <c r="E1" s="1" t="s">
        <v>4</v>
      </c>
      <c r="F1" s="1" t="s">
        <v>5</v>
      </c>
      <c r="G1" s="4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0" t="s">
        <v>12</v>
      </c>
      <c r="N1" s="11" t="s">
        <v>13</v>
      </c>
      <c r="O1" s="11" t="s">
        <v>14</v>
      </c>
      <c r="P1" s="12" t="s">
        <v>15</v>
      </c>
      <c r="Q1" s="12" t="s">
        <v>16</v>
      </c>
      <c r="R1" s="2" t="s">
        <v>17</v>
      </c>
      <c r="S1" s="16" t="s">
        <v>18</v>
      </c>
      <c r="T1" s="16" t="s">
        <v>19</v>
      </c>
      <c r="U1" s="8" t="s">
        <v>20</v>
      </c>
      <c r="V1" s="17"/>
      <c r="W1" s="1" t="s">
        <v>13</v>
      </c>
      <c r="X1" s="1" t="s">
        <v>21</v>
      </c>
      <c r="Y1" s="1" t="s">
        <v>22</v>
      </c>
      <c r="Z1" s="1" t="s">
        <v>23</v>
      </c>
      <c r="AB1" s="1" t="s">
        <v>24</v>
      </c>
      <c r="AC1" s="1" t="s">
        <v>22</v>
      </c>
      <c r="AD1" s="1" t="s">
        <v>24</v>
      </c>
      <c r="AE1" s="1" t="s">
        <v>14</v>
      </c>
    </row>
    <row r="2" spans="1:31">
      <c r="A2" s="1" t="s">
        <v>25</v>
      </c>
      <c r="B2" s="1">
        <v>2006</v>
      </c>
      <c r="C2" s="1">
        <v>1</v>
      </c>
      <c r="D2" t="s">
        <v>26</v>
      </c>
      <c r="E2" s="1">
        <v>25857.73</v>
      </c>
      <c r="F2" s="1">
        <v>7737</v>
      </c>
      <c r="G2" s="4">
        <f>H2/100</f>
        <v>5.6759</v>
      </c>
      <c r="H2" s="1">
        <v>567.59</v>
      </c>
      <c r="I2" s="1">
        <v>489.8593</v>
      </c>
      <c r="J2" s="1">
        <v>1072</v>
      </c>
      <c r="K2" s="1">
        <v>39286750</v>
      </c>
      <c r="L2" s="1">
        <v>50.467</v>
      </c>
      <c r="M2" s="13">
        <v>1</v>
      </c>
      <c r="N2" s="5">
        <v>56238</v>
      </c>
      <c r="O2" s="5">
        <v>0.33</v>
      </c>
      <c r="P2" s="14">
        <v>10.1848261600103</v>
      </c>
      <c r="Q2" s="14">
        <f>K2/(I2*10000)</f>
        <v>8.02000696934814</v>
      </c>
      <c r="R2" s="2">
        <v>0.591519969714178</v>
      </c>
      <c r="S2" s="13">
        <v>5.00172192300932</v>
      </c>
      <c r="T2" s="13">
        <v>0.843</v>
      </c>
      <c r="U2" s="13">
        <v>0</v>
      </c>
      <c r="V2" s="17"/>
      <c r="W2" s="5">
        <v>56238</v>
      </c>
      <c r="X2" s="2">
        <f>LN(W2)</f>
        <v>10.9373479639745</v>
      </c>
      <c r="Y2" s="2">
        <f>X370</f>
        <v>10.7885042350207</v>
      </c>
      <c r="Z2" s="2">
        <f>X2-Y2</f>
        <v>0.148843728953803</v>
      </c>
      <c r="AA2" s="2"/>
      <c r="AB2" s="1">
        <v>1</v>
      </c>
      <c r="AC2" s="2">
        <f>AB370</f>
        <v>8.5</v>
      </c>
      <c r="AD2" s="2">
        <f>AB2/AC2</f>
        <v>0.117647058823529</v>
      </c>
      <c r="AE2" s="2">
        <f t="shared" ref="AE2:AE65" si="0">LN(AD2)</f>
        <v>-2.14006616349627</v>
      </c>
    </row>
    <row r="3" spans="1:31">
      <c r="A3" s="1" t="s">
        <v>27</v>
      </c>
      <c r="B3" s="1">
        <v>2007</v>
      </c>
      <c r="C3" s="1">
        <v>1</v>
      </c>
      <c r="D3" t="s">
        <v>26</v>
      </c>
      <c r="E3" s="1">
        <v>27163.1788013241</v>
      </c>
      <c r="F3" s="1">
        <v>8381</v>
      </c>
      <c r="G3" s="4">
        <f t="shared" ref="G3:G66" si="1">H3/100</f>
        <v>6.2042</v>
      </c>
      <c r="H3" s="1">
        <v>620.42</v>
      </c>
      <c r="I3" s="1">
        <v>527.8793</v>
      </c>
      <c r="J3" s="1">
        <v>1190</v>
      </c>
      <c r="K3" s="1">
        <v>46951450</v>
      </c>
      <c r="L3" s="1">
        <v>54.01779058</v>
      </c>
      <c r="M3" s="13">
        <v>2</v>
      </c>
      <c r="N3" s="5">
        <v>57039.6091165503</v>
      </c>
      <c r="O3" s="5">
        <v>0.311277007772388</v>
      </c>
      <c r="P3" s="14">
        <v>10.6789165970648</v>
      </c>
      <c r="Q3" s="14">
        <f t="shared" ref="Q3:Q66" si="2">K3/(I3*10000)</f>
        <v>8.89435331144828</v>
      </c>
      <c r="R3" s="2">
        <v>0.052863436123348</v>
      </c>
      <c r="S3" s="13">
        <v>5.01050145364669</v>
      </c>
      <c r="T3" s="13">
        <v>0.845</v>
      </c>
      <c r="U3" s="13">
        <v>0</v>
      </c>
      <c r="V3" s="17"/>
      <c r="W3" s="5">
        <v>57039.6091165503</v>
      </c>
      <c r="X3" s="2">
        <f t="shared" ref="X3:X66" si="3">LN(W3)</f>
        <v>10.9515012022693</v>
      </c>
      <c r="Y3" s="2">
        <f>Y2</f>
        <v>10.7885042350207</v>
      </c>
      <c r="Z3" s="2">
        <f t="shared" ref="Z3:Z66" si="4">X3-Y3</f>
        <v>0.162996967248558</v>
      </c>
      <c r="AA3" s="2"/>
      <c r="AB3" s="1">
        <v>2</v>
      </c>
      <c r="AC3" s="2">
        <f>AC2</f>
        <v>8.5</v>
      </c>
      <c r="AD3" s="2">
        <f t="shared" ref="AD3:AD66" si="5">AB3/AC3</f>
        <v>0.235294117647059</v>
      </c>
      <c r="AE3" s="2">
        <f t="shared" si="0"/>
        <v>-1.44691898293633</v>
      </c>
    </row>
    <row r="4" spans="1:31">
      <c r="A4" s="1" t="s">
        <v>28</v>
      </c>
      <c r="B4" s="1">
        <v>2008</v>
      </c>
      <c r="C4" s="1">
        <v>1</v>
      </c>
      <c r="D4" t="s">
        <v>26</v>
      </c>
      <c r="E4" s="1">
        <v>28127.559029764</v>
      </c>
      <c r="F4" s="1">
        <v>8821</v>
      </c>
      <c r="G4" s="4">
        <f t="shared" si="1"/>
        <v>6.4506</v>
      </c>
      <c r="H4" s="1">
        <v>645.06</v>
      </c>
      <c r="I4" s="1">
        <v>562.3584</v>
      </c>
      <c r="J4" s="1">
        <v>1257</v>
      </c>
      <c r="K4" s="1">
        <v>56659600</v>
      </c>
      <c r="L4" s="1">
        <v>55.52429909</v>
      </c>
      <c r="M4" s="13">
        <v>3</v>
      </c>
      <c r="N4" s="5">
        <v>62817.5080296994</v>
      </c>
      <c r="O4" s="5">
        <v>0.327768226020484</v>
      </c>
      <c r="P4" s="14">
        <v>12.1641537240676</v>
      </c>
      <c r="Q4" s="14">
        <f t="shared" si="2"/>
        <v>10.0753540802449</v>
      </c>
      <c r="R4" s="2">
        <v>0.418763841352929</v>
      </c>
      <c r="S4" s="13">
        <v>5.52478632843397</v>
      </c>
      <c r="T4" s="13">
        <v>0.849</v>
      </c>
      <c r="U4" s="13">
        <v>0</v>
      </c>
      <c r="V4" s="17"/>
      <c r="W4" s="5">
        <v>62817.5080296994</v>
      </c>
      <c r="X4" s="2">
        <f t="shared" si="3"/>
        <v>11.0479891038833</v>
      </c>
      <c r="Y4" s="2">
        <f t="shared" ref="Y4:Y67" si="6">Y3</f>
        <v>10.7885042350207</v>
      </c>
      <c r="Z4" s="2">
        <f t="shared" si="4"/>
        <v>0.2594848688626</v>
      </c>
      <c r="AA4" s="2"/>
      <c r="AB4" s="1">
        <v>3</v>
      </c>
      <c r="AC4" s="2">
        <f t="shared" ref="AC4:AC67" si="7">AC3</f>
        <v>8.5</v>
      </c>
      <c r="AD4" s="2">
        <f t="shared" si="5"/>
        <v>0.352941176470588</v>
      </c>
      <c r="AE4" s="2">
        <f t="shared" si="0"/>
        <v>-1.04145387482816</v>
      </c>
    </row>
    <row r="5" spans="1:31">
      <c r="A5" s="1" t="s">
        <v>29</v>
      </c>
      <c r="B5" s="1">
        <v>2009</v>
      </c>
      <c r="C5" s="1">
        <v>1</v>
      </c>
      <c r="D5" t="s">
        <v>26</v>
      </c>
      <c r="E5" s="1">
        <v>32684.5488146814</v>
      </c>
      <c r="F5" s="1">
        <v>9235</v>
      </c>
      <c r="G5" s="4">
        <f t="shared" si="1"/>
        <v>6.9295</v>
      </c>
      <c r="H5" s="1">
        <v>692.95</v>
      </c>
      <c r="I5" s="1">
        <v>602.3951</v>
      </c>
      <c r="J5" s="1">
        <v>1425</v>
      </c>
      <c r="K5" s="1">
        <v>63948400</v>
      </c>
      <c r="L5" s="1">
        <v>57.75380848</v>
      </c>
      <c r="M5" s="13">
        <v>4</v>
      </c>
      <c r="N5" s="5">
        <v>67188.1959255722</v>
      </c>
      <c r="O5" s="5">
        <v>0.328456451863439</v>
      </c>
      <c r="P5" s="14">
        <v>12.7883053600433</v>
      </c>
      <c r="Q5" s="14">
        <f t="shared" si="2"/>
        <v>10.6156905990769</v>
      </c>
      <c r="R5" s="2">
        <v>1.06999554168524</v>
      </c>
      <c r="S5" s="13">
        <v>6.10655697564605</v>
      </c>
      <c r="T5" s="13">
        <v>0.85</v>
      </c>
      <c r="U5" s="13">
        <v>0</v>
      </c>
      <c r="V5" s="17"/>
      <c r="W5" s="5">
        <v>67188.1959255722</v>
      </c>
      <c r="X5" s="2">
        <f t="shared" si="3"/>
        <v>11.1152528552125</v>
      </c>
      <c r="Y5" s="2">
        <f t="shared" si="6"/>
        <v>10.7885042350207</v>
      </c>
      <c r="Z5" s="2">
        <f t="shared" si="4"/>
        <v>0.326748620191742</v>
      </c>
      <c r="AA5" s="2"/>
      <c r="AB5" s="1">
        <v>4</v>
      </c>
      <c r="AC5" s="2">
        <f t="shared" si="7"/>
        <v>8.5</v>
      </c>
      <c r="AD5" s="2">
        <f t="shared" si="5"/>
        <v>0.470588235294118</v>
      </c>
      <c r="AE5" s="2">
        <f t="shared" si="0"/>
        <v>-0.75377180237638</v>
      </c>
    </row>
    <row r="6" spans="1:31">
      <c r="A6" s="1" t="s">
        <v>30</v>
      </c>
      <c r="B6" s="1">
        <v>2010</v>
      </c>
      <c r="C6" s="1">
        <v>1</v>
      </c>
      <c r="D6" t="s">
        <v>26</v>
      </c>
      <c r="E6" s="1">
        <v>32773.163563016</v>
      </c>
      <c r="F6" s="1">
        <v>9426</v>
      </c>
      <c r="G6" s="4">
        <f t="shared" si="1"/>
        <v>7.6711</v>
      </c>
      <c r="H6" s="1">
        <v>767.11</v>
      </c>
      <c r="I6" s="1">
        <v>657.2473</v>
      </c>
      <c r="J6" s="1">
        <v>1666</v>
      </c>
      <c r="K6" s="1">
        <v>67730750</v>
      </c>
      <c r="L6" s="1">
        <v>59.61817116</v>
      </c>
      <c r="M6" s="13">
        <v>5</v>
      </c>
      <c r="N6" s="5">
        <v>68757.5360553541</v>
      </c>
      <c r="O6" s="5">
        <v>0.2952010018484</v>
      </c>
      <c r="P6" s="14">
        <v>14.0568639932103</v>
      </c>
      <c r="Q6" s="14">
        <f t="shared" si="2"/>
        <v>10.3052154036996</v>
      </c>
      <c r="R6" s="2">
        <v>1.12592592592593</v>
      </c>
      <c r="S6" s="13">
        <v>6.097370046252</v>
      </c>
      <c r="T6" s="13">
        <v>0.86</v>
      </c>
      <c r="U6" s="13">
        <v>0</v>
      </c>
      <c r="V6" s="17"/>
      <c r="W6" s="5">
        <v>68757.5360553541</v>
      </c>
      <c r="X6" s="2">
        <f t="shared" si="3"/>
        <v>11.1383416248721</v>
      </c>
      <c r="Y6" s="2">
        <f t="shared" si="6"/>
        <v>10.7885042350207</v>
      </c>
      <c r="Z6" s="2">
        <f t="shared" si="4"/>
        <v>0.349837389851361</v>
      </c>
      <c r="AA6" s="2"/>
      <c r="AB6" s="1">
        <v>5</v>
      </c>
      <c r="AC6" s="2">
        <f t="shared" si="7"/>
        <v>8.5</v>
      </c>
      <c r="AD6" s="2">
        <f t="shared" si="5"/>
        <v>0.588235294117647</v>
      </c>
      <c r="AE6" s="2">
        <f t="shared" si="0"/>
        <v>-0.53062825106217</v>
      </c>
    </row>
    <row r="7" spans="1:31">
      <c r="A7" s="1" t="s">
        <v>31</v>
      </c>
      <c r="B7" s="1">
        <v>2011</v>
      </c>
      <c r="C7" s="1">
        <v>1</v>
      </c>
      <c r="D7" t="s">
        <v>26</v>
      </c>
      <c r="E7" s="1">
        <v>32600.8573649739</v>
      </c>
      <c r="F7" s="1">
        <v>9629</v>
      </c>
      <c r="G7" s="4">
        <f t="shared" si="1"/>
        <v>7.9304</v>
      </c>
      <c r="H7" s="1">
        <v>793.04</v>
      </c>
      <c r="I7" s="1">
        <v>671.9453</v>
      </c>
      <c r="J7" s="1">
        <v>1554</v>
      </c>
      <c r="K7" s="1">
        <v>69955150</v>
      </c>
      <c r="L7" s="1">
        <v>60.99069901</v>
      </c>
      <c r="M7" s="13">
        <v>6</v>
      </c>
      <c r="N7" s="5">
        <v>62037.1117260723</v>
      </c>
      <c r="O7" s="5">
        <v>0.298911040498611</v>
      </c>
      <c r="P7" s="14">
        <v>15.0898327967598</v>
      </c>
      <c r="Q7" s="14">
        <f t="shared" si="2"/>
        <v>10.4108399895051</v>
      </c>
      <c r="R7" s="2">
        <v>1.12781954887218</v>
      </c>
      <c r="S7" s="13">
        <v>6.98296423830928</v>
      </c>
      <c r="T7" s="13">
        <v>0.862</v>
      </c>
      <c r="U7" s="13">
        <v>0</v>
      </c>
      <c r="V7" s="17"/>
      <c r="W7" s="5">
        <v>62037.1117260723</v>
      </c>
      <c r="X7" s="2">
        <f t="shared" si="3"/>
        <v>11.0354880611789</v>
      </c>
      <c r="Y7" s="2">
        <f t="shared" si="6"/>
        <v>10.7885042350207</v>
      </c>
      <c r="Z7" s="2">
        <f t="shared" si="4"/>
        <v>0.24698382615817</v>
      </c>
      <c r="AA7" s="2"/>
      <c r="AB7" s="1">
        <v>6</v>
      </c>
      <c r="AC7" s="2">
        <f t="shared" si="7"/>
        <v>8.5</v>
      </c>
      <c r="AD7" s="2">
        <f t="shared" si="5"/>
        <v>0.705882352941177</v>
      </c>
      <c r="AE7" s="2">
        <f t="shared" si="0"/>
        <v>-0.348306694268216</v>
      </c>
    </row>
    <row r="8" spans="1:31">
      <c r="A8" s="1" t="s">
        <v>32</v>
      </c>
      <c r="B8" s="1">
        <v>2012</v>
      </c>
      <c r="C8" s="1">
        <v>1</v>
      </c>
      <c r="D8" t="s">
        <v>26</v>
      </c>
      <c r="E8" s="1">
        <v>35045.3358696324</v>
      </c>
      <c r="F8" s="1">
        <v>10007</v>
      </c>
      <c r="G8" s="4">
        <f t="shared" si="1"/>
        <v>8.4699</v>
      </c>
      <c r="H8" s="1">
        <v>846.99</v>
      </c>
      <c r="I8" s="1">
        <v>707.7302</v>
      </c>
      <c r="J8" s="1">
        <v>1573</v>
      </c>
      <c r="K8" s="1">
        <v>72619750</v>
      </c>
      <c r="L8" s="1">
        <v>63.84702733</v>
      </c>
      <c r="M8" s="13">
        <v>7</v>
      </c>
      <c r="N8" s="5">
        <v>66980.4401676912</v>
      </c>
      <c r="O8" s="5">
        <v>0.292101518558866</v>
      </c>
      <c r="P8" s="14">
        <v>15.7589687218947</v>
      </c>
      <c r="Q8" s="14">
        <f t="shared" si="2"/>
        <v>10.2609370067859</v>
      </c>
      <c r="R8" s="2">
        <v>1.0580204778157</v>
      </c>
      <c r="S8" s="13">
        <v>7.12319468633669</v>
      </c>
      <c r="T8" s="13">
        <v>0.863</v>
      </c>
      <c r="U8" s="13">
        <v>0</v>
      </c>
      <c r="V8" s="17"/>
      <c r="W8" s="5">
        <v>66980.4401676912</v>
      </c>
      <c r="X8" s="2">
        <f t="shared" si="3"/>
        <v>11.1121559179553</v>
      </c>
      <c r="Y8" s="2">
        <f t="shared" si="6"/>
        <v>10.7885042350207</v>
      </c>
      <c r="Z8" s="2">
        <f t="shared" si="4"/>
        <v>0.323651682934578</v>
      </c>
      <c r="AA8" s="2"/>
      <c r="AB8" s="1">
        <v>7</v>
      </c>
      <c r="AC8" s="2">
        <f t="shared" si="7"/>
        <v>8.5</v>
      </c>
      <c r="AD8" s="2">
        <f t="shared" si="5"/>
        <v>0.823529411764706</v>
      </c>
      <c r="AE8" s="2">
        <f t="shared" si="0"/>
        <v>-0.194156014440958</v>
      </c>
    </row>
    <row r="9" spans="1:31">
      <c r="A9" s="1" t="s">
        <v>33</v>
      </c>
      <c r="B9" s="1">
        <v>2013</v>
      </c>
      <c r="C9" s="1">
        <v>1</v>
      </c>
      <c r="D9" t="s">
        <v>26</v>
      </c>
      <c r="E9" s="1">
        <v>36358.9896601461</v>
      </c>
      <c r="F9" s="1">
        <v>10414</v>
      </c>
      <c r="G9" s="4">
        <f t="shared" si="1"/>
        <v>8.8471</v>
      </c>
      <c r="H9" s="1">
        <v>884.71</v>
      </c>
      <c r="I9" s="1">
        <v>727.3237</v>
      </c>
      <c r="J9" s="1">
        <v>1760</v>
      </c>
      <c r="K9" s="1">
        <v>77162150</v>
      </c>
      <c r="L9" s="1">
        <v>67.61965668</v>
      </c>
      <c r="M9" s="13">
        <v>8</v>
      </c>
      <c r="N9" s="5">
        <v>71259.6929242236</v>
      </c>
      <c r="O9" s="5">
        <v>0.276271249649572</v>
      </c>
      <c r="P9" s="14">
        <v>16.2761666986749</v>
      </c>
      <c r="Q9" s="14">
        <f t="shared" si="2"/>
        <v>10.6090520630635</v>
      </c>
      <c r="R9" s="2">
        <v>0.952380952380952</v>
      </c>
      <c r="S9" s="13">
        <v>7.98823137483352</v>
      </c>
      <c r="T9" s="13">
        <v>0.864</v>
      </c>
      <c r="U9" s="13">
        <v>0</v>
      </c>
      <c r="V9" s="17"/>
      <c r="W9" s="5">
        <v>71259.6929242236</v>
      </c>
      <c r="X9" s="2">
        <f t="shared" si="3"/>
        <v>11.1740861299199</v>
      </c>
      <c r="Y9" s="2">
        <f t="shared" si="6"/>
        <v>10.7885042350207</v>
      </c>
      <c r="Z9" s="2">
        <f t="shared" si="4"/>
        <v>0.385581894899151</v>
      </c>
      <c r="AA9" s="2"/>
      <c r="AB9" s="1">
        <v>8</v>
      </c>
      <c r="AC9" s="2">
        <f t="shared" si="7"/>
        <v>8.5</v>
      </c>
      <c r="AD9" s="2">
        <f t="shared" si="5"/>
        <v>0.941176470588235</v>
      </c>
      <c r="AE9" s="2">
        <f t="shared" si="0"/>
        <v>-0.0606246218164349</v>
      </c>
    </row>
    <row r="10" spans="1:31">
      <c r="A10" s="1" t="s">
        <v>34</v>
      </c>
      <c r="B10" s="1">
        <v>2014</v>
      </c>
      <c r="C10" s="1">
        <v>1</v>
      </c>
      <c r="D10" t="s">
        <v>26</v>
      </c>
      <c r="E10" s="1">
        <v>38527.1505850162</v>
      </c>
      <c r="F10" s="1">
        <v>10721</v>
      </c>
      <c r="G10" s="4">
        <f t="shared" si="1"/>
        <v>9.0367</v>
      </c>
      <c r="H10" s="1">
        <v>903.67</v>
      </c>
      <c r="I10" s="1">
        <v>749.9644</v>
      </c>
      <c r="J10" s="1">
        <v>1762</v>
      </c>
      <c r="K10" s="1">
        <v>84342700</v>
      </c>
      <c r="L10" s="1">
        <v>70.71065813</v>
      </c>
      <c r="M10" s="13">
        <v>9</v>
      </c>
      <c r="N10" s="5">
        <v>79296.0684001897</v>
      </c>
      <c r="O10" s="5">
        <v>0.277482496613349</v>
      </c>
      <c r="P10" s="14">
        <v>16.854771010167</v>
      </c>
      <c r="Q10" s="14">
        <f t="shared" si="2"/>
        <v>11.2462271542489</v>
      </c>
      <c r="R10" s="2">
        <v>0.948509485094851</v>
      </c>
      <c r="S10" s="13">
        <v>7.70259228304704</v>
      </c>
      <c r="T10" s="13">
        <v>0.865</v>
      </c>
      <c r="U10" s="13">
        <v>0</v>
      </c>
      <c r="V10" s="17"/>
      <c r="W10" s="5">
        <v>79296.0684001897</v>
      </c>
      <c r="X10" s="2">
        <f t="shared" si="3"/>
        <v>11.2809438275816</v>
      </c>
      <c r="Y10" s="2">
        <f t="shared" si="6"/>
        <v>10.7885042350207</v>
      </c>
      <c r="Z10" s="2">
        <f t="shared" si="4"/>
        <v>0.492439592560896</v>
      </c>
      <c r="AA10" s="2"/>
      <c r="AB10" s="1">
        <v>9</v>
      </c>
      <c r="AC10" s="2">
        <f t="shared" si="7"/>
        <v>8.5</v>
      </c>
      <c r="AD10" s="2">
        <f t="shared" si="5"/>
        <v>1.05882352941176</v>
      </c>
      <c r="AE10" s="2">
        <f t="shared" si="0"/>
        <v>0.0571584138399486</v>
      </c>
    </row>
    <row r="11" spans="1:31">
      <c r="A11" s="1" t="s">
        <v>35</v>
      </c>
      <c r="B11" s="1">
        <v>2015</v>
      </c>
      <c r="C11" s="1">
        <v>1</v>
      </c>
      <c r="D11" t="s">
        <v>26</v>
      </c>
      <c r="E11" s="1">
        <v>40638.4444200811</v>
      </c>
      <c r="F11" s="1">
        <v>10870</v>
      </c>
      <c r="G11" s="4">
        <f t="shared" si="1"/>
        <v>9.2413</v>
      </c>
      <c r="H11" s="1">
        <v>924.13</v>
      </c>
      <c r="I11" s="1">
        <v>770.9231</v>
      </c>
      <c r="J11" s="1">
        <v>1846</v>
      </c>
      <c r="K11" s="1">
        <v>86758800</v>
      </c>
      <c r="L11" s="1">
        <v>75.31071223</v>
      </c>
      <c r="M11" s="13">
        <v>10</v>
      </c>
      <c r="N11" s="5">
        <v>91471.5027337913</v>
      </c>
      <c r="O11" s="5">
        <v>0.265468899313995</v>
      </c>
      <c r="P11" s="14">
        <v>17.6540938362466</v>
      </c>
      <c r="Q11" s="14">
        <f t="shared" si="2"/>
        <v>11.2538851151302</v>
      </c>
      <c r="R11" s="2">
        <v>0.712589073634204</v>
      </c>
      <c r="S11" s="13">
        <v>7.82834241184367</v>
      </c>
      <c r="T11" s="13">
        <v>0.867</v>
      </c>
      <c r="U11" s="13">
        <v>0</v>
      </c>
      <c r="V11" s="17"/>
      <c r="W11" s="5">
        <v>91471.5027337913</v>
      </c>
      <c r="X11" s="2">
        <f t="shared" si="3"/>
        <v>11.423782757222</v>
      </c>
      <c r="Y11" s="2">
        <f t="shared" si="6"/>
        <v>10.7885042350207</v>
      </c>
      <c r="Z11" s="2">
        <f t="shared" si="4"/>
        <v>0.635278522201308</v>
      </c>
      <c r="AA11" s="2"/>
      <c r="AB11" s="1">
        <v>10</v>
      </c>
      <c r="AC11" s="2">
        <f t="shared" si="7"/>
        <v>8.5</v>
      </c>
      <c r="AD11" s="2">
        <f t="shared" si="5"/>
        <v>1.17647058823529</v>
      </c>
      <c r="AE11" s="2">
        <f t="shared" si="0"/>
        <v>0.162518929497775</v>
      </c>
    </row>
    <row r="12" spans="1:31">
      <c r="A12" s="1" t="s">
        <v>36</v>
      </c>
      <c r="B12" s="1">
        <v>2016</v>
      </c>
      <c r="C12" s="1">
        <v>1</v>
      </c>
      <c r="D12" t="s">
        <v>26</v>
      </c>
      <c r="E12" s="1">
        <v>42013.4918332065</v>
      </c>
      <c r="F12" s="1">
        <v>11864</v>
      </c>
      <c r="G12" s="4">
        <f t="shared" si="1"/>
        <v>9.8626</v>
      </c>
      <c r="H12" s="1">
        <v>986.26</v>
      </c>
      <c r="I12" s="1">
        <v>798.712</v>
      </c>
      <c r="J12" s="1">
        <v>2074</v>
      </c>
      <c r="K12" s="1">
        <v>99005850</v>
      </c>
      <c r="L12" s="1">
        <v>82.42521566</v>
      </c>
      <c r="M12" s="13">
        <v>11</v>
      </c>
      <c r="N12" s="5">
        <v>93775.2622770485</v>
      </c>
      <c r="O12" s="5">
        <v>0.245118050257913</v>
      </c>
      <c r="P12" s="14">
        <v>17.3803101820634</v>
      </c>
      <c r="Q12" s="14">
        <f t="shared" si="2"/>
        <v>12.3956883081762</v>
      </c>
      <c r="R12" s="2">
        <v>0.917431192660551</v>
      </c>
      <c r="S12" s="13">
        <v>7.75584941756228</v>
      </c>
      <c r="T12" s="13">
        <v>0.868</v>
      </c>
      <c r="U12" s="13">
        <v>0</v>
      </c>
      <c r="V12" s="17"/>
      <c r="W12" s="5">
        <v>93775.2622770485</v>
      </c>
      <c r="X12" s="2">
        <f t="shared" si="3"/>
        <v>11.4486563718222</v>
      </c>
      <c r="Y12" s="2">
        <f t="shared" si="6"/>
        <v>10.7885042350207</v>
      </c>
      <c r="Z12" s="2">
        <f t="shared" si="4"/>
        <v>0.660152136801456</v>
      </c>
      <c r="AA12" s="2"/>
      <c r="AB12" s="1">
        <v>11</v>
      </c>
      <c r="AC12" s="2">
        <f t="shared" si="7"/>
        <v>8.5</v>
      </c>
      <c r="AD12" s="2">
        <f t="shared" si="5"/>
        <v>1.29411764705882</v>
      </c>
      <c r="AE12" s="2">
        <f t="shared" si="0"/>
        <v>0.2578291093021</v>
      </c>
    </row>
    <row r="13" spans="1:31">
      <c r="A13" s="1" t="s">
        <v>37</v>
      </c>
      <c r="B13" s="1">
        <v>2017</v>
      </c>
      <c r="C13" s="1">
        <v>1</v>
      </c>
      <c r="D13" t="s">
        <v>26</v>
      </c>
      <c r="E13" s="1">
        <v>40898.5696860445</v>
      </c>
      <c r="F13" s="1">
        <v>12140</v>
      </c>
      <c r="G13" s="4">
        <f t="shared" si="1"/>
        <v>10.3914</v>
      </c>
      <c r="H13" s="1">
        <v>1039.14</v>
      </c>
      <c r="I13" s="1">
        <v>816.7552</v>
      </c>
      <c r="J13" s="1">
        <v>2244</v>
      </c>
      <c r="K13" s="1">
        <v>102960400</v>
      </c>
      <c r="L13" s="1">
        <v>86.30094705</v>
      </c>
      <c r="M13" s="13">
        <v>12</v>
      </c>
      <c r="N13" s="5">
        <v>99111.5470302505</v>
      </c>
      <c r="O13" s="5">
        <v>0.240717248460829</v>
      </c>
      <c r="P13" s="14">
        <v>18.4596375617792</v>
      </c>
      <c r="Q13" s="14">
        <f t="shared" si="2"/>
        <v>12.6060293218825</v>
      </c>
      <c r="R13" s="2">
        <v>1.26903553299492</v>
      </c>
      <c r="S13" s="13">
        <v>7.87943560077732</v>
      </c>
      <c r="T13" s="13">
        <v>0.87</v>
      </c>
      <c r="U13" s="13">
        <v>1</v>
      </c>
      <c r="V13" s="17"/>
      <c r="W13" s="5">
        <v>99111.5470302505</v>
      </c>
      <c r="X13" s="2">
        <f t="shared" si="3"/>
        <v>11.5040012325035</v>
      </c>
      <c r="Y13" s="2">
        <f t="shared" si="6"/>
        <v>10.7885042350207</v>
      </c>
      <c r="Z13" s="2">
        <f t="shared" si="4"/>
        <v>0.715496997482797</v>
      </c>
      <c r="AA13" s="2"/>
      <c r="AB13" s="1">
        <v>12</v>
      </c>
      <c r="AC13" s="2">
        <f t="shared" si="7"/>
        <v>8.5</v>
      </c>
      <c r="AD13" s="2">
        <f t="shared" si="5"/>
        <v>1.41176470588235</v>
      </c>
      <c r="AE13" s="2">
        <f t="shared" si="0"/>
        <v>0.34484048629173</v>
      </c>
    </row>
    <row r="14" spans="1:31">
      <c r="A14" s="1" t="s">
        <v>38</v>
      </c>
      <c r="B14" s="1">
        <v>2018</v>
      </c>
      <c r="C14" s="1">
        <v>1</v>
      </c>
      <c r="D14" t="s">
        <v>26</v>
      </c>
      <c r="E14" s="1">
        <v>45170.5812907279</v>
      </c>
      <c r="F14" s="1">
        <v>12715</v>
      </c>
      <c r="G14" s="4">
        <f t="shared" si="1"/>
        <v>11.0971</v>
      </c>
      <c r="H14" s="1">
        <v>1109.71</v>
      </c>
      <c r="I14" s="1">
        <v>849.9861</v>
      </c>
      <c r="J14" s="1">
        <v>2356</v>
      </c>
      <c r="K14" s="1">
        <v>107908200</v>
      </c>
      <c r="L14" s="1">
        <v>90.63352002</v>
      </c>
      <c r="M14" s="13">
        <v>13</v>
      </c>
      <c r="N14" s="5">
        <v>103674.802558219</v>
      </c>
      <c r="O14" s="5">
        <v>0.232577618747566</v>
      </c>
      <c r="P14" s="14">
        <v>19.2485918273292</v>
      </c>
      <c r="Q14" s="14">
        <f t="shared" si="2"/>
        <v>12.6952899582711</v>
      </c>
      <c r="R14" s="2">
        <v>1.35857461024499</v>
      </c>
      <c r="S14" s="13">
        <v>7.18045859808766</v>
      </c>
      <c r="T14" s="13">
        <v>0.871</v>
      </c>
      <c r="U14" s="13">
        <v>1</v>
      </c>
      <c r="V14" s="17"/>
      <c r="W14" s="5">
        <v>103674.802558219</v>
      </c>
      <c r="X14" s="2">
        <f t="shared" si="3"/>
        <v>11.5490143806828</v>
      </c>
      <c r="Y14" s="2">
        <f t="shared" si="6"/>
        <v>10.7885042350207</v>
      </c>
      <c r="Z14" s="2">
        <f t="shared" si="4"/>
        <v>0.760510145662025</v>
      </c>
      <c r="AA14" s="2"/>
      <c r="AB14" s="1">
        <v>13</v>
      </c>
      <c r="AC14" s="2">
        <f t="shared" si="7"/>
        <v>8.5</v>
      </c>
      <c r="AD14" s="2">
        <f t="shared" si="5"/>
        <v>1.52941176470588</v>
      </c>
      <c r="AE14" s="2">
        <f t="shared" si="0"/>
        <v>0.424883193965266</v>
      </c>
    </row>
    <row r="15" spans="1:31">
      <c r="A15" s="1" t="s">
        <v>39</v>
      </c>
      <c r="B15" s="1">
        <v>2019</v>
      </c>
      <c r="C15" s="1">
        <v>1</v>
      </c>
      <c r="D15" t="s">
        <v>26</v>
      </c>
      <c r="E15" s="1">
        <v>46146.6847798099</v>
      </c>
      <c r="F15" s="1">
        <v>13559</v>
      </c>
      <c r="G15" s="4">
        <f t="shared" si="1"/>
        <v>11.3115</v>
      </c>
      <c r="H15" s="1">
        <v>1131.15</v>
      </c>
      <c r="I15" s="1">
        <v>879.7698</v>
      </c>
      <c r="J15" s="1">
        <v>2252</v>
      </c>
      <c r="K15" s="1">
        <v>116401200</v>
      </c>
      <c r="L15" s="1">
        <v>104.8046097</v>
      </c>
      <c r="M15" s="13">
        <v>14</v>
      </c>
      <c r="N15" s="5">
        <v>112773.767917781</v>
      </c>
      <c r="O15" s="5">
        <v>0.229623057925365</v>
      </c>
      <c r="P15" s="15">
        <v>16.8419740630605</v>
      </c>
      <c r="Q15" s="14">
        <f t="shared" si="2"/>
        <v>13.2308701662639</v>
      </c>
      <c r="R15" s="2">
        <v>1.69197396963124</v>
      </c>
      <c r="S15" s="13">
        <v>7.47178409624881</v>
      </c>
      <c r="T15" s="13">
        <v>0.874</v>
      </c>
      <c r="U15" s="13">
        <v>1</v>
      </c>
      <c r="V15" s="17"/>
      <c r="W15" s="5">
        <v>112773.767917781</v>
      </c>
      <c r="X15" s="2">
        <f t="shared" si="3"/>
        <v>11.6331390370809</v>
      </c>
      <c r="Y15" s="2">
        <f t="shared" si="6"/>
        <v>10.7885042350207</v>
      </c>
      <c r="Z15" s="2">
        <f t="shared" si="4"/>
        <v>0.844634802060121</v>
      </c>
      <c r="AA15" s="2"/>
      <c r="AB15" s="1">
        <v>14</v>
      </c>
      <c r="AC15" s="2">
        <f t="shared" si="7"/>
        <v>8.5</v>
      </c>
      <c r="AD15" s="2">
        <f t="shared" si="5"/>
        <v>1.64705882352941</v>
      </c>
      <c r="AE15" s="2">
        <f t="shared" si="0"/>
        <v>0.498991166118988</v>
      </c>
    </row>
    <row r="16" spans="1:31">
      <c r="A16" s="1" t="s">
        <v>40</v>
      </c>
      <c r="B16" s="1">
        <v>2020</v>
      </c>
      <c r="C16" s="1">
        <v>1</v>
      </c>
      <c r="D16" t="s">
        <v>26</v>
      </c>
      <c r="E16" s="1">
        <v>42027.6965811105</v>
      </c>
      <c r="F16" s="1">
        <v>13183</v>
      </c>
      <c r="G16" s="4">
        <f t="shared" si="1"/>
        <v>11.052</v>
      </c>
      <c r="H16" s="1">
        <v>1105.2</v>
      </c>
      <c r="I16" s="1">
        <v>897.301</v>
      </c>
      <c r="J16" s="1">
        <v>2288</v>
      </c>
      <c r="K16" s="1">
        <v>115903100</v>
      </c>
      <c r="L16" s="1">
        <v>104.7169334</v>
      </c>
      <c r="M16" s="13">
        <v>15</v>
      </c>
      <c r="N16" s="5">
        <v>118606.665611245</v>
      </c>
      <c r="O16" s="5">
        <v>0.228500097916717</v>
      </c>
      <c r="P16" s="15">
        <v>20.1774594488395</v>
      </c>
      <c r="Q16" s="14">
        <f t="shared" si="2"/>
        <v>12.9168584454938</v>
      </c>
      <c r="R16" s="2">
        <v>2.23684210526316</v>
      </c>
      <c r="S16" s="13">
        <v>7.81133644117191</v>
      </c>
      <c r="T16" s="13">
        <v>0.875</v>
      </c>
      <c r="U16" s="13">
        <v>1</v>
      </c>
      <c r="V16" s="17"/>
      <c r="W16" s="5">
        <v>118606.665611245</v>
      </c>
      <c r="X16" s="2">
        <f t="shared" si="3"/>
        <v>11.6835679664222</v>
      </c>
      <c r="Y16" s="2">
        <f t="shared" si="6"/>
        <v>10.7885042350207</v>
      </c>
      <c r="Z16" s="2">
        <f t="shared" si="4"/>
        <v>0.895063731401416</v>
      </c>
      <c r="AA16" s="2"/>
      <c r="AB16" s="1">
        <v>15</v>
      </c>
      <c r="AC16" s="2">
        <f t="shared" si="7"/>
        <v>8.5</v>
      </c>
      <c r="AD16" s="2">
        <f t="shared" si="5"/>
        <v>1.76470588235294</v>
      </c>
      <c r="AE16" s="2">
        <f t="shared" si="0"/>
        <v>0.567984037605939</v>
      </c>
    </row>
    <row r="17" spans="1:31">
      <c r="A17" s="1" t="s">
        <v>41</v>
      </c>
      <c r="B17" s="1">
        <v>2021</v>
      </c>
      <c r="C17" s="1">
        <v>1</v>
      </c>
      <c r="D17" t="s">
        <v>26</v>
      </c>
      <c r="E17" s="1">
        <v>44166.3314424936</v>
      </c>
      <c r="F17" s="1">
        <v>13136.7</v>
      </c>
      <c r="G17" s="4">
        <f t="shared" si="1"/>
        <v>11.9687</v>
      </c>
      <c r="H17" s="1">
        <v>1196.87</v>
      </c>
      <c r="I17" s="1">
        <v>924.2323</v>
      </c>
      <c r="J17" s="1">
        <v>2457</v>
      </c>
      <c r="K17" s="1">
        <v>118800500</v>
      </c>
      <c r="L17" s="1">
        <v>111.9470689</v>
      </c>
      <c r="M17" s="13">
        <v>16</v>
      </c>
      <c r="N17" s="5">
        <v>120605.655700364</v>
      </c>
      <c r="O17" s="5">
        <v>0.218928989057016</v>
      </c>
      <c r="P17" s="15">
        <v>22.2004004049723</v>
      </c>
      <c r="Q17" s="14">
        <f t="shared" si="2"/>
        <v>12.8539653937652</v>
      </c>
      <c r="R17" s="2">
        <v>2.1656050955414</v>
      </c>
      <c r="S17" s="5">
        <v>8.18351620041845</v>
      </c>
      <c r="T17" s="5">
        <v>0.875</v>
      </c>
      <c r="U17" s="13">
        <v>1</v>
      </c>
      <c r="V17" s="17"/>
      <c r="W17" s="5">
        <v>120605.655700364</v>
      </c>
      <c r="X17" s="2">
        <f t="shared" si="3"/>
        <v>11.7002814585302</v>
      </c>
      <c r="Y17" s="2">
        <f t="shared" si="6"/>
        <v>10.7885042350207</v>
      </c>
      <c r="Z17" s="2">
        <f t="shared" si="4"/>
        <v>0.911777223509477</v>
      </c>
      <c r="AA17" s="2"/>
      <c r="AB17" s="1">
        <v>16</v>
      </c>
      <c r="AC17" s="2">
        <f t="shared" si="7"/>
        <v>8.5</v>
      </c>
      <c r="AD17" s="2">
        <f t="shared" si="5"/>
        <v>1.88235294117647</v>
      </c>
      <c r="AE17" s="2">
        <f t="shared" si="0"/>
        <v>0.63252255874351</v>
      </c>
    </row>
    <row r="18" spans="1:31">
      <c r="A18" s="1" t="s">
        <v>42</v>
      </c>
      <c r="B18" s="1">
        <v>2006</v>
      </c>
      <c r="C18" s="1">
        <v>2</v>
      </c>
      <c r="D18" t="s">
        <v>43</v>
      </c>
      <c r="E18" s="1">
        <v>15648.1</v>
      </c>
      <c r="F18" s="1">
        <v>9188</v>
      </c>
      <c r="G18" s="4">
        <f t="shared" si="1"/>
        <v>3.8757</v>
      </c>
      <c r="H18" s="1">
        <v>387.57</v>
      </c>
      <c r="I18" s="1">
        <v>367.8793</v>
      </c>
      <c r="J18" s="1">
        <v>669</v>
      </c>
      <c r="K18" s="1">
        <v>27589000</v>
      </c>
      <c r="L18" s="1">
        <v>41.163</v>
      </c>
      <c r="M18" s="13">
        <v>1</v>
      </c>
      <c r="N18" s="5">
        <v>56971</v>
      </c>
      <c r="O18" s="5">
        <v>0.33</v>
      </c>
      <c r="P18" s="14">
        <v>22.191989551589</v>
      </c>
      <c r="Q18" s="14">
        <f t="shared" si="2"/>
        <v>7.49947061441076</v>
      </c>
      <c r="R18" s="2">
        <v>0.248097915977506</v>
      </c>
      <c r="S18" s="13">
        <v>6.47367220716143</v>
      </c>
      <c r="T18" s="13">
        <v>0.757</v>
      </c>
      <c r="U18" s="13">
        <v>0</v>
      </c>
      <c r="V18" s="17"/>
      <c r="W18" s="5">
        <v>56971</v>
      </c>
      <c r="X18" s="2">
        <f t="shared" si="3"/>
        <v>10.9502976454185</v>
      </c>
      <c r="Y18" s="2">
        <f t="shared" si="6"/>
        <v>10.7885042350207</v>
      </c>
      <c r="Z18" s="2">
        <f t="shared" si="4"/>
        <v>0.161793410397772</v>
      </c>
      <c r="AA18" s="2"/>
      <c r="AB18" s="1">
        <v>1</v>
      </c>
      <c r="AC18" s="2">
        <f t="shared" si="7"/>
        <v>8.5</v>
      </c>
      <c r="AD18" s="2">
        <f t="shared" si="5"/>
        <v>0.117647058823529</v>
      </c>
      <c r="AE18" s="2">
        <f t="shared" si="0"/>
        <v>-2.14006616349627</v>
      </c>
    </row>
    <row r="19" spans="1:31">
      <c r="A19" s="1" t="s">
        <v>44</v>
      </c>
      <c r="B19" s="1">
        <v>2007</v>
      </c>
      <c r="C19" s="1">
        <v>2</v>
      </c>
      <c r="D19" t="s">
        <v>43</v>
      </c>
      <c r="E19" s="1">
        <v>17019.214251882</v>
      </c>
      <c r="F19" s="1">
        <v>10295</v>
      </c>
      <c r="G19" s="4">
        <f t="shared" si="1"/>
        <v>4.4479</v>
      </c>
      <c r="H19" s="1">
        <v>444.79</v>
      </c>
      <c r="I19" s="1">
        <v>386.9607</v>
      </c>
      <c r="J19" s="1">
        <v>779</v>
      </c>
      <c r="K19" s="1">
        <v>32080150</v>
      </c>
      <c r="L19" s="1">
        <v>42.80476491</v>
      </c>
      <c r="M19" s="13">
        <v>2</v>
      </c>
      <c r="N19" s="5">
        <v>61215.0272977309</v>
      </c>
      <c r="O19" s="5">
        <v>0.311277007772388</v>
      </c>
      <c r="P19" s="14">
        <v>24.7595920349684</v>
      </c>
      <c r="Q19" s="14">
        <f t="shared" si="2"/>
        <v>8.29028632623416</v>
      </c>
      <c r="R19" s="2">
        <v>0</v>
      </c>
      <c r="S19" s="13">
        <v>6.32374295374181</v>
      </c>
      <c r="T19" s="13">
        <v>0.763</v>
      </c>
      <c r="U19" s="13">
        <v>0</v>
      </c>
      <c r="V19" s="17"/>
      <c r="W19" s="5">
        <v>61215.0272977309</v>
      </c>
      <c r="X19" s="2">
        <f t="shared" si="3"/>
        <v>11.02214798244</v>
      </c>
      <c r="Y19" s="2">
        <f t="shared" si="6"/>
        <v>10.7885042350207</v>
      </c>
      <c r="Z19" s="2">
        <f t="shared" si="4"/>
        <v>0.233643747419237</v>
      </c>
      <c r="AA19" s="2"/>
      <c r="AB19" s="1">
        <v>2</v>
      </c>
      <c r="AC19" s="2">
        <f t="shared" si="7"/>
        <v>8.5</v>
      </c>
      <c r="AD19" s="2">
        <f t="shared" si="5"/>
        <v>0.235294117647059</v>
      </c>
      <c r="AE19" s="2">
        <f t="shared" si="0"/>
        <v>-1.44691898293633</v>
      </c>
    </row>
    <row r="20" spans="1:31">
      <c r="A20" s="1" t="s">
        <v>45</v>
      </c>
      <c r="B20" s="1">
        <v>2008</v>
      </c>
      <c r="C20" s="1">
        <v>2</v>
      </c>
      <c r="D20" t="s">
        <v>43</v>
      </c>
      <c r="E20" s="1">
        <v>17397.2779402902</v>
      </c>
      <c r="F20" s="1">
        <v>11199</v>
      </c>
      <c r="G20" s="4">
        <f t="shared" si="1"/>
        <v>4.639</v>
      </c>
      <c r="H20" s="1">
        <v>463.9</v>
      </c>
      <c r="I20" s="1">
        <v>407.5388</v>
      </c>
      <c r="J20" s="1">
        <v>810</v>
      </c>
      <c r="K20" s="1">
        <v>38098000</v>
      </c>
      <c r="L20" s="1">
        <v>50.50058594</v>
      </c>
      <c r="M20" s="13">
        <v>3</v>
      </c>
      <c r="N20" s="5">
        <v>64496.3838919005</v>
      </c>
      <c r="O20" s="5">
        <v>0.328887476595285</v>
      </c>
      <c r="P20" s="14">
        <v>27.7346191624252</v>
      </c>
      <c r="Q20" s="14">
        <f t="shared" si="2"/>
        <v>9.34831235700748</v>
      </c>
      <c r="R20" s="2">
        <v>0.492883367701051</v>
      </c>
      <c r="S20" s="13">
        <v>6.56710477628142</v>
      </c>
      <c r="T20" s="13">
        <v>0.772</v>
      </c>
      <c r="U20" s="13">
        <v>0</v>
      </c>
      <c r="V20" s="17"/>
      <c r="W20" s="5">
        <v>64496.3838919005</v>
      </c>
      <c r="X20" s="2">
        <f t="shared" si="3"/>
        <v>11.0743644375208</v>
      </c>
      <c r="Y20" s="2">
        <f t="shared" si="6"/>
        <v>10.7885042350207</v>
      </c>
      <c r="Z20" s="2">
        <f t="shared" si="4"/>
        <v>0.285860202500034</v>
      </c>
      <c r="AA20" s="2"/>
      <c r="AB20" s="1">
        <v>3</v>
      </c>
      <c r="AC20" s="2">
        <f t="shared" si="7"/>
        <v>8.5</v>
      </c>
      <c r="AD20" s="2">
        <f t="shared" si="5"/>
        <v>0.352941176470588</v>
      </c>
      <c r="AE20" s="2">
        <f t="shared" si="0"/>
        <v>-1.04145387482816</v>
      </c>
    </row>
    <row r="21" spans="1:31">
      <c r="A21" s="1" t="s">
        <v>46</v>
      </c>
      <c r="B21" s="1">
        <v>2009</v>
      </c>
      <c r="C21" s="1">
        <v>2</v>
      </c>
      <c r="D21" t="s">
        <v>43</v>
      </c>
      <c r="E21" s="1">
        <v>21281.8384117185</v>
      </c>
      <c r="F21" s="1">
        <v>11663</v>
      </c>
      <c r="G21" s="4">
        <f t="shared" si="1"/>
        <v>5.0125</v>
      </c>
      <c r="H21" s="1">
        <v>501.25</v>
      </c>
      <c r="I21" s="1">
        <v>425.7475</v>
      </c>
      <c r="J21" s="1">
        <v>868</v>
      </c>
      <c r="K21" s="1">
        <v>40296050</v>
      </c>
      <c r="L21" s="1">
        <v>53.98695566</v>
      </c>
      <c r="M21" s="13">
        <v>4</v>
      </c>
      <c r="N21" s="5">
        <v>61801.924244502</v>
      </c>
      <c r="O21" s="5">
        <v>0.329578052565889</v>
      </c>
      <c r="P21" s="14">
        <v>29.5207065077596</v>
      </c>
      <c r="Q21" s="14">
        <f t="shared" si="2"/>
        <v>9.46477665752588</v>
      </c>
      <c r="R21" s="2">
        <v>0.479418886198547</v>
      </c>
      <c r="S21" s="13">
        <v>8.02684689868995</v>
      </c>
      <c r="T21" s="13">
        <v>0.78</v>
      </c>
      <c r="U21" s="13">
        <v>0</v>
      </c>
      <c r="V21" s="17"/>
      <c r="W21" s="5">
        <v>61801.924244502</v>
      </c>
      <c r="X21" s="2">
        <f t="shared" si="3"/>
        <v>11.0316897796035</v>
      </c>
      <c r="Y21" s="2">
        <f t="shared" si="6"/>
        <v>10.7885042350207</v>
      </c>
      <c r="Z21" s="2">
        <f t="shared" si="4"/>
        <v>0.243185544582735</v>
      </c>
      <c r="AA21" s="2"/>
      <c r="AB21" s="1">
        <v>4</v>
      </c>
      <c r="AC21" s="2">
        <f t="shared" si="7"/>
        <v>8.5</v>
      </c>
      <c r="AD21" s="2">
        <f t="shared" si="5"/>
        <v>0.470588235294118</v>
      </c>
      <c r="AE21" s="2">
        <f t="shared" si="0"/>
        <v>-0.75377180237638</v>
      </c>
    </row>
    <row r="22" spans="1:31">
      <c r="A22" s="1" t="s">
        <v>47</v>
      </c>
      <c r="B22" s="1">
        <v>2010</v>
      </c>
      <c r="C22" s="1">
        <v>2</v>
      </c>
      <c r="D22" t="s">
        <v>43</v>
      </c>
      <c r="E22" s="1">
        <v>22680.0177093885</v>
      </c>
      <c r="F22" s="1">
        <v>12211</v>
      </c>
      <c r="G22" s="4">
        <f t="shared" si="1"/>
        <v>5.8496</v>
      </c>
      <c r="H22" s="1">
        <v>584.96</v>
      </c>
      <c r="I22" s="1">
        <v>443.0306</v>
      </c>
      <c r="J22" s="1">
        <v>1031</v>
      </c>
      <c r="K22" s="1">
        <v>43133050</v>
      </c>
      <c r="L22" s="1">
        <v>58.92234599</v>
      </c>
      <c r="M22" s="13">
        <v>5</v>
      </c>
      <c r="N22" s="5">
        <v>66682.1688807513</v>
      </c>
      <c r="O22" s="5">
        <v>0.296250390151388</v>
      </c>
      <c r="P22" s="14">
        <v>31.447055933175</v>
      </c>
      <c r="Q22" s="14">
        <f t="shared" si="2"/>
        <v>9.73590763256533</v>
      </c>
      <c r="R22" s="2">
        <v>0.0179856115107914</v>
      </c>
      <c r="S22" s="13">
        <v>8.07851647267706</v>
      </c>
      <c r="T22" s="13">
        <v>0.796</v>
      </c>
      <c r="U22" s="13">
        <v>0</v>
      </c>
      <c r="V22" s="17"/>
      <c r="W22" s="5">
        <v>66682.1688807513</v>
      </c>
      <c r="X22" s="2">
        <f t="shared" si="3"/>
        <v>11.1076928630417</v>
      </c>
      <c r="Y22" s="2">
        <f t="shared" si="6"/>
        <v>10.7885042350207</v>
      </c>
      <c r="Z22" s="2">
        <f t="shared" si="4"/>
        <v>0.319188628020939</v>
      </c>
      <c r="AA22" s="2"/>
      <c r="AB22" s="1">
        <v>5</v>
      </c>
      <c r="AC22" s="2">
        <f t="shared" si="7"/>
        <v>8.5</v>
      </c>
      <c r="AD22" s="2">
        <f t="shared" si="5"/>
        <v>0.588235294117647</v>
      </c>
      <c r="AE22" s="2">
        <f t="shared" si="0"/>
        <v>-0.53062825106217</v>
      </c>
    </row>
    <row r="23" spans="1:31">
      <c r="A23" s="1" t="s">
        <v>48</v>
      </c>
      <c r="B23" s="1">
        <v>2011</v>
      </c>
      <c r="C23" s="1">
        <v>2</v>
      </c>
      <c r="D23" t="s">
        <v>43</v>
      </c>
      <c r="E23" s="1">
        <v>23710.285489426</v>
      </c>
      <c r="F23" s="1">
        <v>12913</v>
      </c>
      <c r="G23" s="4">
        <f t="shared" si="1"/>
        <v>6.3129</v>
      </c>
      <c r="H23" s="1">
        <v>631.29</v>
      </c>
      <c r="I23" s="1">
        <v>462.7304</v>
      </c>
      <c r="J23" s="1">
        <v>1099</v>
      </c>
      <c r="K23" s="1">
        <v>48028650</v>
      </c>
      <c r="L23" s="1">
        <v>63.64594326</v>
      </c>
      <c r="M23" s="13">
        <v>6</v>
      </c>
      <c r="N23" s="5">
        <v>64431.6864283176</v>
      </c>
      <c r="O23" s="5">
        <v>0.307575128629006</v>
      </c>
      <c r="P23" s="14">
        <v>33.7876558506931</v>
      </c>
      <c r="Q23" s="14">
        <f t="shared" si="2"/>
        <v>10.3794023474576</v>
      </c>
      <c r="R23" s="2">
        <v>0.163132137030995</v>
      </c>
      <c r="S23" s="13">
        <v>8.03833074291207</v>
      </c>
      <c r="T23" s="13">
        <v>0.813</v>
      </c>
      <c r="U23" s="13">
        <v>0</v>
      </c>
      <c r="V23" s="17"/>
      <c r="W23" s="5">
        <v>64431.6864283176</v>
      </c>
      <c r="X23" s="2">
        <f t="shared" si="3"/>
        <v>11.0733608163721</v>
      </c>
      <c r="Y23" s="2">
        <f t="shared" si="6"/>
        <v>10.7885042350207</v>
      </c>
      <c r="Z23" s="2">
        <f t="shared" si="4"/>
        <v>0.284856581351391</v>
      </c>
      <c r="AA23" s="2"/>
      <c r="AB23" s="1">
        <v>6</v>
      </c>
      <c r="AC23" s="2">
        <f t="shared" si="7"/>
        <v>8.5</v>
      </c>
      <c r="AD23" s="2">
        <f t="shared" si="5"/>
        <v>0.705882352941177</v>
      </c>
      <c r="AE23" s="2">
        <f t="shared" si="0"/>
        <v>-0.348306694268216</v>
      </c>
    </row>
    <row r="24" spans="1:31">
      <c r="A24" s="1" t="s">
        <v>49</v>
      </c>
      <c r="B24" s="1">
        <v>2012</v>
      </c>
      <c r="C24" s="1">
        <v>2</v>
      </c>
      <c r="D24" t="s">
        <v>43</v>
      </c>
      <c r="E24" s="1">
        <v>25284.1527100188</v>
      </c>
      <c r="F24" s="1">
        <v>14053</v>
      </c>
      <c r="G24" s="4">
        <f t="shared" si="1"/>
        <v>6.5055</v>
      </c>
      <c r="H24" s="1">
        <v>650.55</v>
      </c>
      <c r="I24" s="1">
        <v>491.7388</v>
      </c>
      <c r="J24" s="1">
        <v>1119</v>
      </c>
      <c r="K24" s="1">
        <v>53711550</v>
      </c>
      <c r="L24" s="1">
        <v>68.005934</v>
      </c>
      <c r="M24" s="13">
        <v>7</v>
      </c>
      <c r="N24" s="5">
        <v>68086.2217784275</v>
      </c>
      <c r="O24" s="5">
        <v>0.300568229241732</v>
      </c>
      <c r="P24" s="14">
        <v>35.5297801181242</v>
      </c>
      <c r="Q24" s="14">
        <f t="shared" si="2"/>
        <v>10.9227805493486</v>
      </c>
      <c r="R24" s="2">
        <v>0.800681431005111</v>
      </c>
      <c r="S24" s="13">
        <v>9.76154413684664</v>
      </c>
      <c r="T24" s="13">
        <v>0.836</v>
      </c>
      <c r="U24" s="13">
        <v>0</v>
      </c>
      <c r="V24" s="17"/>
      <c r="W24" s="5">
        <v>68086.2217784275</v>
      </c>
      <c r="X24" s="2">
        <f t="shared" si="3"/>
        <v>11.1285301482964</v>
      </c>
      <c r="Y24" s="2">
        <f t="shared" si="6"/>
        <v>10.7885042350207</v>
      </c>
      <c r="Z24" s="2">
        <f t="shared" si="4"/>
        <v>0.340025913275623</v>
      </c>
      <c r="AA24" s="2"/>
      <c r="AB24" s="1">
        <v>7</v>
      </c>
      <c r="AC24" s="2">
        <f t="shared" si="7"/>
        <v>8.5</v>
      </c>
      <c r="AD24" s="2">
        <f t="shared" si="5"/>
        <v>0.823529411764706</v>
      </c>
      <c r="AE24" s="2">
        <f t="shared" si="0"/>
        <v>-0.194156014440958</v>
      </c>
    </row>
    <row r="25" spans="1:31">
      <c r="A25" s="1" t="s">
        <v>50</v>
      </c>
      <c r="B25" s="1">
        <v>2013</v>
      </c>
      <c r="C25" s="1">
        <v>2</v>
      </c>
      <c r="D25" t="s">
        <v>43</v>
      </c>
      <c r="E25" s="1">
        <v>26135.6245776908</v>
      </c>
      <c r="F25" s="1">
        <v>14628</v>
      </c>
      <c r="G25" s="4">
        <f t="shared" si="1"/>
        <v>6.9634</v>
      </c>
      <c r="H25" s="1">
        <v>696.34</v>
      </c>
      <c r="I25" s="1">
        <v>519.4077</v>
      </c>
      <c r="J25" s="1">
        <v>1289</v>
      </c>
      <c r="K25" s="1">
        <v>56716500</v>
      </c>
      <c r="L25" s="1">
        <v>71.51831768</v>
      </c>
      <c r="M25" s="13">
        <v>8</v>
      </c>
      <c r="N25" s="5">
        <v>72251.325958911</v>
      </c>
      <c r="O25" s="5">
        <v>0.284558672706037</v>
      </c>
      <c r="P25" s="14">
        <v>35.9515996718622</v>
      </c>
      <c r="Q25" s="14">
        <f t="shared" si="2"/>
        <v>10.9194569121713</v>
      </c>
      <c r="R25" s="2">
        <v>0.938023450586265</v>
      </c>
      <c r="S25" s="13">
        <v>7.72468332679704</v>
      </c>
      <c r="T25" s="13">
        <v>0.856</v>
      </c>
      <c r="U25" s="13">
        <v>0</v>
      </c>
      <c r="V25" s="17"/>
      <c r="W25" s="5">
        <v>72251.325958911</v>
      </c>
      <c r="X25" s="2">
        <f t="shared" si="3"/>
        <v>11.1879059581787</v>
      </c>
      <c r="Y25" s="2">
        <f t="shared" si="6"/>
        <v>10.7885042350207</v>
      </c>
      <c r="Z25" s="2">
        <f t="shared" si="4"/>
        <v>0.399401723158007</v>
      </c>
      <c r="AA25" s="2"/>
      <c r="AB25" s="1">
        <v>8</v>
      </c>
      <c r="AC25" s="2">
        <f t="shared" si="7"/>
        <v>8.5</v>
      </c>
      <c r="AD25" s="2">
        <f t="shared" si="5"/>
        <v>0.941176470588235</v>
      </c>
      <c r="AE25" s="2">
        <f t="shared" si="0"/>
        <v>-0.0606246218164349</v>
      </c>
    </row>
    <row r="26" spans="1:31">
      <c r="A26" s="1" t="s">
        <v>51</v>
      </c>
      <c r="B26" s="1">
        <v>2014</v>
      </c>
      <c r="C26" s="1">
        <v>2</v>
      </c>
      <c r="D26" t="s">
        <v>43</v>
      </c>
      <c r="E26" s="1">
        <v>27815.8241449648</v>
      </c>
      <c r="F26" s="1">
        <v>15279</v>
      </c>
      <c r="G26" s="4">
        <f t="shared" si="1"/>
        <v>7.0047</v>
      </c>
      <c r="H26" s="1">
        <v>700.47</v>
      </c>
      <c r="I26" s="1">
        <v>541.2488</v>
      </c>
      <c r="J26" s="1">
        <v>1287</v>
      </c>
      <c r="K26" s="1">
        <v>58363100</v>
      </c>
      <c r="L26" s="1">
        <v>74.41325332</v>
      </c>
      <c r="M26" s="13">
        <v>9</v>
      </c>
      <c r="N26" s="5">
        <v>75858.6514378108</v>
      </c>
      <c r="O26" s="5">
        <v>0.286321770842877</v>
      </c>
      <c r="P26" s="14">
        <v>35.9905752994306</v>
      </c>
      <c r="Q26" s="14">
        <f t="shared" si="2"/>
        <v>10.7830446922007</v>
      </c>
      <c r="R26" s="2">
        <v>0.980392156862745</v>
      </c>
      <c r="S26" s="13">
        <v>7.70043277694103</v>
      </c>
      <c r="T26" s="13">
        <v>0.873</v>
      </c>
      <c r="U26" s="13">
        <v>0</v>
      </c>
      <c r="V26" s="17"/>
      <c r="W26" s="5">
        <v>75858.6514378108</v>
      </c>
      <c r="X26" s="2">
        <f t="shared" si="3"/>
        <v>11.2366270380985</v>
      </c>
      <c r="Y26" s="2">
        <f t="shared" si="6"/>
        <v>10.7885042350207</v>
      </c>
      <c r="Z26" s="2">
        <f t="shared" si="4"/>
        <v>0.448122803077727</v>
      </c>
      <c r="AA26" s="2"/>
      <c r="AB26" s="1">
        <v>9</v>
      </c>
      <c r="AC26" s="2">
        <f t="shared" si="7"/>
        <v>8.5</v>
      </c>
      <c r="AD26" s="2">
        <f t="shared" si="5"/>
        <v>1.05882352941176</v>
      </c>
      <c r="AE26" s="2">
        <f t="shared" si="0"/>
        <v>0.0571584138399486</v>
      </c>
    </row>
    <row r="27" spans="1:31">
      <c r="A27" s="1" t="s">
        <v>52</v>
      </c>
      <c r="B27" s="1">
        <v>2015</v>
      </c>
      <c r="C27" s="1">
        <v>2</v>
      </c>
      <c r="D27" t="s">
        <v>43</v>
      </c>
      <c r="E27" s="1">
        <v>27963.3510787195</v>
      </c>
      <c r="F27" s="1">
        <v>17296</v>
      </c>
      <c r="G27" s="4">
        <f t="shared" si="1"/>
        <v>6.9124</v>
      </c>
      <c r="H27" s="1">
        <v>691.24</v>
      </c>
      <c r="I27" s="1">
        <v>564.0392</v>
      </c>
      <c r="J27" s="1">
        <v>1330</v>
      </c>
      <c r="K27" s="1">
        <v>61969600</v>
      </c>
      <c r="L27" s="1">
        <v>76.34529134</v>
      </c>
      <c r="M27" s="13">
        <v>10</v>
      </c>
      <c r="N27" s="5">
        <v>82033.0014041592</v>
      </c>
      <c r="O27" s="5">
        <v>0.269782592137158</v>
      </c>
      <c r="P27" s="14">
        <v>33.4643848288622</v>
      </c>
      <c r="Q27" s="14">
        <f t="shared" si="2"/>
        <v>10.9867541121255</v>
      </c>
      <c r="R27" s="2">
        <v>1.16472545757072</v>
      </c>
      <c r="S27" s="13">
        <v>7.63604728182013</v>
      </c>
      <c r="T27" s="13">
        <v>0.888</v>
      </c>
      <c r="U27" s="13">
        <v>0</v>
      </c>
      <c r="V27" s="17"/>
      <c r="W27" s="5">
        <v>82033.0014041592</v>
      </c>
      <c r="X27" s="2">
        <f t="shared" si="3"/>
        <v>11.3148769014309</v>
      </c>
      <c r="Y27" s="2">
        <f t="shared" si="6"/>
        <v>10.7885042350207</v>
      </c>
      <c r="Z27" s="2">
        <f t="shared" si="4"/>
        <v>0.526372666410182</v>
      </c>
      <c r="AA27" s="2"/>
      <c r="AB27" s="1">
        <v>10</v>
      </c>
      <c r="AC27" s="2">
        <f t="shared" si="7"/>
        <v>8.5</v>
      </c>
      <c r="AD27" s="2">
        <f t="shared" si="5"/>
        <v>1.17647058823529</v>
      </c>
      <c r="AE27" s="2">
        <f t="shared" si="0"/>
        <v>0.162518929497775</v>
      </c>
    </row>
    <row r="28" spans="1:31">
      <c r="A28" s="1" t="s">
        <v>53</v>
      </c>
      <c r="B28" s="1">
        <v>2016</v>
      </c>
      <c r="C28" s="1">
        <v>2</v>
      </c>
      <c r="D28" t="s">
        <v>43</v>
      </c>
      <c r="E28" s="1">
        <v>27421.813045718</v>
      </c>
      <c r="F28" s="1">
        <v>16881</v>
      </c>
      <c r="G28" s="4">
        <f t="shared" si="1"/>
        <v>6.9575</v>
      </c>
      <c r="H28" s="1">
        <v>695.75</v>
      </c>
      <c r="I28" s="1">
        <v>584.5331</v>
      </c>
      <c r="J28" s="1">
        <v>1372</v>
      </c>
      <c r="K28" s="1">
        <v>70004400</v>
      </c>
      <c r="L28" s="1">
        <v>80.23205416</v>
      </c>
      <c r="M28" s="13">
        <v>11</v>
      </c>
      <c r="N28" s="5">
        <v>87863.1404275845</v>
      </c>
      <c r="O28" s="5">
        <v>0.245048315392974</v>
      </c>
      <c r="P28" s="14">
        <v>35.9338901723832</v>
      </c>
      <c r="Q28" s="14">
        <f t="shared" si="2"/>
        <v>11.9761224813445</v>
      </c>
      <c r="R28" s="2">
        <v>1.36363636363636</v>
      </c>
      <c r="S28" s="13">
        <v>7.61597589597578</v>
      </c>
      <c r="T28" s="13">
        <v>0.898</v>
      </c>
      <c r="U28" s="13">
        <v>0</v>
      </c>
      <c r="V28" s="17"/>
      <c r="W28" s="5">
        <v>87863.1404275845</v>
      </c>
      <c r="X28" s="2">
        <f t="shared" si="3"/>
        <v>11.3835356604328</v>
      </c>
      <c r="Y28" s="2">
        <f t="shared" si="6"/>
        <v>10.7885042350207</v>
      </c>
      <c r="Z28" s="2">
        <f t="shared" si="4"/>
        <v>0.595031425412071</v>
      </c>
      <c r="AA28" s="2"/>
      <c r="AB28" s="1">
        <v>11</v>
      </c>
      <c r="AC28" s="2">
        <f t="shared" si="7"/>
        <v>8.5</v>
      </c>
      <c r="AD28" s="2">
        <f t="shared" si="5"/>
        <v>1.29411764705882</v>
      </c>
      <c r="AE28" s="2">
        <f t="shared" si="0"/>
        <v>0.2578291093021</v>
      </c>
    </row>
    <row r="29" spans="1:31">
      <c r="A29" s="1" t="s">
        <v>54</v>
      </c>
      <c r="B29" s="1">
        <v>2017</v>
      </c>
      <c r="C29" s="1">
        <v>2</v>
      </c>
      <c r="D29" t="s">
        <v>43</v>
      </c>
      <c r="E29" s="1">
        <v>31625.9178190772</v>
      </c>
      <c r="F29" s="1">
        <v>17270</v>
      </c>
      <c r="G29" s="4">
        <f t="shared" si="1"/>
        <v>7.3243</v>
      </c>
      <c r="H29" s="1">
        <v>732.43</v>
      </c>
      <c r="I29" s="1">
        <v>607.4249</v>
      </c>
      <c r="J29" s="1">
        <v>1489</v>
      </c>
      <c r="K29" s="1">
        <v>74413200</v>
      </c>
      <c r="L29" s="1">
        <v>79.57718844</v>
      </c>
      <c r="M29" s="13">
        <v>12</v>
      </c>
      <c r="N29" s="5">
        <v>89404.5804990716</v>
      </c>
      <c r="O29" s="5">
        <v>0.244530723492032</v>
      </c>
      <c r="P29" s="14">
        <v>36.5083960625362</v>
      </c>
      <c r="Q29" s="14">
        <f t="shared" si="2"/>
        <v>12.2506008561717</v>
      </c>
      <c r="R29" s="2">
        <v>2.01342281879195</v>
      </c>
      <c r="S29" s="13">
        <v>8.00021533526202</v>
      </c>
      <c r="T29" s="13">
        <v>0.916</v>
      </c>
      <c r="U29" s="13">
        <v>1</v>
      </c>
      <c r="V29" s="17"/>
      <c r="W29" s="5">
        <v>89404.5804990716</v>
      </c>
      <c r="X29" s="2">
        <f t="shared" si="3"/>
        <v>11.4009271958566</v>
      </c>
      <c r="Y29" s="2">
        <f t="shared" si="6"/>
        <v>10.7885042350207</v>
      </c>
      <c r="Z29" s="2">
        <f t="shared" si="4"/>
        <v>0.612422960835861</v>
      </c>
      <c r="AA29" s="2"/>
      <c r="AB29" s="1">
        <v>12</v>
      </c>
      <c r="AC29" s="2">
        <f t="shared" si="7"/>
        <v>8.5</v>
      </c>
      <c r="AD29" s="2">
        <f t="shared" si="5"/>
        <v>1.41176470588235</v>
      </c>
      <c r="AE29" s="2">
        <f t="shared" si="0"/>
        <v>0.34484048629173</v>
      </c>
    </row>
    <row r="30" spans="1:31">
      <c r="A30" s="1" t="s">
        <v>55</v>
      </c>
      <c r="B30" s="1">
        <v>2018</v>
      </c>
      <c r="C30" s="1">
        <v>2</v>
      </c>
      <c r="D30" t="s">
        <v>43</v>
      </c>
      <c r="E30" s="1">
        <v>28580.8740437408</v>
      </c>
      <c r="F30" s="1">
        <v>17751</v>
      </c>
      <c r="G30" s="4">
        <f t="shared" si="1"/>
        <v>7.8363</v>
      </c>
      <c r="H30" s="1">
        <v>783.63</v>
      </c>
      <c r="I30" s="1">
        <v>635.0752</v>
      </c>
      <c r="J30" s="1">
        <v>1521</v>
      </c>
      <c r="K30" s="1">
        <v>79000600</v>
      </c>
      <c r="L30" s="1">
        <v>78.02856291</v>
      </c>
      <c r="M30" s="13">
        <v>13</v>
      </c>
      <c r="N30" s="5">
        <v>95646.4144958375</v>
      </c>
      <c r="O30" s="5">
        <v>0.236262144669915</v>
      </c>
      <c r="P30" s="14">
        <v>36.599835042997</v>
      </c>
      <c r="Q30" s="14">
        <f t="shared" si="2"/>
        <v>12.4395662120014</v>
      </c>
      <c r="R30" s="2">
        <v>2.40298507462687</v>
      </c>
      <c r="S30" s="13">
        <v>7.64254374914971</v>
      </c>
      <c r="T30" s="13">
        <v>0.938</v>
      </c>
      <c r="U30" s="13">
        <v>1</v>
      </c>
      <c r="V30" s="17"/>
      <c r="W30" s="5">
        <v>95646.4144958375</v>
      </c>
      <c r="X30" s="2">
        <f t="shared" si="3"/>
        <v>11.4684134884976</v>
      </c>
      <c r="Y30" s="2">
        <f t="shared" si="6"/>
        <v>10.7885042350207</v>
      </c>
      <c r="Z30" s="2">
        <f t="shared" si="4"/>
        <v>0.679909253476865</v>
      </c>
      <c r="AA30" s="2"/>
      <c r="AB30" s="1">
        <v>13</v>
      </c>
      <c r="AC30" s="2">
        <f t="shared" si="7"/>
        <v>8.5</v>
      </c>
      <c r="AD30" s="2">
        <f t="shared" si="5"/>
        <v>1.52941176470588</v>
      </c>
      <c r="AE30" s="2">
        <f t="shared" si="0"/>
        <v>0.424883193965266</v>
      </c>
    </row>
    <row r="31" spans="1:31">
      <c r="A31" s="1" t="s">
        <v>56</v>
      </c>
      <c r="B31" s="1">
        <v>2019</v>
      </c>
      <c r="C31" s="1">
        <v>2</v>
      </c>
      <c r="D31" t="s">
        <v>43</v>
      </c>
      <c r="E31" s="1">
        <v>29070.9620034791</v>
      </c>
      <c r="F31" s="1">
        <v>19453</v>
      </c>
      <c r="G31" s="4">
        <f t="shared" si="1"/>
        <v>8.0776</v>
      </c>
      <c r="H31" s="1">
        <v>807.76</v>
      </c>
      <c r="I31" s="1">
        <v>659.1589</v>
      </c>
      <c r="J31" s="1">
        <v>1530</v>
      </c>
      <c r="K31" s="1">
        <v>87374200</v>
      </c>
      <c r="L31" s="1">
        <v>57.67444516</v>
      </c>
      <c r="M31" s="13">
        <v>14</v>
      </c>
      <c r="N31" s="5">
        <v>99808.808435419</v>
      </c>
      <c r="O31" s="5">
        <v>0.233260777297724</v>
      </c>
      <c r="P31" s="15">
        <v>39.4016408611437</v>
      </c>
      <c r="Q31" s="14">
        <f t="shared" si="2"/>
        <v>13.2554077628323</v>
      </c>
      <c r="R31" s="2">
        <v>3.86329866270431</v>
      </c>
      <c r="S31" s="13">
        <v>7.8268987948126</v>
      </c>
      <c r="T31" s="13">
        <v>0.843</v>
      </c>
      <c r="U31" s="13">
        <v>1</v>
      </c>
      <c r="V31" s="17"/>
      <c r="W31" s="5">
        <v>99808.808435419</v>
      </c>
      <c r="X31" s="2">
        <f t="shared" si="3"/>
        <v>11.5110117192807</v>
      </c>
      <c r="Y31" s="2">
        <f t="shared" si="6"/>
        <v>10.7885042350207</v>
      </c>
      <c r="Z31" s="2">
        <f t="shared" si="4"/>
        <v>0.722507484259996</v>
      </c>
      <c r="AA31" s="2"/>
      <c r="AB31" s="1">
        <v>14</v>
      </c>
      <c r="AC31" s="2">
        <f t="shared" si="7"/>
        <v>8.5</v>
      </c>
      <c r="AD31" s="2">
        <f t="shared" si="5"/>
        <v>1.64705882352941</v>
      </c>
      <c r="AE31" s="2">
        <f t="shared" si="0"/>
        <v>0.498991166118988</v>
      </c>
    </row>
    <row r="32" spans="1:31">
      <c r="A32" s="1" t="s">
        <v>57</v>
      </c>
      <c r="B32" s="1">
        <v>2020</v>
      </c>
      <c r="C32" s="1">
        <v>2</v>
      </c>
      <c r="D32" t="s">
        <v>43</v>
      </c>
      <c r="E32" s="1">
        <v>28621.4472287132</v>
      </c>
      <c r="F32" s="1">
        <v>19340</v>
      </c>
      <c r="G32" s="4">
        <f t="shared" si="1"/>
        <v>7.9684</v>
      </c>
      <c r="H32" s="1">
        <v>796.84</v>
      </c>
      <c r="I32" s="1">
        <v>684.9022</v>
      </c>
      <c r="J32" s="1">
        <v>1566</v>
      </c>
      <c r="K32" s="1">
        <v>85382800</v>
      </c>
      <c r="L32" s="1">
        <v>64.53254294</v>
      </c>
      <c r="M32" s="13">
        <v>15</v>
      </c>
      <c r="N32" s="5">
        <v>105924.846669336</v>
      </c>
      <c r="O32" s="5">
        <v>0.232120027205559</v>
      </c>
      <c r="P32" s="15">
        <v>36.7056510761776</v>
      </c>
      <c r="Q32" s="14">
        <f t="shared" si="2"/>
        <v>12.4664222132737</v>
      </c>
      <c r="R32" s="2">
        <v>4.40629470672389</v>
      </c>
      <c r="S32" s="13">
        <v>7.95231786377675</v>
      </c>
      <c r="T32" s="13">
        <v>0.847</v>
      </c>
      <c r="U32" s="13">
        <v>1</v>
      </c>
      <c r="V32" s="17"/>
      <c r="W32" s="5">
        <v>105924.846669336</v>
      </c>
      <c r="X32" s="2">
        <f t="shared" si="3"/>
        <v>11.5704851279538</v>
      </c>
      <c r="Y32" s="2">
        <f t="shared" si="6"/>
        <v>10.7885042350207</v>
      </c>
      <c r="Z32" s="2">
        <f t="shared" si="4"/>
        <v>0.781980892933074</v>
      </c>
      <c r="AA32" s="2"/>
      <c r="AB32" s="1">
        <v>15</v>
      </c>
      <c r="AC32" s="2">
        <f t="shared" si="7"/>
        <v>8.5</v>
      </c>
      <c r="AD32" s="2">
        <f t="shared" si="5"/>
        <v>1.76470588235294</v>
      </c>
      <c r="AE32" s="2">
        <f t="shared" si="0"/>
        <v>0.567984037605939</v>
      </c>
    </row>
    <row r="33" spans="1:31">
      <c r="A33" s="1" t="s">
        <v>58</v>
      </c>
      <c r="B33" s="1">
        <v>2021</v>
      </c>
      <c r="C33" s="1">
        <v>2</v>
      </c>
      <c r="D33" t="s">
        <v>43</v>
      </c>
      <c r="E33" s="1">
        <v>29178.0500417816</v>
      </c>
      <c r="F33" s="1">
        <v>21557.2</v>
      </c>
      <c r="G33" s="4">
        <f t="shared" si="1"/>
        <v>8.5446</v>
      </c>
      <c r="H33" s="1">
        <v>854.46</v>
      </c>
      <c r="I33" s="1">
        <v>711.075</v>
      </c>
      <c r="J33" s="1">
        <v>1593</v>
      </c>
      <c r="K33" s="1">
        <v>89744800</v>
      </c>
      <c r="L33" s="1">
        <v>69.20297883</v>
      </c>
      <c r="M33" s="13">
        <v>16</v>
      </c>
      <c r="N33" s="5">
        <v>106654.561033607</v>
      </c>
      <c r="O33" s="5">
        <v>0.222397291551804</v>
      </c>
      <c r="P33" s="15">
        <v>39.1196444807303</v>
      </c>
      <c r="Q33" s="14">
        <f t="shared" si="2"/>
        <v>12.6210034103294</v>
      </c>
      <c r="R33" s="2">
        <v>4.89690721649485</v>
      </c>
      <c r="S33" s="5">
        <v>8.10294272756038</v>
      </c>
      <c r="T33" s="5">
        <v>0.849</v>
      </c>
      <c r="U33" s="13">
        <v>1</v>
      </c>
      <c r="V33" s="17"/>
      <c r="W33" s="5">
        <v>106654.561033607</v>
      </c>
      <c r="X33" s="2">
        <f t="shared" si="3"/>
        <v>11.5773504893574</v>
      </c>
      <c r="Y33" s="2">
        <f t="shared" si="6"/>
        <v>10.7885042350207</v>
      </c>
      <c r="Z33" s="2">
        <f t="shared" si="4"/>
        <v>0.788846254336613</v>
      </c>
      <c r="AA33" s="2"/>
      <c r="AB33" s="1">
        <v>16</v>
      </c>
      <c r="AC33" s="2">
        <f t="shared" si="7"/>
        <v>8.5</v>
      </c>
      <c r="AD33" s="2">
        <f t="shared" si="5"/>
        <v>1.88235294117647</v>
      </c>
      <c r="AE33" s="2">
        <f t="shared" si="0"/>
        <v>0.63252255874351</v>
      </c>
    </row>
    <row r="34" spans="1:31">
      <c r="A34" s="1" t="s">
        <v>59</v>
      </c>
      <c r="B34" s="1">
        <v>2006</v>
      </c>
      <c r="C34" s="1">
        <v>3</v>
      </c>
      <c r="D34" t="s">
        <v>60</v>
      </c>
      <c r="E34" s="1">
        <v>32645.13</v>
      </c>
      <c r="F34" s="1">
        <v>18993</v>
      </c>
      <c r="G34" s="4">
        <f t="shared" si="1"/>
        <v>8.6002</v>
      </c>
      <c r="H34" s="1">
        <v>860.02</v>
      </c>
      <c r="I34" s="1">
        <v>1347.1036</v>
      </c>
      <c r="J34" s="1">
        <v>1450</v>
      </c>
      <c r="K34" s="1">
        <v>57979750</v>
      </c>
      <c r="L34" s="1">
        <v>16.962</v>
      </c>
      <c r="M34" s="13">
        <v>1</v>
      </c>
      <c r="N34" s="5">
        <v>26866</v>
      </c>
      <c r="O34" s="5">
        <v>0.324</v>
      </c>
      <c r="P34" s="14">
        <v>0.115832148686358</v>
      </c>
      <c r="Q34" s="14">
        <f t="shared" si="2"/>
        <v>4.30403051405994</v>
      </c>
      <c r="R34" s="2">
        <v>0.249147832276965</v>
      </c>
      <c r="S34" s="13">
        <v>8.56545851410389</v>
      </c>
      <c r="T34" s="13">
        <v>0.388</v>
      </c>
      <c r="U34" s="13">
        <v>0</v>
      </c>
      <c r="V34" s="17"/>
      <c r="W34" s="5">
        <v>26866</v>
      </c>
      <c r="X34" s="2">
        <f t="shared" si="3"/>
        <v>10.198616825623</v>
      </c>
      <c r="Y34" s="2">
        <f t="shared" si="6"/>
        <v>10.7885042350207</v>
      </c>
      <c r="Z34" s="2">
        <f t="shared" si="4"/>
        <v>-0.589887409397781</v>
      </c>
      <c r="AA34" s="2"/>
      <c r="AB34" s="1">
        <v>1</v>
      </c>
      <c r="AC34" s="2">
        <f t="shared" si="7"/>
        <v>8.5</v>
      </c>
      <c r="AD34" s="2">
        <f t="shared" si="5"/>
        <v>0.117647058823529</v>
      </c>
      <c r="AE34" s="2">
        <f t="shared" si="0"/>
        <v>-2.14006616349627</v>
      </c>
    </row>
    <row r="35" spans="1:31">
      <c r="A35" s="1" t="s">
        <v>61</v>
      </c>
      <c r="B35" s="1">
        <v>2007</v>
      </c>
      <c r="C35" s="1">
        <v>3</v>
      </c>
      <c r="D35" t="s">
        <v>60</v>
      </c>
      <c r="E35" s="1">
        <v>35681.4680870973</v>
      </c>
      <c r="F35" s="1">
        <v>21791</v>
      </c>
      <c r="G35" s="4">
        <f t="shared" si="1"/>
        <v>9.6293</v>
      </c>
      <c r="H35" s="1">
        <v>962.93</v>
      </c>
      <c r="I35" s="1">
        <v>1333.0021</v>
      </c>
      <c r="J35" s="1">
        <v>1642</v>
      </c>
      <c r="K35" s="1">
        <v>71074300</v>
      </c>
      <c r="L35" s="1">
        <v>18.44738546</v>
      </c>
      <c r="M35" s="13">
        <v>2</v>
      </c>
      <c r="N35" s="5">
        <v>30808.4423077287</v>
      </c>
      <c r="O35" s="5">
        <v>0.310905776993888</v>
      </c>
      <c r="P35" s="14">
        <v>1.40424946078656</v>
      </c>
      <c r="Q35" s="14">
        <f t="shared" si="2"/>
        <v>5.33189707653124</v>
      </c>
      <c r="R35" s="2">
        <v>0.432563791008505</v>
      </c>
      <c r="S35" s="13">
        <v>8.94595739946696</v>
      </c>
      <c r="T35" s="13">
        <v>0.402</v>
      </c>
      <c r="U35" s="13">
        <v>0</v>
      </c>
      <c r="V35" s="17"/>
      <c r="W35" s="5">
        <v>30808.4423077287</v>
      </c>
      <c r="X35" s="2">
        <f t="shared" si="3"/>
        <v>10.3355440323032</v>
      </c>
      <c r="Y35" s="2">
        <f t="shared" si="6"/>
        <v>10.7885042350207</v>
      </c>
      <c r="Z35" s="2">
        <f t="shared" si="4"/>
        <v>-0.452960202717579</v>
      </c>
      <c r="AA35" s="2"/>
      <c r="AB35" s="1">
        <v>2</v>
      </c>
      <c r="AC35" s="2">
        <f t="shared" si="7"/>
        <v>8.5</v>
      </c>
      <c r="AD35" s="2">
        <f t="shared" si="5"/>
        <v>0.235294117647059</v>
      </c>
      <c r="AE35" s="2">
        <f t="shared" si="0"/>
        <v>-1.44691898293633</v>
      </c>
    </row>
    <row r="36" spans="1:31">
      <c r="A36" s="1" t="s">
        <v>62</v>
      </c>
      <c r="B36" s="1">
        <v>2008</v>
      </c>
      <c r="C36" s="1">
        <v>3</v>
      </c>
      <c r="D36" t="s">
        <v>60</v>
      </c>
      <c r="E36" s="1">
        <v>35479.950494109</v>
      </c>
      <c r="F36" s="1">
        <v>23909</v>
      </c>
      <c r="G36" s="4">
        <f t="shared" si="1"/>
        <v>10.0436</v>
      </c>
      <c r="H36" s="1">
        <v>1004.36</v>
      </c>
      <c r="I36" s="1">
        <v>1548.766</v>
      </c>
      <c r="J36" s="1">
        <v>1733</v>
      </c>
      <c r="K36" s="1">
        <v>85308900</v>
      </c>
      <c r="L36" s="1">
        <v>19.79007209</v>
      </c>
      <c r="M36" s="13">
        <v>3</v>
      </c>
      <c r="N36" s="5">
        <v>34371.3241901491</v>
      </c>
      <c r="O36" s="5">
        <v>0.333020094102241</v>
      </c>
      <c r="P36" s="14">
        <v>1.7482956208959</v>
      </c>
      <c r="Q36" s="14">
        <f t="shared" si="2"/>
        <v>5.50818522617361</v>
      </c>
      <c r="R36" s="2">
        <v>1.17017552632895</v>
      </c>
      <c r="S36" s="13">
        <v>8.63470014191944</v>
      </c>
      <c r="T36" s="13">
        <v>0.419</v>
      </c>
      <c r="U36" s="13">
        <v>0</v>
      </c>
      <c r="V36" s="17"/>
      <c r="W36" s="5">
        <v>34371.3241901491</v>
      </c>
      <c r="X36" s="2">
        <f t="shared" si="3"/>
        <v>10.444977896601</v>
      </c>
      <c r="Y36" s="2">
        <f t="shared" si="6"/>
        <v>10.7885042350207</v>
      </c>
      <c r="Z36" s="2">
        <f t="shared" si="4"/>
        <v>-0.343526338419778</v>
      </c>
      <c r="AA36" s="2"/>
      <c r="AB36" s="1">
        <v>3</v>
      </c>
      <c r="AC36" s="2">
        <f t="shared" si="7"/>
        <v>8.5</v>
      </c>
      <c r="AD36" s="2">
        <f t="shared" si="5"/>
        <v>0.352941176470588</v>
      </c>
      <c r="AE36" s="2">
        <f t="shared" si="0"/>
        <v>-1.04145387482816</v>
      </c>
    </row>
    <row r="37" spans="1:31">
      <c r="A37" s="1" t="s">
        <v>63</v>
      </c>
      <c r="B37" s="1">
        <v>2009</v>
      </c>
      <c r="C37" s="1">
        <v>3</v>
      </c>
      <c r="D37" t="s">
        <v>60</v>
      </c>
      <c r="E37" s="1">
        <v>41528.4134919831</v>
      </c>
      <c r="F37" s="1">
        <v>25254</v>
      </c>
      <c r="G37" s="4">
        <f t="shared" si="1"/>
        <v>11.136</v>
      </c>
      <c r="H37" s="1">
        <v>1113.6</v>
      </c>
      <c r="I37" s="1">
        <v>1766.0814</v>
      </c>
      <c r="J37" s="1">
        <v>1976</v>
      </c>
      <c r="K37" s="1">
        <v>92390300</v>
      </c>
      <c r="L37" s="1">
        <v>21.20774374</v>
      </c>
      <c r="M37" s="13">
        <v>4</v>
      </c>
      <c r="N37" s="5">
        <v>34377.924299844</v>
      </c>
      <c r="O37" s="5">
        <v>0.33371934746724</v>
      </c>
      <c r="P37" s="14">
        <v>0.787993981151501</v>
      </c>
      <c r="Q37" s="14">
        <f t="shared" si="2"/>
        <v>5.23137268757827</v>
      </c>
      <c r="R37" s="2">
        <v>1.79648526077098</v>
      </c>
      <c r="S37" s="13">
        <v>7.65368459234099</v>
      </c>
      <c r="T37" s="13">
        <v>0.437</v>
      </c>
      <c r="U37" s="13">
        <v>0</v>
      </c>
      <c r="V37" s="17"/>
      <c r="W37" s="5">
        <v>34377.924299844</v>
      </c>
      <c r="X37" s="2">
        <f t="shared" si="3"/>
        <v>10.4451699018915</v>
      </c>
      <c r="Y37" s="2">
        <f t="shared" si="6"/>
        <v>10.7885042350207</v>
      </c>
      <c r="Z37" s="2">
        <f t="shared" si="4"/>
        <v>-0.343334333129242</v>
      </c>
      <c r="AA37" s="2"/>
      <c r="AB37" s="1">
        <v>4</v>
      </c>
      <c r="AC37" s="2">
        <f t="shared" si="7"/>
        <v>8.5</v>
      </c>
      <c r="AD37" s="2">
        <f t="shared" si="5"/>
        <v>0.470588235294118</v>
      </c>
      <c r="AE37" s="2">
        <f t="shared" si="0"/>
        <v>-0.75377180237638</v>
      </c>
    </row>
    <row r="38" spans="1:31">
      <c r="A38" s="1" t="s">
        <v>64</v>
      </c>
      <c r="B38" s="1">
        <v>2010</v>
      </c>
      <c r="C38" s="1">
        <v>3</v>
      </c>
      <c r="D38" t="s">
        <v>60</v>
      </c>
      <c r="E38" s="1">
        <v>41823.0156380299</v>
      </c>
      <c r="F38" s="1">
        <v>26402</v>
      </c>
      <c r="G38" s="4">
        <f t="shared" si="1"/>
        <v>12.6795</v>
      </c>
      <c r="H38" s="1">
        <v>1267.95</v>
      </c>
      <c r="I38" s="1">
        <v>2064.6901</v>
      </c>
      <c r="J38" s="1">
        <v>2295</v>
      </c>
      <c r="K38" s="1">
        <v>95663800</v>
      </c>
      <c r="L38" s="1">
        <v>23.14143375</v>
      </c>
      <c r="M38" s="13">
        <v>5</v>
      </c>
      <c r="N38" s="5">
        <v>36710.8317256263</v>
      </c>
      <c r="O38" s="5">
        <v>0.300125054654731</v>
      </c>
      <c r="P38" s="14">
        <v>0.82569502310431</v>
      </c>
      <c r="Q38" s="14">
        <f t="shared" si="2"/>
        <v>4.63332487524399</v>
      </c>
      <c r="R38" s="2">
        <v>2.76296655356277</v>
      </c>
      <c r="S38" s="13">
        <v>9.76668120799339</v>
      </c>
      <c r="T38" s="13">
        <v>0.439</v>
      </c>
      <c r="U38" s="13">
        <v>0</v>
      </c>
      <c r="V38" s="17"/>
      <c r="W38" s="5">
        <v>36710.8317256263</v>
      </c>
      <c r="X38" s="2">
        <f t="shared" si="3"/>
        <v>10.5108271328844</v>
      </c>
      <c r="Y38" s="2">
        <f t="shared" si="6"/>
        <v>10.7885042350207</v>
      </c>
      <c r="Z38" s="2">
        <f t="shared" si="4"/>
        <v>-0.277677102136385</v>
      </c>
      <c r="AA38" s="2"/>
      <c r="AB38" s="1">
        <v>5</v>
      </c>
      <c r="AC38" s="2">
        <f t="shared" si="7"/>
        <v>8.5</v>
      </c>
      <c r="AD38" s="2">
        <f t="shared" si="5"/>
        <v>0.588235294117647</v>
      </c>
      <c r="AE38" s="2">
        <f t="shared" si="0"/>
        <v>-0.53062825106217</v>
      </c>
    </row>
    <row r="39" spans="1:31">
      <c r="A39" s="1" t="s">
        <v>65</v>
      </c>
      <c r="B39" s="1">
        <v>2011</v>
      </c>
      <c r="C39" s="1">
        <v>3</v>
      </c>
      <c r="D39" t="s">
        <v>60</v>
      </c>
      <c r="E39" s="1">
        <v>47868.6686541062</v>
      </c>
      <c r="F39" s="1">
        <v>27928</v>
      </c>
      <c r="G39" s="4">
        <f t="shared" si="1"/>
        <v>14.1067</v>
      </c>
      <c r="H39" s="1">
        <v>1410.67</v>
      </c>
      <c r="I39" s="1">
        <v>2432.8574</v>
      </c>
      <c r="J39" s="1">
        <v>2453</v>
      </c>
      <c r="K39" s="1">
        <v>103225000</v>
      </c>
      <c r="L39" s="1">
        <v>25.37158704</v>
      </c>
      <c r="M39" s="13">
        <v>6</v>
      </c>
      <c r="N39" s="5">
        <v>38588.0559628192</v>
      </c>
      <c r="O39" s="5">
        <v>0.321168784143935</v>
      </c>
      <c r="P39" s="14">
        <v>0.963191062732741</v>
      </c>
      <c r="Q39" s="14">
        <f t="shared" si="2"/>
        <v>4.24295316281176</v>
      </c>
      <c r="R39" s="2">
        <v>3.97333333333333</v>
      </c>
      <c r="S39" s="13">
        <v>11.0265690048254</v>
      </c>
      <c r="T39" s="13">
        <v>0.456</v>
      </c>
      <c r="U39" s="13">
        <v>0</v>
      </c>
      <c r="V39" s="17"/>
      <c r="W39" s="5">
        <v>38588.0559628192</v>
      </c>
      <c r="X39" s="2">
        <f t="shared" si="3"/>
        <v>10.5606980765542</v>
      </c>
      <c r="Y39" s="2">
        <f t="shared" si="6"/>
        <v>10.7885042350207</v>
      </c>
      <c r="Z39" s="2">
        <f t="shared" si="4"/>
        <v>-0.227806158466516</v>
      </c>
      <c r="AA39" s="2"/>
      <c r="AB39" s="1">
        <v>6</v>
      </c>
      <c r="AC39" s="2">
        <f t="shared" si="7"/>
        <v>8.5</v>
      </c>
      <c r="AD39" s="2">
        <f t="shared" si="5"/>
        <v>0.705882352941177</v>
      </c>
      <c r="AE39" s="2">
        <f t="shared" si="0"/>
        <v>-0.348306694268216</v>
      </c>
    </row>
    <row r="40" spans="1:33">
      <c r="A40" s="1" t="s">
        <v>66</v>
      </c>
      <c r="B40" s="1">
        <v>2012</v>
      </c>
      <c r="C40" s="1">
        <v>3</v>
      </c>
      <c r="D40" t="s">
        <v>60</v>
      </c>
      <c r="E40" s="1">
        <v>56719.4145244707</v>
      </c>
      <c r="F40" s="1">
        <v>41183</v>
      </c>
      <c r="G40" s="4">
        <f t="shared" si="1"/>
        <v>14.6949</v>
      </c>
      <c r="H40" s="1">
        <v>1469.49</v>
      </c>
      <c r="I40" s="1">
        <v>1784.575</v>
      </c>
      <c r="J40" s="1">
        <v>2551</v>
      </c>
      <c r="K40" s="1">
        <v>125921600</v>
      </c>
      <c r="L40" s="1">
        <v>26.70225376</v>
      </c>
      <c r="M40" s="13">
        <v>7</v>
      </c>
      <c r="N40" s="5">
        <v>42850.314721524</v>
      </c>
      <c r="O40" s="5">
        <v>0.313852206347607</v>
      </c>
      <c r="P40" s="14">
        <v>1.35978437704878</v>
      </c>
      <c r="Q40" s="14">
        <f t="shared" si="2"/>
        <v>7.05611139907261</v>
      </c>
      <c r="R40" s="2">
        <v>5.5699481865285</v>
      </c>
      <c r="S40" s="13">
        <v>13.5886695711864</v>
      </c>
      <c r="T40" s="13">
        <v>0.466</v>
      </c>
      <c r="U40" s="13">
        <v>0</v>
      </c>
      <c r="V40" s="17"/>
      <c r="W40" s="5">
        <v>42850.314721524</v>
      </c>
      <c r="X40" s="2">
        <f t="shared" si="3"/>
        <v>10.6654682687253</v>
      </c>
      <c r="Y40" s="2">
        <f t="shared" si="6"/>
        <v>10.7885042350207</v>
      </c>
      <c r="Z40" s="2">
        <f t="shared" si="4"/>
        <v>-0.123035966295436</v>
      </c>
      <c r="AA40" s="2"/>
      <c r="AB40" s="1">
        <v>7</v>
      </c>
      <c r="AC40" s="2">
        <f t="shared" si="7"/>
        <v>8.5</v>
      </c>
      <c r="AD40" s="2">
        <f t="shared" si="5"/>
        <v>0.823529411764706</v>
      </c>
      <c r="AE40" s="2">
        <f t="shared" si="0"/>
        <v>-0.194156014440958</v>
      </c>
      <c r="AG40" t="s">
        <v>67</v>
      </c>
    </row>
    <row r="41" spans="1:31">
      <c r="A41" s="1" t="s">
        <v>68</v>
      </c>
      <c r="B41" s="1">
        <v>2013</v>
      </c>
      <c r="C41" s="1">
        <v>3</v>
      </c>
      <c r="D41" t="s">
        <v>60</v>
      </c>
      <c r="E41" s="1">
        <v>58430.3476616629</v>
      </c>
      <c r="F41" s="1">
        <v>42798</v>
      </c>
      <c r="G41" s="4">
        <f t="shared" si="1"/>
        <v>15.4231</v>
      </c>
      <c r="H41" s="1">
        <v>1542.31</v>
      </c>
      <c r="I41" s="1">
        <v>1946.9919</v>
      </c>
      <c r="J41" s="1">
        <v>2792</v>
      </c>
      <c r="K41" s="1">
        <v>137103400</v>
      </c>
      <c r="L41" s="1">
        <v>27.79787446</v>
      </c>
      <c r="M41" s="13">
        <v>8</v>
      </c>
      <c r="N41" s="5">
        <v>45679.4185676089</v>
      </c>
      <c r="O41" s="5">
        <v>0.29977609607696</v>
      </c>
      <c r="P41" s="14">
        <v>1.642600121501</v>
      </c>
      <c r="Q41" s="14">
        <f t="shared" si="2"/>
        <v>7.04180638861415</v>
      </c>
      <c r="R41" s="2">
        <v>6.40196479738027</v>
      </c>
      <c r="S41" s="13">
        <v>12.8553282630503</v>
      </c>
      <c r="T41" s="13">
        <v>0.48</v>
      </c>
      <c r="U41" s="13">
        <v>0</v>
      </c>
      <c r="V41" s="17"/>
      <c r="W41" s="5">
        <v>45679.4185676089</v>
      </c>
      <c r="X41" s="2">
        <f t="shared" si="3"/>
        <v>10.729403115869</v>
      </c>
      <c r="Y41" s="2">
        <f t="shared" si="6"/>
        <v>10.7885042350207</v>
      </c>
      <c r="Z41" s="2">
        <f t="shared" si="4"/>
        <v>-0.059101119151693</v>
      </c>
      <c r="AA41" s="2"/>
      <c r="AB41" s="1">
        <v>8</v>
      </c>
      <c r="AC41" s="2">
        <f t="shared" si="7"/>
        <v>8.5</v>
      </c>
      <c r="AD41" s="2">
        <f t="shared" si="5"/>
        <v>0.941176470588235</v>
      </c>
      <c r="AE41" s="2">
        <f t="shared" si="0"/>
        <v>-0.0606246218164349</v>
      </c>
    </row>
    <row r="42" spans="1:31">
      <c r="A42" s="1" t="s">
        <v>69</v>
      </c>
      <c r="B42" s="1">
        <v>2014</v>
      </c>
      <c r="C42" s="1">
        <v>3</v>
      </c>
      <c r="D42" t="s">
        <v>60</v>
      </c>
      <c r="E42" s="1">
        <v>59191.5422360328</v>
      </c>
      <c r="F42" s="1">
        <v>44397</v>
      </c>
      <c r="G42" s="4">
        <f t="shared" si="1"/>
        <v>15.9951</v>
      </c>
      <c r="H42" s="1">
        <v>1599.51</v>
      </c>
      <c r="I42" s="1">
        <v>2024.4218</v>
      </c>
      <c r="J42" s="1">
        <v>3026</v>
      </c>
      <c r="K42" s="1">
        <v>148721150</v>
      </c>
      <c r="L42" s="1">
        <v>28.27436326</v>
      </c>
      <c r="M42" s="13">
        <v>9</v>
      </c>
      <c r="N42" s="5">
        <v>49489.3285562824</v>
      </c>
      <c r="O42" s="5">
        <v>0.299403896702578</v>
      </c>
      <c r="P42" s="14">
        <v>1.8537288555533</v>
      </c>
      <c r="Q42" s="14">
        <f t="shared" si="2"/>
        <v>7.34635193120327</v>
      </c>
      <c r="R42" s="2">
        <v>7.14225765841376</v>
      </c>
      <c r="S42" s="13">
        <v>12.4008297085123</v>
      </c>
      <c r="T42" s="13">
        <v>0.494</v>
      </c>
      <c r="U42" s="13">
        <v>0</v>
      </c>
      <c r="V42" s="17"/>
      <c r="W42" s="5">
        <v>49489.3285562824</v>
      </c>
      <c r="X42" s="2">
        <f t="shared" si="3"/>
        <v>10.8095123405935</v>
      </c>
      <c r="Y42" s="2">
        <f t="shared" si="6"/>
        <v>10.7885042350207</v>
      </c>
      <c r="Z42" s="2">
        <f t="shared" si="4"/>
        <v>0.0210081055727489</v>
      </c>
      <c r="AA42" s="2"/>
      <c r="AB42" s="1">
        <v>9</v>
      </c>
      <c r="AC42" s="2">
        <f t="shared" si="7"/>
        <v>8.5</v>
      </c>
      <c r="AD42" s="2">
        <f t="shared" si="5"/>
        <v>1.05882352941176</v>
      </c>
      <c r="AE42" s="2">
        <f t="shared" si="0"/>
        <v>0.0571584138399486</v>
      </c>
    </row>
    <row r="43" spans="1:31">
      <c r="A43" s="1" t="s">
        <v>70</v>
      </c>
      <c r="B43" s="1">
        <v>2015</v>
      </c>
      <c r="C43" s="1">
        <v>3</v>
      </c>
      <c r="D43" t="s">
        <v>60</v>
      </c>
      <c r="E43" s="1">
        <v>58727.0454638227</v>
      </c>
      <c r="F43" s="1">
        <v>45192</v>
      </c>
      <c r="G43" s="4">
        <f t="shared" si="1"/>
        <v>15.9289</v>
      </c>
      <c r="H43" s="1">
        <v>1592.89</v>
      </c>
      <c r="I43" s="1">
        <v>2141.7052</v>
      </c>
      <c r="J43" s="1">
        <v>3194</v>
      </c>
      <c r="K43" s="1">
        <v>159934800</v>
      </c>
      <c r="L43" s="1">
        <v>28.46683682</v>
      </c>
      <c r="M43" s="13">
        <v>10</v>
      </c>
      <c r="N43" s="5">
        <v>53383.0094307783</v>
      </c>
      <c r="O43" s="5">
        <v>0.276783503440324</v>
      </c>
      <c r="P43" s="14">
        <v>2.02690741724199</v>
      </c>
      <c r="Q43" s="14">
        <f t="shared" si="2"/>
        <v>7.46763840326857</v>
      </c>
      <c r="R43" s="2">
        <v>7.99652325076054</v>
      </c>
      <c r="S43" s="13">
        <v>11.7111449325519</v>
      </c>
      <c r="T43" s="13">
        <v>0.517</v>
      </c>
      <c r="U43" s="13">
        <v>0</v>
      </c>
      <c r="V43" s="17"/>
      <c r="W43" s="5">
        <v>53383.0094307783</v>
      </c>
      <c r="X43" s="2">
        <f t="shared" si="3"/>
        <v>10.8852477988661</v>
      </c>
      <c r="Y43" s="2">
        <f t="shared" si="6"/>
        <v>10.7885042350207</v>
      </c>
      <c r="Z43" s="2">
        <f t="shared" si="4"/>
        <v>0.0967435638454095</v>
      </c>
      <c r="AA43" s="2"/>
      <c r="AB43" s="1">
        <v>10</v>
      </c>
      <c r="AC43" s="2">
        <f t="shared" si="7"/>
        <v>8.5</v>
      </c>
      <c r="AD43" s="2">
        <f t="shared" si="5"/>
        <v>1.17647058823529</v>
      </c>
      <c r="AE43" s="2">
        <f t="shared" si="0"/>
        <v>0.162518929497775</v>
      </c>
    </row>
    <row r="44" spans="1:31">
      <c r="A44" s="1" t="s">
        <v>71</v>
      </c>
      <c r="B44" s="1">
        <v>2016</v>
      </c>
      <c r="C44" s="1">
        <v>3</v>
      </c>
      <c r="D44" t="s">
        <v>60</v>
      </c>
      <c r="E44" s="1">
        <v>55939.3839711836</v>
      </c>
      <c r="F44" s="1">
        <v>47824</v>
      </c>
      <c r="G44" s="4">
        <f t="shared" si="1"/>
        <v>16.5089</v>
      </c>
      <c r="H44" s="1">
        <v>1650.89</v>
      </c>
      <c r="I44" s="1">
        <v>2166.9066</v>
      </c>
      <c r="J44" s="1">
        <v>3266</v>
      </c>
      <c r="K44" s="1">
        <v>177924900</v>
      </c>
      <c r="L44" s="1">
        <v>30.02922754</v>
      </c>
      <c r="M44" s="13">
        <v>11</v>
      </c>
      <c r="N44" s="5">
        <v>53808.8164836445</v>
      </c>
      <c r="O44" s="5">
        <v>0.243862822689024</v>
      </c>
      <c r="P44" s="14">
        <v>2.28128136500502</v>
      </c>
      <c r="Q44" s="14">
        <f t="shared" si="2"/>
        <v>8.21100918701342</v>
      </c>
      <c r="R44" s="2">
        <v>10.3392568659128</v>
      </c>
      <c r="S44" s="13">
        <v>12.5493456893804</v>
      </c>
      <c r="T44" s="13">
        <v>0.539</v>
      </c>
      <c r="U44" s="13">
        <v>0</v>
      </c>
      <c r="V44" s="17"/>
      <c r="W44" s="5">
        <v>53808.8164836445</v>
      </c>
      <c r="X44" s="2">
        <f t="shared" si="3"/>
        <v>10.8931926078845</v>
      </c>
      <c r="Y44" s="2">
        <f t="shared" si="6"/>
        <v>10.7885042350207</v>
      </c>
      <c r="Z44" s="2">
        <f t="shared" si="4"/>
        <v>0.104688372863748</v>
      </c>
      <c r="AA44" s="2"/>
      <c r="AB44" s="1">
        <v>11</v>
      </c>
      <c r="AC44" s="2">
        <f t="shared" si="7"/>
        <v>8.5</v>
      </c>
      <c r="AD44" s="2">
        <f t="shared" si="5"/>
        <v>1.29411764705882</v>
      </c>
      <c r="AE44" s="2">
        <f t="shared" si="0"/>
        <v>0.2578291093021</v>
      </c>
    </row>
    <row r="45" spans="1:31">
      <c r="A45" s="1" t="s">
        <v>72</v>
      </c>
      <c r="B45" s="1">
        <v>2017</v>
      </c>
      <c r="C45" s="1">
        <v>3</v>
      </c>
      <c r="D45" t="s">
        <v>60</v>
      </c>
      <c r="E45" s="1">
        <v>57867.6839058983</v>
      </c>
      <c r="F45" s="1">
        <v>51286</v>
      </c>
      <c r="G45" s="4">
        <f t="shared" si="1"/>
        <v>17.801</v>
      </c>
      <c r="H45" s="1">
        <v>1780.1</v>
      </c>
      <c r="I45" s="1">
        <v>2236.2467</v>
      </c>
      <c r="J45" s="1">
        <v>3457</v>
      </c>
      <c r="K45" s="1">
        <v>196645150</v>
      </c>
      <c r="L45" s="1">
        <v>30.36529671</v>
      </c>
      <c r="M45" s="13">
        <v>12</v>
      </c>
      <c r="N45" s="5">
        <v>56593.3075244623</v>
      </c>
      <c r="O45" s="5">
        <v>0.24379478971408</v>
      </c>
      <c r="P45" s="14">
        <v>2.36516788207308</v>
      </c>
      <c r="Q45" s="14">
        <f t="shared" si="2"/>
        <v>8.79353561483176</v>
      </c>
      <c r="R45" s="2">
        <v>12.7963869025216</v>
      </c>
      <c r="S45" s="13">
        <v>13.1791407450707</v>
      </c>
      <c r="T45" s="13">
        <v>0.557</v>
      </c>
      <c r="U45" s="13">
        <v>1</v>
      </c>
      <c r="V45" s="17"/>
      <c r="W45" s="5">
        <v>56593.3075244623</v>
      </c>
      <c r="X45" s="2">
        <f t="shared" si="3"/>
        <v>10.9436460155829</v>
      </c>
      <c r="Y45" s="2">
        <f t="shared" si="6"/>
        <v>10.7885042350207</v>
      </c>
      <c r="Z45" s="2">
        <f t="shared" si="4"/>
        <v>0.15514178056217</v>
      </c>
      <c r="AA45" s="2"/>
      <c r="AB45" s="1">
        <v>12</v>
      </c>
      <c r="AC45" s="2">
        <f t="shared" si="7"/>
        <v>8.5</v>
      </c>
      <c r="AD45" s="2">
        <f t="shared" si="5"/>
        <v>1.41176470588235</v>
      </c>
      <c r="AE45" s="2">
        <f t="shared" si="0"/>
        <v>0.34484048629173</v>
      </c>
    </row>
    <row r="46" spans="1:31">
      <c r="A46" s="1" t="s">
        <v>73</v>
      </c>
      <c r="B46" s="1">
        <v>2018</v>
      </c>
      <c r="C46" s="1">
        <v>3</v>
      </c>
      <c r="D46" t="s">
        <v>60</v>
      </c>
      <c r="E46" s="1">
        <v>62782.1433216742</v>
      </c>
      <c r="F46" s="1">
        <v>52572</v>
      </c>
      <c r="G46" s="4">
        <f t="shared" si="1"/>
        <v>19.3589</v>
      </c>
      <c r="H46" s="1">
        <v>1935.89</v>
      </c>
      <c r="I46" s="1">
        <v>2351.741</v>
      </c>
      <c r="J46" s="1">
        <v>3573</v>
      </c>
      <c r="K46" s="1">
        <v>208638850</v>
      </c>
      <c r="L46" s="1">
        <v>30.88020568</v>
      </c>
      <c r="M46" s="13">
        <v>13</v>
      </c>
      <c r="N46" s="5">
        <v>59194.8177787892</v>
      </c>
      <c r="O46" s="5">
        <v>0.235551095807707</v>
      </c>
      <c r="P46" s="14">
        <v>2.44019723053992</v>
      </c>
      <c r="Q46" s="14">
        <f t="shared" si="2"/>
        <v>8.87167634531183</v>
      </c>
      <c r="R46" s="2">
        <v>14.6752780767851</v>
      </c>
      <c r="S46" s="13">
        <v>14.4563410681703</v>
      </c>
      <c r="T46" s="13">
        <v>0.573</v>
      </c>
      <c r="U46" s="13">
        <v>1</v>
      </c>
      <c r="V46" s="17"/>
      <c r="W46" s="5">
        <v>59194.8177787892</v>
      </c>
      <c r="X46" s="2">
        <f t="shared" si="3"/>
        <v>10.98858927952</v>
      </c>
      <c r="Y46" s="2">
        <f t="shared" si="6"/>
        <v>10.7885042350207</v>
      </c>
      <c r="Z46" s="2">
        <f t="shared" si="4"/>
        <v>0.200085044499273</v>
      </c>
      <c r="AA46" s="2"/>
      <c r="AB46" s="1">
        <v>13</v>
      </c>
      <c r="AC46" s="2">
        <f t="shared" si="7"/>
        <v>8.5</v>
      </c>
      <c r="AD46" s="2">
        <f t="shared" si="5"/>
        <v>1.52941176470588</v>
      </c>
      <c r="AE46" s="2">
        <f t="shared" si="0"/>
        <v>0.424883193965266</v>
      </c>
    </row>
    <row r="47" spans="1:31">
      <c r="A47" s="1" t="s">
        <v>74</v>
      </c>
      <c r="B47" s="1">
        <v>2019</v>
      </c>
      <c r="C47" s="1">
        <v>3</v>
      </c>
      <c r="D47" t="s">
        <v>60</v>
      </c>
      <c r="E47" s="1">
        <v>65588.1504852254</v>
      </c>
      <c r="F47" s="1">
        <v>55021</v>
      </c>
      <c r="G47" s="4">
        <f t="shared" si="1"/>
        <v>20.3216</v>
      </c>
      <c r="H47" s="1">
        <v>2032.16</v>
      </c>
      <c r="I47" s="1">
        <v>2386.4117</v>
      </c>
      <c r="J47" s="1">
        <v>3923</v>
      </c>
      <c r="K47" s="1">
        <v>214540300</v>
      </c>
      <c r="L47" s="1">
        <v>29.57912587</v>
      </c>
      <c r="M47" s="13">
        <v>14</v>
      </c>
      <c r="N47" s="5">
        <v>64078.1076459042</v>
      </c>
      <c r="O47" s="5">
        <v>0.232558761278497</v>
      </c>
      <c r="P47" s="15">
        <v>2.49782947970943</v>
      </c>
      <c r="Q47" s="14">
        <f t="shared" si="2"/>
        <v>8.9900791217207</v>
      </c>
      <c r="R47" s="2">
        <v>17.1111880845168</v>
      </c>
      <c r="S47" s="13">
        <v>14.8007822791013</v>
      </c>
      <c r="T47" s="13">
        <v>0.588</v>
      </c>
      <c r="U47" s="13">
        <v>1</v>
      </c>
      <c r="V47" s="17"/>
      <c r="W47" s="5">
        <v>64078.1076459042</v>
      </c>
      <c r="X47" s="2">
        <f t="shared" si="3"/>
        <v>11.0678580501873</v>
      </c>
      <c r="Y47" s="2">
        <f t="shared" si="6"/>
        <v>10.7885042350207</v>
      </c>
      <c r="Z47" s="2">
        <f t="shared" si="4"/>
        <v>0.279353815166601</v>
      </c>
      <c r="AA47" s="2"/>
      <c r="AB47" s="1">
        <v>14</v>
      </c>
      <c r="AC47" s="2">
        <f t="shared" si="7"/>
        <v>8.5</v>
      </c>
      <c r="AD47" s="2">
        <f t="shared" si="5"/>
        <v>1.64705882352941</v>
      </c>
      <c r="AE47" s="2">
        <f t="shared" si="0"/>
        <v>0.498991166118988</v>
      </c>
    </row>
    <row r="48" spans="1:31">
      <c r="A48" s="1" t="s">
        <v>75</v>
      </c>
      <c r="B48" s="1">
        <v>2020</v>
      </c>
      <c r="C48" s="1">
        <v>3</v>
      </c>
      <c r="D48" t="s">
        <v>60</v>
      </c>
      <c r="E48" s="1">
        <v>64457.4897391259</v>
      </c>
      <c r="F48" s="1">
        <v>55330</v>
      </c>
      <c r="G48" s="4">
        <f t="shared" si="1"/>
        <v>20.7223</v>
      </c>
      <c r="H48" s="1">
        <v>2072.23</v>
      </c>
      <c r="I48" s="1">
        <v>2581.4098</v>
      </c>
      <c r="J48" s="1">
        <v>3906</v>
      </c>
      <c r="K48" s="1">
        <v>212825300</v>
      </c>
      <c r="L48" s="1">
        <v>30.84179754</v>
      </c>
      <c r="M48" s="13">
        <v>15</v>
      </c>
      <c r="N48" s="5">
        <v>69799.8575926363</v>
      </c>
      <c r="O48" s="5">
        <v>0.231421444360344</v>
      </c>
      <c r="P48" s="15">
        <v>2.87072510664077</v>
      </c>
      <c r="Q48" s="14">
        <f t="shared" si="2"/>
        <v>8.2445375391385</v>
      </c>
      <c r="R48" s="2">
        <v>19.660441426146</v>
      </c>
      <c r="S48" s="13">
        <v>14.5726145457416</v>
      </c>
      <c r="T48" s="13">
        <v>0.601</v>
      </c>
      <c r="U48" s="13">
        <v>1</v>
      </c>
      <c r="V48" s="17"/>
      <c r="W48" s="5">
        <v>69799.8575926363</v>
      </c>
      <c r="X48" s="2">
        <f t="shared" si="3"/>
        <v>11.1533872485283</v>
      </c>
      <c r="Y48" s="2">
        <f t="shared" si="6"/>
        <v>10.7885042350207</v>
      </c>
      <c r="Z48" s="2">
        <f t="shared" si="4"/>
        <v>0.364883013507535</v>
      </c>
      <c r="AA48" s="2"/>
      <c r="AB48" s="1">
        <v>15</v>
      </c>
      <c r="AC48" s="2">
        <f t="shared" si="7"/>
        <v>8.5</v>
      </c>
      <c r="AD48" s="2">
        <f t="shared" si="5"/>
        <v>1.76470588235294</v>
      </c>
      <c r="AE48" s="2">
        <f t="shared" si="0"/>
        <v>0.567984037605939</v>
      </c>
    </row>
    <row r="49" spans="1:31">
      <c r="A49" s="1" t="s">
        <v>76</v>
      </c>
      <c r="B49" s="1">
        <v>2021</v>
      </c>
      <c r="C49" s="1">
        <v>3</v>
      </c>
      <c r="D49" t="s">
        <v>60</v>
      </c>
      <c r="E49" s="1">
        <v>69590.5829314944</v>
      </c>
      <c r="F49" s="1">
        <v>56143.06</v>
      </c>
      <c r="G49" s="4">
        <f t="shared" si="1"/>
        <v>22.6592</v>
      </c>
      <c r="H49" s="1">
        <v>2265.92</v>
      </c>
      <c r="I49" s="1">
        <v>2949.4896</v>
      </c>
      <c r="J49" s="1">
        <v>4106</v>
      </c>
      <c r="K49" s="1">
        <v>218359900</v>
      </c>
      <c r="L49" s="1">
        <v>32.96226013</v>
      </c>
      <c r="M49" s="13">
        <v>16</v>
      </c>
      <c r="N49" s="5">
        <v>70432.0965573309</v>
      </c>
      <c r="O49" s="5">
        <v>0.221727970017722</v>
      </c>
      <c r="P49" s="15">
        <v>2.9479868037118</v>
      </c>
      <c r="Q49" s="14">
        <f t="shared" si="2"/>
        <v>7.40331140682781</v>
      </c>
      <c r="R49" s="2">
        <v>25.6994144437215</v>
      </c>
      <c r="S49" s="5">
        <v>13.9927803101933</v>
      </c>
      <c r="T49" s="5">
        <v>0.611</v>
      </c>
      <c r="U49" s="13">
        <v>1</v>
      </c>
      <c r="V49" s="17"/>
      <c r="W49" s="5">
        <v>70432.0965573309</v>
      </c>
      <c r="X49" s="2">
        <f t="shared" si="3"/>
        <v>11.1624043552551</v>
      </c>
      <c r="Y49" s="2">
        <f t="shared" si="6"/>
        <v>10.7885042350207</v>
      </c>
      <c r="Z49" s="2">
        <f t="shared" si="4"/>
        <v>0.373900120234357</v>
      </c>
      <c r="AA49" s="2"/>
      <c r="AB49" s="1">
        <v>16</v>
      </c>
      <c r="AC49" s="2">
        <f t="shared" si="7"/>
        <v>8.5</v>
      </c>
      <c r="AD49" s="2">
        <f t="shared" si="5"/>
        <v>1.88235294117647</v>
      </c>
      <c r="AE49" s="2">
        <f t="shared" si="0"/>
        <v>0.63252255874351</v>
      </c>
    </row>
    <row r="50" spans="1:31">
      <c r="A50" s="1" t="s">
        <v>77</v>
      </c>
      <c r="B50" s="1">
        <v>2006</v>
      </c>
      <c r="D50" t="s">
        <v>78</v>
      </c>
      <c r="E50" s="1">
        <v>33148.99</v>
      </c>
      <c r="F50" s="1">
        <v>26438</v>
      </c>
      <c r="G50" s="4">
        <f t="shared" si="1"/>
        <v>8.163</v>
      </c>
      <c r="H50" s="1">
        <v>816.3</v>
      </c>
      <c r="I50" s="1">
        <v>309.0645</v>
      </c>
      <c r="J50" s="1">
        <v>1604</v>
      </c>
      <c r="K50" s="1">
        <v>49636950</v>
      </c>
      <c r="L50" s="1">
        <v>14.123</v>
      </c>
      <c r="M50" s="13">
        <v>1</v>
      </c>
      <c r="N50" s="5">
        <v>21975</v>
      </c>
      <c r="O50" s="5">
        <v>0.244</v>
      </c>
      <c r="P50" s="14">
        <v>0.0794311218700356</v>
      </c>
      <c r="Q50" s="14">
        <f t="shared" si="2"/>
        <v>16.0603854535218</v>
      </c>
      <c r="R50" s="2">
        <v>0</v>
      </c>
      <c r="S50" s="13">
        <v>11.4550199068479</v>
      </c>
      <c r="T50" s="13">
        <v>0.43</v>
      </c>
      <c r="U50" s="13">
        <v>0</v>
      </c>
      <c r="V50" s="17"/>
      <c r="W50" s="5">
        <v>21975</v>
      </c>
      <c r="X50" s="2">
        <f t="shared" si="3"/>
        <v>9.99766072255338</v>
      </c>
      <c r="Y50" s="2">
        <f t="shared" ref="Y50:Y113" si="8">Y49</f>
        <v>10.7885042350207</v>
      </c>
      <c r="Z50" s="2">
        <f t="shared" si="4"/>
        <v>-0.790843512467362</v>
      </c>
      <c r="AA50" s="2"/>
      <c r="AB50" s="1">
        <v>1</v>
      </c>
      <c r="AC50" s="2">
        <f t="shared" ref="AC50:AC113" si="9">AC49</f>
        <v>8.5</v>
      </c>
      <c r="AD50" s="2">
        <f t="shared" si="5"/>
        <v>0.117647058823529</v>
      </c>
      <c r="AE50" s="2">
        <f t="shared" si="0"/>
        <v>-2.14006616349627</v>
      </c>
    </row>
    <row r="51" spans="1:31">
      <c r="A51" s="1" t="s">
        <v>79</v>
      </c>
      <c r="B51" s="1">
        <v>2007</v>
      </c>
      <c r="D51" t="s">
        <v>78</v>
      </c>
      <c r="E51" s="1">
        <v>36984.4417157856</v>
      </c>
      <c r="F51" s="1">
        <v>28981</v>
      </c>
      <c r="G51" s="4">
        <f t="shared" si="1"/>
        <v>10.0388</v>
      </c>
      <c r="H51" s="1">
        <v>1003.88</v>
      </c>
      <c r="I51" s="1">
        <v>826.8164</v>
      </c>
      <c r="J51" s="1">
        <v>1792</v>
      </c>
      <c r="K51" s="1">
        <v>58900150</v>
      </c>
      <c r="L51" s="1">
        <v>15.72626385</v>
      </c>
      <c r="M51" s="13">
        <v>2</v>
      </c>
      <c r="N51" s="5">
        <v>25987.0825719578</v>
      </c>
      <c r="O51" s="5">
        <v>0.241671236803607</v>
      </c>
      <c r="P51" s="14">
        <v>0.144922535454263</v>
      </c>
      <c r="Q51" s="14">
        <f t="shared" si="2"/>
        <v>7.12372783123315</v>
      </c>
      <c r="R51" s="2">
        <v>0.0420215786484952</v>
      </c>
      <c r="S51" s="13">
        <v>12.8930195385578</v>
      </c>
      <c r="T51" s="13">
        <v>0.44</v>
      </c>
      <c r="U51" s="13">
        <v>0</v>
      </c>
      <c r="V51" s="17"/>
      <c r="W51" s="5">
        <v>25987.0825719578</v>
      </c>
      <c r="X51" s="2">
        <f t="shared" si="3"/>
        <v>10.1653548693901</v>
      </c>
      <c r="Y51" s="2">
        <f t="shared" si="8"/>
        <v>10.7885042350207</v>
      </c>
      <c r="Z51" s="2">
        <f t="shared" si="4"/>
        <v>-0.623149365630603</v>
      </c>
      <c r="AA51" s="2"/>
      <c r="AB51" s="1">
        <v>2</v>
      </c>
      <c r="AC51" s="2">
        <f t="shared" si="9"/>
        <v>8.5</v>
      </c>
      <c r="AD51" s="2">
        <f t="shared" si="5"/>
        <v>0.235294117647059</v>
      </c>
      <c r="AE51" s="2">
        <f t="shared" si="0"/>
        <v>-1.44691898293633</v>
      </c>
    </row>
    <row r="52" spans="1:31">
      <c r="A52" s="1" t="s">
        <v>80</v>
      </c>
      <c r="B52" s="1">
        <v>2008</v>
      </c>
      <c r="D52" t="s">
        <v>78</v>
      </c>
      <c r="E52" s="1">
        <v>37672.8378779774</v>
      </c>
      <c r="F52" s="1">
        <v>31240</v>
      </c>
      <c r="G52" s="4">
        <f t="shared" si="1"/>
        <v>10.3035</v>
      </c>
      <c r="H52" s="1">
        <v>1030.35</v>
      </c>
      <c r="I52" s="1">
        <v>766.5279</v>
      </c>
      <c r="J52" s="1">
        <v>1723</v>
      </c>
      <c r="K52" s="1">
        <v>73165300</v>
      </c>
      <c r="L52" s="1">
        <v>18.51584836</v>
      </c>
      <c r="M52" s="13">
        <v>3</v>
      </c>
      <c r="N52" s="5">
        <v>29441.4558891423</v>
      </c>
      <c r="O52" s="5">
        <v>0.271461312488203</v>
      </c>
      <c r="P52" s="14">
        <v>0.188860435339309</v>
      </c>
      <c r="Q52" s="14">
        <f t="shared" si="2"/>
        <v>9.54502765000465</v>
      </c>
      <c r="R52" s="2">
        <v>0.0467505579456469</v>
      </c>
      <c r="S52" s="13">
        <v>9.24190756787848</v>
      </c>
      <c r="T52" s="13">
        <v>0.451</v>
      </c>
      <c r="U52" s="13">
        <v>0</v>
      </c>
      <c r="V52" s="17"/>
      <c r="W52" s="5">
        <v>29441.4558891423</v>
      </c>
      <c r="X52" s="2">
        <f t="shared" si="3"/>
        <v>10.2901590243763</v>
      </c>
      <c r="Y52" s="2">
        <f t="shared" si="8"/>
        <v>10.7885042350207</v>
      </c>
      <c r="Z52" s="2">
        <f t="shared" si="4"/>
        <v>-0.49834521064448</v>
      </c>
      <c r="AA52" s="2"/>
      <c r="AB52" s="1">
        <v>3</v>
      </c>
      <c r="AC52" s="2">
        <f t="shared" si="9"/>
        <v>8.5</v>
      </c>
      <c r="AD52" s="2">
        <f t="shared" si="5"/>
        <v>0.352941176470588</v>
      </c>
      <c r="AE52" s="2">
        <f t="shared" si="0"/>
        <v>-1.04145387482816</v>
      </c>
    </row>
    <row r="53" spans="1:31">
      <c r="A53" s="1" t="s">
        <v>81</v>
      </c>
      <c r="B53" s="1">
        <v>2009</v>
      </c>
      <c r="D53" t="s">
        <v>78</v>
      </c>
      <c r="E53" s="1">
        <v>41198.1452236004</v>
      </c>
      <c r="F53" s="1">
        <v>32229</v>
      </c>
      <c r="G53" s="4">
        <f t="shared" si="1"/>
        <v>10.0087</v>
      </c>
      <c r="H53" s="1">
        <v>1000.87</v>
      </c>
      <c r="I53" s="1">
        <v>785.8862</v>
      </c>
      <c r="J53" s="1">
        <v>1922</v>
      </c>
      <c r="K53" s="1">
        <v>84368200</v>
      </c>
      <c r="L53" s="1">
        <v>18.56853101</v>
      </c>
      <c r="M53" s="13">
        <v>4</v>
      </c>
      <c r="N53" s="5">
        <v>32011.3468176759</v>
      </c>
      <c r="O53" s="5">
        <v>0.280659006543674</v>
      </c>
      <c r="P53" s="14">
        <v>0.335101926836079</v>
      </c>
      <c r="Q53" s="14">
        <f t="shared" si="2"/>
        <v>10.7354219987576</v>
      </c>
      <c r="R53" s="2">
        <v>0.180362860192102</v>
      </c>
      <c r="S53" s="13">
        <v>9.58236701446087</v>
      </c>
      <c r="T53" s="13">
        <v>0.46</v>
      </c>
      <c r="U53" s="13">
        <v>0</v>
      </c>
      <c r="V53" s="17"/>
      <c r="W53" s="5">
        <v>32011.3468176759</v>
      </c>
      <c r="X53" s="2">
        <f t="shared" si="3"/>
        <v>10.3738457069827</v>
      </c>
      <c r="Y53" s="2">
        <f t="shared" si="8"/>
        <v>10.7885042350207</v>
      </c>
      <c r="Z53" s="2">
        <f t="shared" si="4"/>
        <v>-0.41465852803799</v>
      </c>
      <c r="AA53" s="2"/>
      <c r="AB53" s="1">
        <v>4</v>
      </c>
      <c r="AC53" s="2">
        <f t="shared" si="9"/>
        <v>8.5</v>
      </c>
      <c r="AD53" s="2">
        <f t="shared" si="5"/>
        <v>0.470588235294118</v>
      </c>
      <c r="AE53" s="2">
        <f t="shared" si="0"/>
        <v>-0.75377180237638</v>
      </c>
    </row>
    <row r="54" spans="1:31">
      <c r="A54" s="1" t="s">
        <v>82</v>
      </c>
      <c r="B54" s="1">
        <v>2010</v>
      </c>
      <c r="D54" t="s">
        <v>78</v>
      </c>
      <c r="E54" s="1">
        <v>40520.0224710799</v>
      </c>
      <c r="F54" s="1">
        <v>34855</v>
      </c>
      <c r="G54" s="4">
        <f t="shared" si="1"/>
        <v>11.6254</v>
      </c>
      <c r="H54" s="1">
        <v>1162.54</v>
      </c>
      <c r="I54" s="1">
        <v>807.4805</v>
      </c>
      <c r="J54" s="1">
        <v>1968</v>
      </c>
      <c r="K54" s="1">
        <v>87508200</v>
      </c>
      <c r="L54" s="1">
        <v>21.21620982</v>
      </c>
      <c r="M54" s="13">
        <v>5</v>
      </c>
      <c r="N54" s="5">
        <v>34729.1022765209</v>
      </c>
      <c r="O54" s="5">
        <v>0.250480915705656</v>
      </c>
      <c r="P54" s="14">
        <v>0.441830440395926</v>
      </c>
      <c r="Q54" s="14">
        <f t="shared" si="2"/>
        <v>10.8371904956219</v>
      </c>
      <c r="R54" s="2">
        <v>0.278940027894003</v>
      </c>
      <c r="S54" s="13">
        <v>10.8010286316512</v>
      </c>
      <c r="T54" s="13">
        <v>0.481</v>
      </c>
      <c r="U54" s="13">
        <v>0</v>
      </c>
      <c r="V54" s="17"/>
      <c r="W54" s="5">
        <v>34729.1022765209</v>
      </c>
      <c r="X54" s="2">
        <f t="shared" si="3"/>
        <v>10.4553332967579</v>
      </c>
      <c r="Y54" s="2">
        <f t="shared" si="8"/>
        <v>10.7885042350207</v>
      </c>
      <c r="Z54" s="2">
        <f t="shared" si="4"/>
        <v>-0.333170938262802</v>
      </c>
      <c r="AA54" s="2"/>
      <c r="AB54" s="1">
        <v>5</v>
      </c>
      <c r="AC54" s="2">
        <f t="shared" si="9"/>
        <v>8.5</v>
      </c>
      <c r="AD54" s="2">
        <f t="shared" si="5"/>
        <v>0.588235294117647</v>
      </c>
      <c r="AE54" s="2">
        <f t="shared" si="0"/>
        <v>-0.53062825106217</v>
      </c>
    </row>
    <row r="55" spans="1:31">
      <c r="A55" s="1" t="s">
        <v>83</v>
      </c>
      <c r="B55" s="1">
        <v>2011</v>
      </c>
      <c r="D55" t="s">
        <v>78</v>
      </c>
      <c r="E55" s="1">
        <v>45728.3102480731</v>
      </c>
      <c r="F55" s="1">
        <v>37946</v>
      </c>
      <c r="G55" s="4">
        <f t="shared" si="1"/>
        <v>13.4693</v>
      </c>
      <c r="H55" s="1">
        <v>1346.93</v>
      </c>
      <c r="I55" s="1">
        <v>830.4124</v>
      </c>
      <c r="J55" s="1">
        <v>2185</v>
      </c>
      <c r="K55" s="1">
        <v>98357300</v>
      </c>
      <c r="L55" s="1">
        <v>23.42067341</v>
      </c>
      <c r="M55" s="13">
        <v>6</v>
      </c>
      <c r="N55" s="5">
        <v>38000.9893015701</v>
      </c>
      <c r="O55" s="5">
        <v>0.288080930335618</v>
      </c>
      <c r="P55" s="14">
        <v>0.484899594160122</v>
      </c>
      <c r="Q55" s="14">
        <f t="shared" si="2"/>
        <v>11.8443920153408</v>
      </c>
      <c r="R55" s="2">
        <v>0.558873720136519</v>
      </c>
      <c r="S55" s="13">
        <v>11.0310973198377</v>
      </c>
      <c r="T55" s="13">
        <v>0.498</v>
      </c>
      <c r="U55" s="13">
        <v>0</v>
      </c>
      <c r="V55" s="17"/>
      <c r="W55" s="5">
        <v>38000.9893015701</v>
      </c>
      <c r="X55" s="2">
        <f t="shared" si="3"/>
        <v>10.5453674726215</v>
      </c>
      <c r="Y55" s="2">
        <f t="shared" si="8"/>
        <v>10.7885042350207</v>
      </c>
      <c r="Z55" s="2">
        <f t="shared" si="4"/>
        <v>-0.243136762399256</v>
      </c>
      <c r="AA55" s="2"/>
      <c r="AB55" s="1">
        <v>6</v>
      </c>
      <c r="AC55" s="2">
        <f t="shared" si="9"/>
        <v>8.5</v>
      </c>
      <c r="AD55" s="2">
        <f t="shared" si="5"/>
        <v>0.705882352941177</v>
      </c>
      <c r="AE55" s="2">
        <f t="shared" si="0"/>
        <v>-0.348306694268216</v>
      </c>
    </row>
    <row r="56" spans="1:31">
      <c r="A56" s="1" t="s">
        <v>84</v>
      </c>
      <c r="B56" s="1">
        <v>2012</v>
      </c>
      <c r="D56" t="s">
        <v>78</v>
      </c>
      <c r="E56" s="1">
        <v>54430.7312468987</v>
      </c>
      <c r="F56" s="1">
        <v>39652</v>
      </c>
      <c r="G56" s="4">
        <f t="shared" si="1"/>
        <v>14.3676</v>
      </c>
      <c r="H56" s="1">
        <v>1436.76</v>
      </c>
      <c r="I56" s="1">
        <v>848.0491</v>
      </c>
      <c r="J56" s="1">
        <v>2449</v>
      </c>
      <c r="K56" s="1">
        <v>112025100</v>
      </c>
      <c r="L56" s="1">
        <v>24.54470231</v>
      </c>
      <c r="M56" s="13">
        <v>7</v>
      </c>
      <c r="N56" s="5">
        <v>41842.3382169518</v>
      </c>
      <c r="O56" s="5">
        <v>0.281518130205284</v>
      </c>
      <c r="P56" s="14">
        <v>0.461515182084132</v>
      </c>
      <c r="Q56" s="14">
        <f t="shared" si="2"/>
        <v>13.2097422189352</v>
      </c>
      <c r="R56" s="2">
        <v>1.45613412228797</v>
      </c>
      <c r="S56" s="13">
        <v>11.120240561543</v>
      </c>
      <c r="T56" s="13">
        <v>0.513</v>
      </c>
      <c r="U56" s="13">
        <v>0</v>
      </c>
      <c r="V56" s="17"/>
      <c r="W56" s="5">
        <v>41842.3382169518</v>
      </c>
      <c r="X56" s="2">
        <f t="shared" si="3"/>
        <v>10.6416639819037</v>
      </c>
      <c r="Y56" s="2">
        <f t="shared" si="8"/>
        <v>10.7885042350207</v>
      </c>
      <c r="Z56" s="2">
        <f t="shared" si="4"/>
        <v>-0.146840253117047</v>
      </c>
      <c r="AA56" s="2"/>
      <c r="AB56" s="1">
        <v>7</v>
      </c>
      <c r="AC56" s="2">
        <f t="shared" si="9"/>
        <v>8.5</v>
      </c>
      <c r="AD56" s="2">
        <f t="shared" si="5"/>
        <v>0.823529411764706</v>
      </c>
      <c r="AE56" s="2">
        <f t="shared" si="0"/>
        <v>-0.194156014440958</v>
      </c>
    </row>
    <row r="57" spans="1:31">
      <c r="A57" s="1" t="s">
        <v>85</v>
      </c>
      <c r="B57" s="1">
        <v>2013</v>
      </c>
      <c r="D57" t="s">
        <v>78</v>
      </c>
      <c r="E57" s="1">
        <v>56112.6983606202</v>
      </c>
      <c r="F57" s="1">
        <v>40812</v>
      </c>
      <c r="G57" s="4">
        <f t="shared" si="1"/>
        <v>15.2918</v>
      </c>
      <c r="H57" s="1">
        <v>1529.18</v>
      </c>
      <c r="I57" s="1">
        <v>857.5445</v>
      </c>
      <c r="J57" s="1">
        <v>2537</v>
      </c>
      <c r="K57" s="1">
        <v>121597850</v>
      </c>
      <c r="L57" s="1">
        <v>24.99372485</v>
      </c>
      <c r="M57" s="13">
        <v>8</v>
      </c>
      <c r="N57" s="5">
        <v>45320.058757488</v>
      </c>
      <c r="O57" s="5">
        <v>0.269126919428482</v>
      </c>
      <c r="P57" s="14">
        <v>0.48270116632363</v>
      </c>
      <c r="Q57" s="14">
        <f t="shared" si="2"/>
        <v>14.1797714287713</v>
      </c>
      <c r="R57" s="2">
        <v>2.23619047619048</v>
      </c>
      <c r="S57" s="13">
        <v>10.9522596203462</v>
      </c>
      <c r="T57" s="13">
        <v>0.529</v>
      </c>
      <c r="U57" s="13">
        <v>0</v>
      </c>
      <c r="V57" s="17"/>
      <c r="W57" s="5">
        <v>45320.058757488</v>
      </c>
      <c r="X57" s="2">
        <f t="shared" ref="X57:X120" si="10">LN(W57)</f>
        <v>10.7215050116435</v>
      </c>
      <c r="Y57" s="2">
        <f t="shared" si="8"/>
        <v>10.7885042350207</v>
      </c>
      <c r="Z57" s="2">
        <f t="shared" ref="Z57:Z120" si="11">X57-Y57</f>
        <v>-0.0669992233772536</v>
      </c>
      <c r="AA57" s="2"/>
      <c r="AB57" s="1">
        <v>8</v>
      </c>
      <c r="AC57" s="2">
        <f t="shared" si="9"/>
        <v>8.5</v>
      </c>
      <c r="AD57" s="2">
        <f t="shared" si="5"/>
        <v>0.941176470588235</v>
      </c>
      <c r="AE57" s="2">
        <f t="shared" si="0"/>
        <v>-0.0606246218164349</v>
      </c>
    </row>
    <row r="58" spans="1:31">
      <c r="A58" s="1" t="s">
        <v>86</v>
      </c>
      <c r="B58" s="1">
        <v>2014</v>
      </c>
      <c r="D58" t="s">
        <v>78</v>
      </c>
      <c r="E58" s="1">
        <v>55665.1526749691</v>
      </c>
      <c r="F58" s="1">
        <v>44277</v>
      </c>
      <c r="G58" s="4">
        <f t="shared" si="1"/>
        <v>14.6927</v>
      </c>
      <c r="H58" s="1">
        <v>1469.27</v>
      </c>
      <c r="I58" s="1">
        <v>919.2529</v>
      </c>
      <c r="J58" s="1">
        <v>2507</v>
      </c>
      <c r="K58" s="1">
        <v>134524400</v>
      </c>
      <c r="L58" s="1">
        <v>24.79946778</v>
      </c>
      <c r="M58" s="13">
        <v>9</v>
      </c>
      <c r="N58" s="5">
        <v>48186.0659638807</v>
      </c>
      <c r="O58" s="5">
        <v>0.266733939150242</v>
      </c>
      <c r="P58" s="14">
        <v>0.835648304989046</v>
      </c>
      <c r="Q58" s="14">
        <f t="shared" si="2"/>
        <v>14.6341012359058</v>
      </c>
      <c r="R58" s="2">
        <v>2.98902762012864</v>
      </c>
      <c r="S58" s="13">
        <v>10.5037036053952</v>
      </c>
      <c r="T58" s="13">
        <v>0.543</v>
      </c>
      <c r="U58" s="13">
        <v>0</v>
      </c>
      <c r="V58" s="17"/>
      <c r="W58" s="5">
        <v>48186.0659638807</v>
      </c>
      <c r="X58" s="2">
        <f t="shared" si="10"/>
        <v>10.7828251703584</v>
      </c>
      <c r="Y58" s="2">
        <f t="shared" si="8"/>
        <v>10.7885042350207</v>
      </c>
      <c r="Z58" s="2">
        <f t="shared" si="11"/>
        <v>-0.00567906466229751</v>
      </c>
      <c r="AA58" s="2"/>
      <c r="AB58" s="1">
        <v>9</v>
      </c>
      <c r="AC58" s="2">
        <f t="shared" si="9"/>
        <v>8.5</v>
      </c>
      <c r="AD58" s="2">
        <f t="shared" si="5"/>
        <v>1.05882352941176</v>
      </c>
      <c r="AE58" s="2">
        <f t="shared" si="0"/>
        <v>0.0571584138399486</v>
      </c>
    </row>
    <row r="59" spans="1:31">
      <c r="A59" s="1" t="s">
        <v>87</v>
      </c>
      <c r="B59" s="1">
        <v>2015</v>
      </c>
      <c r="D59" t="s">
        <v>78</v>
      </c>
      <c r="E59" s="1">
        <v>53355.2250060206</v>
      </c>
      <c r="F59" s="1">
        <v>45625</v>
      </c>
      <c r="G59" s="4">
        <f t="shared" si="1"/>
        <v>13.9567</v>
      </c>
      <c r="H59" s="1">
        <v>1395.67</v>
      </c>
      <c r="I59" s="1">
        <v>977.9544</v>
      </c>
      <c r="J59" s="1">
        <v>2350</v>
      </c>
      <c r="K59" s="1">
        <v>142593600</v>
      </c>
      <c r="L59" s="1">
        <v>24.69341634</v>
      </c>
      <c r="M59" s="13">
        <v>10</v>
      </c>
      <c r="N59" s="5">
        <v>51528.8286795761</v>
      </c>
      <c r="O59" s="5">
        <v>0.250194183743451</v>
      </c>
      <c r="P59" s="14">
        <v>1.01041095890411</v>
      </c>
      <c r="Q59" s="14">
        <f t="shared" si="2"/>
        <v>14.5808025404865</v>
      </c>
      <c r="R59" s="2">
        <v>4.3996743996744</v>
      </c>
      <c r="S59" s="13">
        <v>10.3880712638544</v>
      </c>
      <c r="T59" s="13">
        <v>0.559</v>
      </c>
      <c r="U59" s="13">
        <v>0</v>
      </c>
      <c r="V59" s="17"/>
      <c r="W59" s="5">
        <v>51528.8286795761</v>
      </c>
      <c r="X59" s="2">
        <f t="shared" si="10"/>
        <v>10.8498967102193</v>
      </c>
      <c r="Y59" s="2">
        <f t="shared" si="8"/>
        <v>10.7885042350207</v>
      </c>
      <c r="Z59" s="2">
        <f t="shared" si="11"/>
        <v>0.0613924751985486</v>
      </c>
      <c r="AA59" s="2"/>
      <c r="AB59" s="1">
        <v>10</v>
      </c>
      <c r="AC59" s="2">
        <f t="shared" si="9"/>
        <v>8.5</v>
      </c>
      <c r="AD59" s="2">
        <f t="shared" si="5"/>
        <v>1.17647058823529</v>
      </c>
      <c r="AE59" s="2">
        <f t="shared" si="0"/>
        <v>0.162518929497775</v>
      </c>
    </row>
    <row r="60" spans="1:31">
      <c r="A60" s="1" t="s">
        <v>88</v>
      </c>
      <c r="B60" s="1">
        <v>2016</v>
      </c>
      <c r="D60" t="s">
        <v>78</v>
      </c>
      <c r="E60" s="1">
        <v>50055.8046019389</v>
      </c>
      <c r="F60" s="1">
        <v>46056</v>
      </c>
      <c r="G60" s="4">
        <f t="shared" si="1"/>
        <v>14.2635</v>
      </c>
      <c r="H60" s="1">
        <v>1426.35</v>
      </c>
      <c r="I60" s="1">
        <v>1036.1944</v>
      </c>
      <c r="J60" s="1">
        <v>2537</v>
      </c>
      <c r="K60" s="1">
        <v>151101800</v>
      </c>
      <c r="L60" s="1">
        <v>24.77819221</v>
      </c>
      <c r="M60" s="13">
        <v>11</v>
      </c>
      <c r="N60" s="5">
        <v>51483.1587379542</v>
      </c>
      <c r="O60" s="5">
        <v>0.223500242127058</v>
      </c>
      <c r="P60" s="14">
        <v>1.04655202362341</v>
      </c>
      <c r="Q60" s="14">
        <f t="shared" si="2"/>
        <v>14.582379522607</v>
      </c>
      <c r="R60" s="2">
        <v>6.45161290322581</v>
      </c>
      <c r="S60" s="13">
        <v>9.90389448157604</v>
      </c>
      <c r="T60" s="13">
        <v>0.573</v>
      </c>
      <c r="U60" s="13">
        <v>0</v>
      </c>
      <c r="V60" s="17"/>
      <c r="W60" s="5">
        <v>51483.1587379542</v>
      </c>
      <c r="X60" s="2">
        <f t="shared" si="10"/>
        <v>10.8490100183738</v>
      </c>
      <c r="Y60" s="2">
        <f t="shared" si="8"/>
        <v>10.7885042350207</v>
      </c>
      <c r="Z60" s="2">
        <f t="shared" si="11"/>
        <v>0.0605057833530864</v>
      </c>
      <c r="AA60" s="2"/>
      <c r="AB60" s="1">
        <v>11</v>
      </c>
      <c r="AC60" s="2">
        <f t="shared" si="9"/>
        <v>8.5</v>
      </c>
      <c r="AD60" s="2">
        <f t="shared" si="5"/>
        <v>1.29411764705882</v>
      </c>
      <c r="AE60" s="2">
        <f t="shared" si="0"/>
        <v>0.2578291093021</v>
      </c>
    </row>
    <row r="61" spans="1:31">
      <c r="A61" s="1" t="s">
        <v>89</v>
      </c>
      <c r="B61" s="1">
        <v>2017</v>
      </c>
      <c r="D61" t="s">
        <v>78</v>
      </c>
      <c r="E61" s="1">
        <v>53822.6238953884</v>
      </c>
      <c r="F61" s="1">
        <v>48347</v>
      </c>
      <c r="G61" s="4">
        <f t="shared" si="1"/>
        <v>16.0752</v>
      </c>
      <c r="H61" s="1">
        <v>1607.52</v>
      </c>
      <c r="I61" s="1">
        <v>1088.5784</v>
      </c>
      <c r="J61" s="1">
        <v>2900</v>
      </c>
      <c r="K61" s="1">
        <v>159827350</v>
      </c>
      <c r="L61" s="1">
        <v>28.13943155</v>
      </c>
      <c r="M61" s="13">
        <v>12</v>
      </c>
      <c r="N61" s="5">
        <v>51904.7403282046</v>
      </c>
      <c r="O61" s="5">
        <v>0.222118194799876</v>
      </c>
      <c r="P61" s="14">
        <v>1.12313070097421</v>
      </c>
      <c r="Q61" s="14">
        <f t="shared" si="2"/>
        <v>14.6822084656466</v>
      </c>
      <c r="R61" s="2">
        <v>7.98987707881417</v>
      </c>
      <c r="S61" s="13">
        <v>9.87636719596861</v>
      </c>
      <c r="T61" s="13">
        <v>0.586</v>
      </c>
      <c r="U61" s="13">
        <v>1</v>
      </c>
      <c r="V61" s="17"/>
      <c r="W61" s="5">
        <v>51904.7403282046</v>
      </c>
      <c r="X61" s="2">
        <f t="shared" si="10"/>
        <v>10.8571654007867</v>
      </c>
      <c r="Y61" s="2">
        <f t="shared" si="8"/>
        <v>10.7885042350207</v>
      </c>
      <c r="Z61" s="2">
        <f t="shared" si="11"/>
        <v>0.0686611657659384</v>
      </c>
      <c r="AA61" s="2"/>
      <c r="AB61" s="1">
        <v>12</v>
      </c>
      <c r="AC61" s="2">
        <f t="shared" si="9"/>
        <v>8.5</v>
      </c>
      <c r="AD61" s="2">
        <f t="shared" si="5"/>
        <v>1.41176470588235</v>
      </c>
      <c r="AE61" s="2">
        <f t="shared" si="0"/>
        <v>0.34484048629173</v>
      </c>
    </row>
    <row r="62" spans="1:31">
      <c r="A62" s="1" t="s">
        <v>90</v>
      </c>
      <c r="B62" s="1">
        <v>2018</v>
      </c>
      <c r="D62" t="s">
        <v>78</v>
      </c>
      <c r="E62" s="1">
        <v>60008.2899975576</v>
      </c>
      <c r="F62" s="1">
        <v>50267</v>
      </c>
      <c r="G62" s="4">
        <f t="shared" si="1"/>
        <v>17.5752</v>
      </c>
      <c r="H62" s="1">
        <v>1757.52</v>
      </c>
      <c r="I62" s="1">
        <v>1192.3524</v>
      </c>
      <c r="J62" s="1">
        <v>3188</v>
      </c>
      <c r="K62" s="1">
        <v>164402200</v>
      </c>
      <c r="L62" s="1">
        <v>29.30038439</v>
      </c>
      <c r="M62" s="13">
        <v>13</v>
      </c>
      <c r="N62" s="5">
        <v>52977.0186828113</v>
      </c>
      <c r="O62" s="5">
        <v>0.214607474775408</v>
      </c>
      <c r="P62" s="14">
        <v>1.32115244440059</v>
      </c>
      <c r="Q62" s="14">
        <f t="shared" si="2"/>
        <v>13.7880546053331</v>
      </c>
      <c r="R62" s="2">
        <v>9.90932642487047</v>
      </c>
      <c r="S62" s="13">
        <v>9.75924567267194</v>
      </c>
      <c r="T62" s="13">
        <v>0.599</v>
      </c>
      <c r="U62" s="13">
        <v>1</v>
      </c>
      <c r="V62" s="17"/>
      <c r="W62" s="5">
        <v>52977.0186828113</v>
      </c>
      <c r="X62" s="2">
        <f t="shared" si="10"/>
        <v>10.8776134887401</v>
      </c>
      <c r="Y62" s="2">
        <f t="shared" si="8"/>
        <v>10.7885042350207</v>
      </c>
      <c r="Z62" s="2">
        <f t="shared" si="11"/>
        <v>0.0891092537193483</v>
      </c>
      <c r="AA62" s="2"/>
      <c r="AB62" s="1">
        <v>13</v>
      </c>
      <c r="AC62" s="2">
        <f t="shared" si="9"/>
        <v>8.5</v>
      </c>
      <c r="AD62" s="2">
        <f t="shared" si="5"/>
        <v>1.52941176470588</v>
      </c>
      <c r="AE62" s="2">
        <f t="shared" si="0"/>
        <v>0.424883193965266</v>
      </c>
    </row>
    <row r="63" spans="1:31">
      <c r="A63" s="1" t="s">
        <v>91</v>
      </c>
      <c r="B63" s="1">
        <v>2019</v>
      </c>
      <c r="D63" t="s">
        <v>78</v>
      </c>
      <c r="E63" s="1">
        <v>64200.7753723184</v>
      </c>
      <c r="F63" s="1">
        <v>51138</v>
      </c>
      <c r="G63" s="4">
        <f t="shared" si="1"/>
        <v>18.7183</v>
      </c>
      <c r="H63" s="1">
        <v>1871.83</v>
      </c>
      <c r="I63" s="1">
        <v>1270.6979</v>
      </c>
      <c r="J63" s="1">
        <v>3225</v>
      </c>
      <c r="K63" s="1">
        <v>170243600</v>
      </c>
      <c r="L63" s="1">
        <v>29.18089133</v>
      </c>
      <c r="M63" s="13">
        <v>14</v>
      </c>
      <c r="N63" s="5">
        <v>55600.9451155467</v>
      </c>
      <c r="O63" s="5">
        <v>0.211881198530354</v>
      </c>
      <c r="P63" s="15">
        <v>1.33298655788869</v>
      </c>
      <c r="Q63" s="14">
        <f t="shared" si="2"/>
        <v>13.3976454985878</v>
      </c>
      <c r="R63" s="2">
        <v>10.8207808177067</v>
      </c>
      <c r="S63" s="13">
        <v>9.76221019960763</v>
      </c>
      <c r="T63" s="13">
        <v>0.613</v>
      </c>
      <c r="U63" s="13">
        <v>1</v>
      </c>
      <c r="V63" s="17"/>
      <c r="W63" s="5">
        <v>55600.9451155467</v>
      </c>
      <c r="X63" s="2">
        <f t="shared" si="10"/>
        <v>10.9259554785753</v>
      </c>
      <c r="Y63" s="2">
        <f t="shared" si="8"/>
        <v>10.7885042350207</v>
      </c>
      <c r="Z63" s="2">
        <f t="shared" si="11"/>
        <v>0.137451243554519</v>
      </c>
      <c r="AA63" s="2"/>
      <c r="AB63" s="1">
        <v>14</v>
      </c>
      <c r="AC63" s="2">
        <f t="shared" si="9"/>
        <v>8.5</v>
      </c>
      <c r="AD63" s="2">
        <f t="shared" si="5"/>
        <v>1.64705882352941</v>
      </c>
      <c r="AE63" s="2">
        <f t="shared" si="0"/>
        <v>0.498991166118988</v>
      </c>
    </row>
    <row r="64" spans="1:31">
      <c r="A64" s="1" t="s">
        <v>92</v>
      </c>
      <c r="B64" s="1">
        <v>2020</v>
      </c>
      <c r="D64" t="s">
        <v>78</v>
      </c>
      <c r="E64" s="1">
        <v>62894.8361234174</v>
      </c>
      <c r="F64" s="1">
        <v>55151</v>
      </c>
      <c r="G64" s="4">
        <f t="shared" si="1"/>
        <v>19.1635</v>
      </c>
      <c r="H64" s="1">
        <v>1916.35</v>
      </c>
      <c r="I64" s="1">
        <v>1378.9027</v>
      </c>
      <c r="J64" s="1">
        <v>3643</v>
      </c>
      <c r="K64" s="1">
        <v>179928350</v>
      </c>
      <c r="L64" s="1">
        <v>32.08908546</v>
      </c>
      <c r="M64" s="13">
        <v>15</v>
      </c>
      <c r="N64" s="5">
        <v>58444.0759060081</v>
      </c>
      <c r="O64" s="5">
        <v>0.21084500419219</v>
      </c>
      <c r="P64" s="15">
        <v>1.35468864572477</v>
      </c>
      <c r="Q64" s="14">
        <f t="shared" si="2"/>
        <v>13.0486618091327</v>
      </c>
      <c r="R64" s="2">
        <v>12.5184094256259</v>
      </c>
      <c r="S64" s="13">
        <v>9.42917147090944</v>
      </c>
      <c r="T64" s="13">
        <v>0.625</v>
      </c>
      <c r="U64" s="13">
        <v>1</v>
      </c>
      <c r="V64" s="17"/>
      <c r="W64" s="5">
        <v>58444.0759060081</v>
      </c>
      <c r="X64" s="2">
        <f t="shared" si="10"/>
        <v>10.975825608573</v>
      </c>
      <c r="Y64" s="2">
        <f t="shared" si="8"/>
        <v>10.7885042350207</v>
      </c>
      <c r="Z64" s="2">
        <f t="shared" si="11"/>
        <v>0.187321373552273</v>
      </c>
      <c r="AA64" s="2"/>
      <c r="AB64" s="1">
        <v>15</v>
      </c>
      <c r="AC64" s="2">
        <f t="shared" si="9"/>
        <v>8.5</v>
      </c>
      <c r="AD64" s="2">
        <f t="shared" si="5"/>
        <v>1.76470588235294</v>
      </c>
      <c r="AE64" s="2">
        <f t="shared" si="0"/>
        <v>0.567984037605939</v>
      </c>
    </row>
    <row r="65" spans="1:31">
      <c r="A65" s="1" t="s">
        <v>93</v>
      </c>
      <c r="B65" s="1">
        <v>2021</v>
      </c>
      <c r="D65" t="s">
        <v>78</v>
      </c>
      <c r="E65" s="1">
        <v>66522.7537647706</v>
      </c>
      <c r="F65" s="1">
        <v>54972.57</v>
      </c>
      <c r="G65" s="4">
        <f t="shared" si="1"/>
        <v>21.6722</v>
      </c>
      <c r="H65" s="1">
        <v>2167.22</v>
      </c>
      <c r="I65" s="1">
        <v>1510.2348</v>
      </c>
      <c r="J65" s="1">
        <v>3824</v>
      </c>
      <c r="K65" s="1">
        <v>179055550</v>
      </c>
      <c r="L65" s="1">
        <v>39.44190106</v>
      </c>
      <c r="M65" s="13">
        <v>16</v>
      </c>
      <c r="N65" s="5">
        <v>61517.3421974801</v>
      </c>
      <c r="O65" s="5">
        <v>0.202013408468397</v>
      </c>
      <c r="P65" s="15">
        <v>1.38343541151523</v>
      </c>
      <c r="Q65" s="14">
        <f t="shared" si="2"/>
        <v>11.8561398532202</v>
      </c>
      <c r="R65" s="2">
        <v>17.1220400728597</v>
      </c>
      <c r="S65" s="5">
        <v>8.70928149715528</v>
      </c>
      <c r="T65" s="5">
        <v>0.634</v>
      </c>
      <c r="U65" s="13">
        <v>1</v>
      </c>
      <c r="V65" s="17"/>
      <c r="W65" s="5">
        <v>61517.3421974801</v>
      </c>
      <c r="X65" s="2">
        <f t="shared" si="10"/>
        <v>11.0270744009947</v>
      </c>
      <c r="Y65" s="2">
        <f t="shared" si="8"/>
        <v>10.7885042350207</v>
      </c>
      <c r="Z65" s="2">
        <f t="shared" si="11"/>
        <v>0.23857016597392</v>
      </c>
      <c r="AA65" s="2"/>
      <c r="AB65" s="1">
        <v>16</v>
      </c>
      <c r="AC65" s="2">
        <f t="shared" si="9"/>
        <v>8.5</v>
      </c>
      <c r="AD65" s="2">
        <f t="shared" si="5"/>
        <v>1.88235294117647</v>
      </c>
      <c r="AE65" s="2">
        <f t="shared" si="0"/>
        <v>0.63252255874351</v>
      </c>
    </row>
    <row r="66" spans="1:31">
      <c r="A66" s="1" t="s">
        <v>94</v>
      </c>
      <c r="B66" s="1">
        <v>2006</v>
      </c>
      <c r="C66" s="1">
        <v>5</v>
      </c>
      <c r="D66" t="s">
        <v>95</v>
      </c>
      <c r="E66" s="1">
        <v>69260.74</v>
      </c>
      <c r="F66" s="1">
        <v>26870</v>
      </c>
      <c r="G66" s="4">
        <f t="shared" si="1"/>
        <v>16.3445</v>
      </c>
      <c r="H66" s="1">
        <v>1634.45</v>
      </c>
      <c r="I66" s="1">
        <v>1532.7611</v>
      </c>
      <c r="J66" s="1">
        <v>2575</v>
      </c>
      <c r="K66" s="1">
        <v>98254400</v>
      </c>
      <c r="L66" s="1">
        <v>23.794</v>
      </c>
      <c r="M66" s="13">
        <v>1</v>
      </c>
      <c r="N66" s="5">
        <v>25514</v>
      </c>
      <c r="O66" s="5">
        <v>0.329</v>
      </c>
      <c r="P66" s="14">
        <v>2.39300334946036</v>
      </c>
      <c r="Q66" s="14">
        <f t="shared" si="2"/>
        <v>6.41028794376371</v>
      </c>
      <c r="R66" s="2">
        <v>0.069083868696647</v>
      </c>
      <c r="S66" s="13">
        <v>6.3256628837984</v>
      </c>
      <c r="T66" s="13">
        <v>0.461</v>
      </c>
      <c r="U66" s="13">
        <v>0</v>
      </c>
      <c r="V66" s="17"/>
      <c r="W66" s="5">
        <v>25514</v>
      </c>
      <c r="X66" s="2">
        <f t="shared" si="10"/>
        <v>10.1469826000982</v>
      </c>
      <c r="Y66" s="2">
        <f t="shared" si="8"/>
        <v>10.7885042350207</v>
      </c>
      <c r="Z66" s="2">
        <f t="shared" si="11"/>
        <v>-0.641521634922503</v>
      </c>
      <c r="AA66" s="2"/>
      <c r="AB66" s="1">
        <v>1</v>
      </c>
      <c r="AC66" s="2">
        <f t="shared" si="9"/>
        <v>8.5</v>
      </c>
      <c r="AD66" s="2">
        <f t="shared" si="5"/>
        <v>0.117647058823529</v>
      </c>
      <c r="AE66" s="2">
        <f t="shared" ref="AE66:AE129" si="12">LN(AD66)</f>
        <v>-2.14006616349627</v>
      </c>
    </row>
    <row r="67" spans="1:31">
      <c r="A67" s="1" t="s">
        <v>96</v>
      </c>
      <c r="B67" s="1">
        <v>2007</v>
      </c>
      <c r="C67" s="1">
        <v>5</v>
      </c>
      <c r="D67" t="s">
        <v>95</v>
      </c>
      <c r="E67" s="1">
        <v>75847.190520779</v>
      </c>
      <c r="F67" s="1">
        <v>26884</v>
      </c>
      <c r="G67" s="4">
        <f t="shared" ref="G67:G130" si="13">H67/100</f>
        <v>18.3799</v>
      </c>
      <c r="H67" s="1">
        <v>1837.99</v>
      </c>
      <c r="I67" s="1">
        <v>1866.4765</v>
      </c>
      <c r="J67" s="1">
        <v>2897</v>
      </c>
      <c r="K67" s="1">
        <v>98868200</v>
      </c>
      <c r="L67" s="1">
        <v>25.80703564</v>
      </c>
      <c r="M67" s="13">
        <v>2</v>
      </c>
      <c r="N67" s="5">
        <v>27696.600306951</v>
      </c>
      <c r="O67" s="5">
        <v>0.315453354030515</v>
      </c>
      <c r="P67" s="14">
        <v>2.73024847492933</v>
      </c>
      <c r="Q67" s="14">
        <f t="shared" ref="Q67:Q130" si="14">K67/(I67*10000)</f>
        <v>5.29705035129025</v>
      </c>
      <c r="R67" s="2">
        <v>0.102850539291217</v>
      </c>
      <c r="S67" s="13">
        <v>6.64825407659834</v>
      </c>
      <c r="T67" s="13">
        <v>0.468</v>
      </c>
      <c r="U67" s="13">
        <v>0</v>
      </c>
      <c r="V67" s="17"/>
      <c r="W67" s="5">
        <v>27696.600306951</v>
      </c>
      <c r="X67" s="2">
        <f t="shared" si="10"/>
        <v>10.2290649520421</v>
      </c>
      <c r="Y67" s="2">
        <f t="shared" si="8"/>
        <v>10.7885042350207</v>
      </c>
      <c r="Z67" s="2">
        <f t="shared" si="11"/>
        <v>-0.559439282978618</v>
      </c>
      <c r="AA67" s="2"/>
      <c r="AB67" s="1">
        <v>2</v>
      </c>
      <c r="AC67" s="2">
        <f t="shared" si="9"/>
        <v>8.5</v>
      </c>
      <c r="AD67" s="2">
        <f t="shared" ref="AD67:AD130" si="15">AB67/AC67</f>
        <v>0.235294117647059</v>
      </c>
      <c r="AE67" s="2">
        <f t="shared" si="12"/>
        <v>-1.44691898293633</v>
      </c>
    </row>
    <row r="68" spans="1:31">
      <c r="A68" s="1" t="s">
        <v>97</v>
      </c>
      <c r="B68" s="1">
        <v>2008</v>
      </c>
      <c r="C68" s="1">
        <v>5</v>
      </c>
      <c r="D68" t="s">
        <v>95</v>
      </c>
      <c r="E68" s="1">
        <v>91707.6727434138</v>
      </c>
      <c r="F68" s="1">
        <v>29309</v>
      </c>
      <c r="G68" s="4">
        <f t="shared" si="13"/>
        <v>19.4313</v>
      </c>
      <c r="H68" s="1">
        <v>1943.13</v>
      </c>
      <c r="I68" s="1">
        <v>2265.821</v>
      </c>
      <c r="J68" s="1">
        <v>2977</v>
      </c>
      <c r="K68" s="1">
        <v>112002250</v>
      </c>
      <c r="L68" s="1">
        <v>28.35664379</v>
      </c>
      <c r="M68" s="13">
        <v>3</v>
      </c>
      <c r="N68" s="5">
        <v>29324.3650597786</v>
      </c>
      <c r="O68" s="5">
        <v>0.34214629109677</v>
      </c>
      <c r="P68" s="14">
        <v>3.65075574055751</v>
      </c>
      <c r="Q68" s="14">
        <f t="shared" si="14"/>
        <v>4.94311995519505</v>
      </c>
      <c r="R68" s="2">
        <v>0.593196774492539</v>
      </c>
      <c r="S68" s="13">
        <v>6.69350756304227</v>
      </c>
      <c r="T68" s="13">
        <v>0.476</v>
      </c>
      <c r="U68" s="13">
        <v>0</v>
      </c>
      <c r="V68" s="17"/>
      <c r="W68" s="5">
        <v>29324.3650597786</v>
      </c>
      <c r="X68" s="2">
        <f t="shared" si="10"/>
        <v>10.2861740214468</v>
      </c>
      <c r="Y68" s="2">
        <f t="shared" si="8"/>
        <v>10.7885042350207</v>
      </c>
      <c r="Z68" s="2">
        <f t="shared" si="11"/>
        <v>-0.502330213573924</v>
      </c>
      <c r="AA68" s="2"/>
      <c r="AB68" s="1">
        <v>3</v>
      </c>
      <c r="AC68" s="2">
        <f t="shared" si="9"/>
        <v>8.5</v>
      </c>
      <c r="AD68" s="2">
        <f t="shared" si="15"/>
        <v>0.352941176470588</v>
      </c>
      <c r="AE68" s="2">
        <f t="shared" si="12"/>
        <v>-1.04145387482816</v>
      </c>
    </row>
    <row r="69" spans="1:31">
      <c r="A69" s="1" t="s">
        <v>98</v>
      </c>
      <c r="B69" s="1">
        <v>2009</v>
      </c>
      <c r="C69" s="1">
        <v>5</v>
      </c>
      <c r="D69" t="s">
        <v>95</v>
      </c>
      <c r="E69" s="1">
        <v>90917.6172732689</v>
      </c>
      <c r="F69" s="1">
        <v>32311</v>
      </c>
      <c r="G69" s="4">
        <f t="shared" si="13"/>
        <v>22.2402</v>
      </c>
      <c r="H69" s="1">
        <v>2224.02</v>
      </c>
      <c r="I69" s="1">
        <v>2430.2205</v>
      </c>
      <c r="J69" s="1">
        <v>3903</v>
      </c>
      <c r="K69" s="1">
        <v>135660800</v>
      </c>
      <c r="L69" s="1">
        <v>30.96825816</v>
      </c>
      <c r="M69" s="13">
        <v>4</v>
      </c>
      <c r="N69" s="5">
        <v>32708.4647927367</v>
      </c>
      <c r="O69" s="5">
        <v>0.342864707041058</v>
      </c>
      <c r="P69" s="14">
        <v>3.54677973445576</v>
      </c>
      <c r="Q69" s="14">
        <f t="shared" si="14"/>
        <v>5.58224243437993</v>
      </c>
      <c r="R69" s="2">
        <v>0.883664228491815</v>
      </c>
      <c r="S69" s="13">
        <v>7.44305712177146</v>
      </c>
      <c r="T69" s="13">
        <v>0.483</v>
      </c>
      <c r="U69" s="13">
        <v>0</v>
      </c>
      <c r="V69" s="17"/>
      <c r="W69" s="5">
        <v>32708.4647927367</v>
      </c>
      <c r="X69" s="2">
        <f t="shared" si="10"/>
        <v>10.3953891855495</v>
      </c>
      <c r="Y69" s="2">
        <f t="shared" si="8"/>
        <v>10.7885042350207</v>
      </c>
      <c r="Z69" s="2">
        <f t="shared" si="11"/>
        <v>-0.393115049471222</v>
      </c>
      <c r="AA69" s="2"/>
      <c r="AB69" s="1">
        <v>4</v>
      </c>
      <c r="AC69" s="2">
        <f t="shared" si="9"/>
        <v>8.5</v>
      </c>
      <c r="AD69" s="2">
        <f t="shared" si="15"/>
        <v>0.470588235294118</v>
      </c>
      <c r="AE69" s="2">
        <f t="shared" si="12"/>
        <v>-0.75377180237638</v>
      </c>
    </row>
    <row r="70" spans="1:31">
      <c r="A70" s="1" t="s">
        <v>99</v>
      </c>
      <c r="B70" s="1">
        <v>2010</v>
      </c>
      <c r="C70" s="1">
        <v>5</v>
      </c>
      <c r="D70" t="s">
        <v>95</v>
      </c>
      <c r="E70" s="1">
        <v>95984.7147259463</v>
      </c>
      <c r="F70" s="1">
        <v>33818</v>
      </c>
      <c r="G70" s="4">
        <f t="shared" si="13"/>
        <v>26.7005</v>
      </c>
      <c r="H70" s="1">
        <v>2670.05</v>
      </c>
      <c r="I70" s="1">
        <v>2747.5982</v>
      </c>
      <c r="J70" s="1">
        <v>4487</v>
      </c>
      <c r="K70" s="1">
        <v>146276950</v>
      </c>
      <c r="L70" s="1">
        <v>33.18165814</v>
      </c>
      <c r="M70" s="13">
        <v>5</v>
      </c>
      <c r="N70" s="5">
        <v>33923.4949485343</v>
      </c>
      <c r="O70" s="5">
        <v>0.308681605432945</v>
      </c>
      <c r="P70" s="14">
        <v>4.63658406765628</v>
      </c>
      <c r="Q70" s="14">
        <f t="shared" si="14"/>
        <v>5.32381153838287</v>
      </c>
      <c r="R70" s="2">
        <v>0.873503720478809</v>
      </c>
      <c r="S70" s="13">
        <v>7.57062295353083</v>
      </c>
      <c r="T70" s="13">
        <v>0.497</v>
      </c>
      <c r="U70" s="13">
        <v>0</v>
      </c>
      <c r="V70" s="17"/>
      <c r="W70" s="5">
        <v>33923.4949485343</v>
      </c>
      <c r="X70" s="2">
        <f t="shared" si="10"/>
        <v>10.4318631196374</v>
      </c>
      <c r="Y70" s="2">
        <f t="shared" si="8"/>
        <v>10.7885042350207</v>
      </c>
      <c r="Z70" s="2">
        <f t="shared" si="11"/>
        <v>-0.356641115383306</v>
      </c>
      <c r="AA70" s="2"/>
      <c r="AB70" s="1">
        <v>5</v>
      </c>
      <c r="AC70" s="2">
        <f t="shared" si="9"/>
        <v>8.5</v>
      </c>
      <c r="AD70" s="2">
        <f t="shared" si="15"/>
        <v>0.588235294117647</v>
      </c>
      <c r="AE70" s="2">
        <f t="shared" si="12"/>
        <v>-0.53062825106217</v>
      </c>
    </row>
    <row r="71" spans="1:31">
      <c r="A71" s="1" t="s">
        <v>100</v>
      </c>
      <c r="B71" s="1">
        <v>2011</v>
      </c>
      <c r="C71" s="1">
        <v>5</v>
      </c>
      <c r="D71" t="s">
        <v>95</v>
      </c>
      <c r="E71" s="1">
        <v>118186.654398757</v>
      </c>
      <c r="F71" s="1">
        <v>35933</v>
      </c>
      <c r="G71" s="4">
        <f t="shared" si="13"/>
        <v>32.671</v>
      </c>
      <c r="H71" s="1">
        <v>3267.1</v>
      </c>
      <c r="I71" s="1">
        <v>3010.9479</v>
      </c>
      <c r="J71" s="1">
        <v>4911</v>
      </c>
      <c r="K71" s="1">
        <v>162757100</v>
      </c>
      <c r="L71" s="1">
        <v>35.3547079</v>
      </c>
      <c r="M71" s="13">
        <v>6</v>
      </c>
      <c r="N71" s="5">
        <v>34263.4809391137</v>
      </c>
      <c r="O71" s="5">
        <v>0.333791464264941</v>
      </c>
      <c r="P71" s="14">
        <v>5.01488882086105</v>
      </c>
      <c r="Q71" s="14">
        <f t="shared" si="14"/>
        <v>5.40551033779097</v>
      </c>
      <c r="R71" s="2">
        <v>1.33764186633039</v>
      </c>
      <c r="S71" s="13">
        <v>9.79664244605495</v>
      </c>
      <c r="T71" s="13">
        <v>0.508</v>
      </c>
      <c r="U71" s="13">
        <v>0</v>
      </c>
      <c r="V71" s="17"/>
      <c r="W71" s="5">
        <v>34263.4809391137</v>
      </c>
      <c r="X71" s="2">
        <f t="shared" si="10"/>
        <v>10.4418353703103</v>
      </c>
      <c r="Y71" s="2">
        <f t="shared" si="8"/>
        <v>10.7885042350207</v>
      </c>
      <c r="Z71" s="2">
        <f t="shared" si="11"/>
        <v>-0.346668864710413</v>
      </c>
      <c r="AA71" s="2"/>
      <c r="AB71" s="1">
        <v>6</v>
      </c>
      <c r="AC71" s="2">
        <f t="shared" si="9"/>
        <v>8.5</v>
      </c>
      <c r="AD71" s="2">
        <f t="shared" si="15"/>
        <v>0.705882352941177</v>
      </c>
      <c r="AE71" s="2">
        <f t="shared" si="12"/>
        <v>-0.348306694268216</v>
      </c>
    </row>
    <row r="72" spans="1:31">
      <c r="A72" s="1" t="s">
        <v>101</v>
      </c>
      <c r="B72" s="1">
        <v>2012</v>
      </c>
      <c r="C72" s="1">
        <v>5</v>
      </c>
      <c r="D72" t="s">
        <v>95</v>
      </c>
      <c r="E72" s="1">
        <v>130529.942901141</v>
      </c>
      <c r="F72" s="1">
        <v>68826</v>
      </c>
      <c r="G72" s="4">
        <f t="shared" si="13"/>
        <v>34.5827</v>
      </c>
      <c r="H72" s="1">
        <v>3458.27</v>
      </c>
      <c r="I72" s="1">
        <v>3407.7443</v>
      </c>
      <c r="J72" s="1">
        <v>5070</v>
      </c>
      <c r="K72" s="1">
        <v>238835450</v>
      </c>
      <c r="L72" s="1">
        <v>37.78488609</v>
      </c>
      <c r="M72" s="13">
        <v>7</v>
      </c>
      <c r="N72" s="5">
        <v>38404.5617241675</v>
      </c>
      <c r="O72" s="5">
        <v>0.32618732794592</v>
      </c>
      <c r="P72" s="14">
        <v>3.41731322465347</v>
      </c>
      <c r="Q72" s="14">
        <f t="shared" si="14"/>
        <v>7.00860830432612</v>
      </c>
      <c r="R72" s="2">
        <v>1.93284936479129</v>
      </c>
      <c r="S72" s="13">
        <v>10.2344357233611</v>
      </c>
      <c r="T72" s="13">
        <v>0.523</v>
      </c>
      <c r="U72" s="13">
        <v>0</v>
      </c>
      <c r="V72" s="17"/>
      <c r="W72" s="5">
        <v>38404.5617241675</v>
      </c>
      <c r="X72" s="2">
        <f t="shared" si="10"/>
        <v>10.5559315264205</v>
      </c>
      <c r="Y72" s="2">
        <f t="shared" si="8"/>
        <v>10.7885042350207</v>
      </c>
      <c r="Z72" s="2">
        <f t="shared" si="11"/>
        <v>-0.23257270860028</v>
      </c>
      <c r="AA72" s="2"/>
      <c r="AB72" s="1">
        <v>7</v>
      </c>
      <c r="AC72" s="2">
        <f t="shared" si="9"/>
        <v>8.5</v>
      </c>
      <c r="AD72" s="2">
        <f t="shared" si="15"/>
        <v>0.823529411764706</v>
      </c>
      <c r="AE72" s="2">
        <f t="shared" si="12"/>
        <v>-0.194156014440958</v>
      </c>
    </row>
    <row r="73" spans="1:31">
      <c r="A73" s="1" t="s">
        <v>102</v>
      </c>
      <c r="B73" s="1">
        <v>2013</v>
      </c>
      <c r="C73" s="1">
        <v>5</v>
      </c>
      <c r="D73" t="s">
        <v>95</v>
      </c>
      <c r="E73" s="1">
        <v>139213.539935554</v>
      </c>
      <c r="F73" s="1">
        <v>71369</v>
      </c>
      <c r="G73" s="4">
        <f t="shared" si="13"/>
        <v>37.2322</v>
      </c>
      <c r="H73" s="1">
        <v>3723.22</v>
      </c>
      <c r="I73" s="1">
        <v>3572.6815</v>
      </c>
      <c r="J73" s="1">
        <v>5666</v>
      </c>
      <c r="K73" s="1">
        <v>264694950</v>
      </c>
      <c r="L73" s="1">
        <v>40.64052246</v>
      </c>
      <c r="M73" s="13">
        <v>8</v>
      </c>
      <c r="N73" s="5">
        <v>41566.427659327</v>
      </c>
      <c r="O73" s="5">
        <v>0.310921251221861</v>
      </c>
      <c r="P73" s="14">
        <v>3.70048620549538</v>
      </c>
      <c r="Q73" s="14">
        <f t="shared" si="14"/>
        <v>7.40885942393689</v>
      </c>
      <c r="R73" s="2">
        <v>2.50208507089241</v>
      </c>
      <c r="S73" s="13">
        <v>9.77315778078735</v>
      </c>
      <c r="T73" s="13">
        <v>0.537</v>
      </c>
      <c r="U73" s="13">
        <v>0</v>
      </c>
      <c r="V73" s="17"/>
      <c r="W73" s="5">
        <v>41566.427659327</v>
      </c>
      <c r="X73" s="2">
        <f t="shared" si="10"/>
        <v>10.6350480930074</v>
      </c>
      <c r="Y73" s="2">
        <f t="shared" si="8"/>
        <v>10.7885042350207</v>
      </c>
      <c r="Z73" s="2">
        <f t="shared" si="11"/>
        <v>-0.153456142013345</v>
      </c>
      <c r="AA73" s="2"/>
      <c r="AB73" s="1">
        <v>8</v>
      </c>
      <c r="AC73" s="2">
        <f t="shared" si="9"/>
        <v>8.5</v>
      </c>
      <c r="AD73" s="2">
        <f t="shared" si="15"/>
        <v>0.941176470588235</v>
      </c>
      <c r="AE73" s="2">
        <f t="shared" si="12"/>
        <v>-0.0606246218164349</v>
      </c>
    </row>
    <row r="74" spans="1:31">
      <c r="A74" s="1" t="s">
        <v>103</v>
      </c>
      <c r="B74" s="1">
        <v>2014</v>
      </c>
      <c r="C74" s="1">
        <v>5</v>
      </c>
      <c r="D74" t="s">
        <v>95</v>
      </c>
      <c r="E74" s="1">
        <v>126785.818768785</v>
      </c>
      <c r="F74" s="1">
        <v>74989</v>
      </c>
      <c r="G74" s="4">
        <f t="shared" si="13"/>
        <v>32.4361</v>
      </c>
      <c r="H74" s="1">
        <v>3243.61</v>
      </c>
      <c r="I74" s="1">
        <v>3680.4241</v>
      </c>
      <c r="J74" s="1">
        <v>5706</v>
      </c>
      <c r="K74" s="1">
        <v>287469250</v>
      </c>
      <c r="L74" s="1">
        <v>43.05009407</v>
      </c>
      <c r="M74" s="13">
        <v>9</v>
      </c>
      <c r="N74" s="5">
        <v>45063.327164073</v>
      </c>
      <c r="O74" s="5">
        <v>0.310859596104047</v>
      </c>
      <c r="P74" s="14">
        <v>3.82589446452146</v>
      </c>
      <c r="Q74" s="14">
        <f t="shared" si="14"/>
        <v>7.81076425404344</v>
      </c>
      <c r="R74" s="2">
        <v>2.3458713554418</v>
      </c>
      <c r="S74" s="13">
        <v>9.49098230282755</v>
      </c>
      <c r="T74" s="13">
        <v>0.549</v>
      </c>
      <c r="U74" s="13">
        <v>0</v>
      </c>
      <c r="V74" s="17"/>
      <c r="W74" s="5">
        <v>45063.327164073</v>
      </c>
      <c r="X74" s="2">
        <f t="shared" si="10"/>
        <v>10.7158240497883</v>
      </c>
      <c r="Y74" s="2">
        <f t="shared" si="8"/>
        <v>10.7885042350207</v>
      </c>
      <c r="Z74" s="2">
        <f t="shared" si="11"/>
        <v>-0.0726801852324037</v>
      </c>
      <c r="AA74" s="2"/>
      <c r="AB74" s="1">
        <v>9</v>
      </c>
      <c r="AC74" s="2">
        <f t="shared" si="9"/>
        <v>8.5</v>
      </c>
      <c r="AD74" s="2">
        <f t="shared" si="15"/>
        <v>1.05882352941176</v>
      </c>
      <c r="AE74" s="2">
        <f t="shared" si="12"/>
        <v>0.0571584138399486</v>
      </c>
    </row>
    <row r="75" spans="1:31">
      <c r="A75" s="1" t="s">
        <v>104</v>
      </c>
      <c r="B75" s="1">
        <v>2015</v>
      </c>
      <c r="C75" s="1">
        <v>5</v>
      </c>
      <c r="D75" t="s">
        <v>95</v>
      </c>
      <c r="E75" s="1">
        <v>127527.12232831</v>
      </c>
      <c r="F75" s="1">
        <v>79395</v>
      </c>
      <c r="G75" s="4">
        <f t="shared" si="13"/>
        <v>32.3921</v>
      </c>
      <c r="H75" s="1">
        <v>3239.21</v>
      </c>
      <c r="I75" s="1">
        <v>3993.9127</v>
      </c>
      <c r="J75" s="1">
        <v>5965</v>
      </c>
      <c r="K75" s="1">
        <v>316935250</v>
      </c>
      <c r="L75" s="1">
        <v>45.37721985</v>
      </c>
      <c r="M75" s="13">
        <v>10</v>
      </c>
      <c r="N75" s="5">
        <v>49911.547452269</v>
      </c>
      <c r="O75" s="5">
        <v>0.2965840606614</v>
      </c>
      <c r="P75" s="14">
        <v>4.09471629195793</v>
      </c>
      <c r="Q75" s="14">
        <f t="shared" si="14"/>
        <v>7.93545762780443</v>
      </c>
      <c r="R75" s="2">
        <v>2.77116258930504</v>
      </c>
      <c r="S75" s="13">
        <v>9.60034504509826</v>
      </c>
      <c r="T75" s="13">
        <v>0.569</v>
      </c>
      <c r="U75" s="13">
        <v>0</v>
      </c>
      <c r="V75" s="17"/>
      <c r="W75" s="5">
        <v>49911.547452269</v>
      </c>
      <c r="X75" s="2">
        <f t="shared" si="10"/>
        <v>10.8180076668371</v>
      </c>
      <c r="Y75" s="2">
        <f t="shared" si="8"/>
        <v>10.7885042350207</v>
      </c>
      <c r="Z75" s="2">
        <f t="shared" si="11"/>
        <v>0.0295034318163943</v>
      </c>
      <c r="AA75" s="2"/>
      <c r="AB75" s="1">
        <v>10</v>
      </c>
      <c r="AC75" s="2">
        <f t="shared" si="9"/>
        <v>8.5</v>
      </c>
      <c r="AD75" s="2">
        <f t="shared" si="15"/>
        <v>1.17647058823529</v>
      </c>
      <c r="AE75" s="2">
        <f t="shared" si="12"/>
        <v>0.162518929497775</v>
      </c>
    </row>
    <row r="76" spans="1:31">
      <c r="A76" s="1" t="s">
        <v>105</v>
      </c>
      <c r="B76" s="1">
        <v>2016</v>
      </c>
      <c r="C76" s="1">
        <v>5</v>
      </c>
      <c r="D76" t="s">
        <v>95</v>
      </c>
      <c r="E76" s="1">
        <v>123803.56234305</v>
      </c>
      <c r="F76" s="1">
        <v>82376</v>
      </c>
      <c r="G76" s="4">
        <f t="shared" si="13"/>
        <v>34.1196</v>
      </c>
      <c r="H76" s="1">
        <v>3411.96</v>
      </c>
      <c r="I76" s="1">
        <v>4032.261</v>
      </c>
      <c r="J76" s="1">
        <v>6345</v>
      </c>
      <c r="K76" s="1">
        <v>350356550</v>
      </c>
      <c r="L76" s="1">
        <v>47.93086472</v>
      </c>
      <c r="M76" s="13">
        <v>11</v>
      </c>
      <c r="N76" s="5">
        <v>51836.0171545417</v>
      </c>
      <c r="O76" s="5">
        <v>0.260041311354696</v>
      </c>
      <c r="P76" s="14">
        <v>4.43818587938234</v>
      </c>
      <c r="Q76" s="14">
        <f t="shared" si="14"/>
        <v>8.68883611452731</v>
      </c>
      <c r="R76" s="2">
        <v>3.66029200082254</v>
      </c>
      <c r="S76" s="13">
        <v>10.1115056788239</v>
      </c>
      <c r="T76" s="13">
        <v>0.589</v>
      </c>
      <c r="U76" s="13">
        <v>0</v>
      </c>
      <c r="V76" s="17"/>
      <c r="W76" s="5">
        <v>51836.0171545417</v>
      </c>
      <c r="X76" s="2">
        <f t="shared" si="10"/>
        <v>10.855840498494</v>
      </c>
      <c r="Y76" s="2">
        <f t="shared" si="8"/>
        <v>10.7885042350207</v>
      </c>
      <c r="Z76" s="2">
        <f t="shared" si="11"/>
        <v>0.0673362634732744</v>
      </c>
      <c r="AA76" s="2"/>
      <c r="AB76" s="1">
        <v>11</v>
      </c>
      <c r="AC76" s="2">
        <f t="shared" si="9"/>
        <v>8.5</v>
      </c>
      <c r="AD76" s="2">
        <f t="shared" si="15"/>
        <v>1.29411764705882</v>
      </c>
      <c r="AE76" s="2">
        <f t="shared" si="12"/>
        <v>0.2578291093021</v>
      </c>
    </row>
    <row r="77" spans="1:31">
      <c r="A77" s="1" t="s">
        <v>106</v>
      </c>
      <c r="B77" s="1">
        <v>2017</v>
      </c>
      <c r="C77" s="1">
        <v>5</v>
      </c>
      <c r="D77" t="s">
        <v>95</v>
      </c>
      <c r="E77" s="1">
        <v>127573.33095164</v>
      </c>
      <c r="F77" s="1">
        <v>89128</v>
      </c>
      <c r="G77" s="4">
        <f t="shared" si="13"/>
        <v>35.9182</v>
      </c>
      <c r="H77" s="1">
        <v>3591.82</v>
      </c>
      <c r="I77" s="1">
        <v>4379.4493</v>
      </c>
      <c r="J77" s="1">
        <v>6678</v>
      </c>
      <c r="K77" s="1">
        <v>386197460</v>
      </c>
      <c r="L77" s="1">
        <v>48.7101187</v>
      </c>
      <c r="M77" s="13">
        <v>12</v>
      </c>
      <c r="N77" s="5">
        <v>58994.4587327055</v>
      </c>
      <c r="O77" s="5">
        <v>0.262059328021419</v>
      </c>
      <c r="P77" s="14">
        <v>4.35441163270802</v>
      </c>
      <c r="Q77" s="14">
        <f t="shared" si="14"/>
        <v>8.8184023502681</v>
      </c>
      <c r="R77" s="2">
        <v>4.91769547325103</v>
      </c>
      <c r="S77" s="13">
        <v>11.1567452099514</v>
      </c>
      <c r="T77" s="13">
        <v>0.604</v>
      </c>
      <c r="U77" s="13">
        <v>1</v>
      </c>
      <c r="V77" s="17"/>
      <c r="W77" s="5">
        <v>58994.4587327055</v>
      </c>
      <c r="X77" s="2">
        <f t="shared" si="10"/>
        <v>10.9851987986925</v>
      </c>
      <c r="Y77" s="2">
        <f t="shared" si="8"/>
        <v>10.7885042350207</v>
      </c>
      <c r="Z77" s="2">
        <f t="shared" si="11"/>
        <v>0.196694563671727</v>
      </c>
      <c r="AA77" s="2"/>
      <c r="AB77" s="1">
        <v>12</v>
      </c>
      <c r="AC77" s="2">
        <f t="shared" si="9"/>
        <v>8.5</v>
      </c>
      <c r="AD77" s="2">
        <f t="shared" si="15"/>
        <v>1.41176470588235</v>
      </c>
      <c r="AE77" s="2">
        <f t="shared" si="12"/>
        <v>0.34484048629173</v>
      </c>
    </row>
    <row r="78" spans="1:31">
      <c r="A78" s="1" t="s">
        <v>107</v>
      </c>
      <c r="B78" s="1">
        <v>2018</v>
      </c>
      <c r="C78" s="1">
        <v>5</v>
      </c>
      <c r="D78" t="s">
        <v>95</v>
      </c>
      <c r="E78" s="1">
        <v>141939.625586541</v>
      </c>
      <c r="F78" s="1">
        <v>92761</v>
      </c>
      <c r="G78" s="4">
        <f t="shared" si="13"/>
        <v>39.9182</v>
      </c>
      <c r="H78" s="1">
        <v>3991.82</v>
      </c>
      <c r="I78" s="1">
        <v>4432.703</v>
      </c>
      <c r="J78" s="1">
        <v>7471</v>
      </c>
      <c r="K78" s="1">
        <v>429320210</v>
      </c>
      <c r="L78" s="1">
        <v>49.29960325</v>
      </c>
      <c r="M78" s="13">
        <v>13</v>
      </c>
      <c r="N78" s="5">
        <v>63265.8957189564</v>
      </c>
      <c r="O78" s="5">
        <v>0.255266541532556</v>
      </c>
      <c r="P78" s="14">
        <v>4.42530450534671</v>
      </c>
      <c r="Q78" s="14">
        <f t="shared" si="14"/>
        <v>9.68529157040298</v>
      </c>
      <c r="R78" s="2">
        <v>7.47412801839785</v>
      </c>
      <c r="S78" s="13">
        <v>10.8385199730277</v>
      </c>
      <c r="T78" s="13">
        <v>0.61</v>
      </c>
      <c r="U78" s="13">
        <v>1</v>
      </c>
      <c r="V78" s="17"/>
      <c r="W78" s="5">
        <v>63265.8957189564</v>
      </c>
      <c r="X78" s="2">
        <f t="shared" si="10"/>
        <v>11.05510169073</v>
      </c>
      <c r="Y78" s="2">
        <f t="shared" si="8"/>
        <v>10.7885042350207</v>
      </c>
      <c r="Z78" s="2">
        <f t="shared" si="11"/>
        <v>0.266597455709249</v>
      </c>
      <c r="AA78" s="2"/>
      <c r="AB78" s="1">
        <v>13</v>
      </c>
      <c r="AC78" s="2">
        <f t="shared" si="9"/>
        <v>8.5</v>
      </c>
      <c r="AD78" s="2">
        <f t="shared" si="15"/>
        <v>1.52941176470588</v>
      </c>
      <c r="AE78" s="2">
        <f t="shared" si="12"/>
        <v>0.424883193965266</v>
      </c>
    </row>
    <row r="79" spans="1:31">
      <c r="A79" s="1" t="s">
        <v>108</v>
      </c>
      <c r="B79" s="1">
        <v>2019</v>
      </c>
      <c r="C79" s="1">
        <v>5</v>
      </c>
      <c r="D79" t="s">
        <v>95</v>
      </c>
      <c r="E79" s="1">
        <v>144707.895873714</v>
      </c>
      <c r="F79" s="1">
        <v>98580</v>
      </c>
      <c r="G79" s="4">
        <f t="shared" si="13"/>
        <v>42.2393</v>
      </c>
      <c r="H79" s="1">
        <v>4223.93</v>
      </c>
      <c r="I79" s="1">
        <v>4586.5919</v>
      </c>
      <c r="J79" s="1">
        <v>7664</v>
      </c>
      <c r="K79" s="1">
        <v>437689710</v>
      </c>
      <c r="L79" s="1">
        <v>45.09048891</v>
      </c>
      <c r="M79" s="13">
        <v>14</v>
      </c>
      <c r="N79" s="5">
        <v>68754.1725303376</v>
      </c>
      <c r="O79" s="5">
        <v>0.25202375090252</v>
      </c>
      <c r="P79" s="15">
        <v>4.82492267228671</v>
      </c>
      <c r="Q79" s="14">
        <f t="shared" si="14"/>
        <v>9.54280911715734</v>
      </c>
      <c r="R79" s="2">
        <v>11.3339640491958</v>
      </c>
      <c r="S79" s="13">
        <v>11.1723652588319</v>
      </c>
      <c r="T79" s="13">
        <v>0.613</v>
      </c>
      <c r="U79" s="13">
        <v>1</v>
      </c>
      <c r="V79" s="17"/>
      <c r="W79" s="5">
        <v>68754.1725303376</v>
      </c>
      <c r="X79" s="2">
        <f t="shared" si="10"/>
        <v>11.1382927050375</v>
      </c>
      <c r="Y79" s="2">
        <f t="shared" si="8"/>
        <v>10.7885042350207</v>
      </c>
      <c r="Z79" s="2">
        <f t="shared" si="11"/>
        <v>0.349788470016799</v>
      </c>
      <c r="AA79" s="2"/>
      <c r="AB79" s="1">
        <v>14</v>
      </c>
      <c r="AC79" s="2">
        <f t="shared" si="9"/>
        <v>8.5</v>
      </c>
      <c r="AD79" s="2">
        <f t="shared" si="15"/>
        <v>1.64705882352941</v>
      </c>
      <c r="AE79" s="2">
        <f t="shared" si="12"/>
        <v>0.498991166118988</v>
      </c>
    </row>
    <row r="80" spans="1:31">
      <c r="A80" s="1" t="s">
        <v>109</v>
      </c>
      <c r="B80" s="1">
        <v>2020</v>
      </c>
      <c r="C80" s="1">
        <v>5</v>
      </c>
      <c r="D80" t="s">
        <v>95</v>
      </c>
      <c r="E80" s="1">
        <v>145306.946508086</v>
      </c>
      <c r="F80" s="1">
        <v>108220</v>
      </c>
      <c r="G80" s="4">
        <f t="shared" si="13"/>
        <v>43.1227</v>
      </c>
      <c r="H80" s="1">
        <v>4312.27</v>
      </c>
      <c r="I80" s="1">
        <v>4869.4365</v>
      </c>
      <c r="J80" s="1">
        <v>8212</v>
      </c>
      <c r="K80" s="1">
        <v>487954860</v>
      </c>
      <c r="L80" s="1">
        <v>45.82131897</v>
      </c>
      <c r="M80" s="13">
        <v>15</v>
      </c>
      <c r="N80" s="5">
        <v>72868.541509072</v>
      </c>
      <c r="O80" s="5">
        <v>0.250791241432217</v>
      </c>
      <c r="P80" s="15">
        <v>5.11373160262124</v>
      </c>
      <c r="Q80" s="14">
        <f t="shared" si="14"/>
        <v>10.0207664685637</v>
      </c>
      <c r="R80" s="2">
        <v>11.3475177304965</v>
      </c>
      <c r="S80" s="13">
        <v>11.7705180055228</v>
      </c>
      <c r="T80" s="13">
        <v>0.631</v>
      </c>
      <c r="U80" s="13">
        <v>1</v>
      </c>
      <c r="V80" s="17"/>
      <c r="W80" s="5">
        <v>72868.541509072</v>
      </c>
      <c r="X80" s="2">
        <f t="shared" si="10"/>
        <v>11.1964122954931</v>
      </c>
      <c r="Y80" s="2">
        <f t="shared" si="8"/>
        <v>10.7885042350207</v>
      </c>
      <c r="Z80" s="2">
        <f t="shared" si="11"/>
        <v>0.407908060472408</v>
      </c>
      <c r="AA80" s="2"/>
      <c r="AB80" s="1">
        <v>15</v>
      </c>
      <c r="AC80" s="2">
        <f t="shared" si="9"/>
        <v>8.5</v>
      </c>
      <c r="AD80" s="2">
        <f t="shared" si="15"/>
        <v>1.76470588235294</v>
      </c>
      <c r="AE80" s="2">
        <f t="shared" si="12"/>
        <v>0.567984037605939</v>
      </c>
    </row>
    <row r="81" spans="1:31">
      <c r="A81" s="1" t="s">
        <v>110</v>
      </c>
      <c r="B81" s="1">
        <v>2021</v>
      </c>
      <c r="C81" s="1">
        <v>5</v>
      </c>
      <c r="D81" t="s">
        <v>95</v>
      </c>
      <c r="E81" s="1">
        <v>161082.340016748</v>
      </c>
      <c r="F81" s="1">
        <v>113181.79</v>
      </c>
      <c r="G81" s="4">
        <f t="shared" si="13"/>
        <v>48.2264</v>
      </c>
      <c r="H81" s="1">
        <v>4822.64</v>
      </c>
      <c r="I81" s="1">
        <v>5108.1767</v>
      </c>
      <c r="J81" s="1">
        <v>8068</v>
      </c>
      <c r="K81" s="1">
        <v>517408210</v>
      </c>
      <c r="L81" s="1">
        <v>49.72876456</v>
      </c>
      <c r="M81" s="13">
        <v>16</v>
      </c>
      <c r="N81" s="5">
        <v>74841.1000445659</v>
      </c>
      <c r="O81" s="5">
        <v>0.240286430735451</v>
      </c>
      <c r="P81" s="15">
        <v>5.23082379241396</v>
      </c>
      <c r="Q81" s="14">
        <f t="shared" si="14"/>
        <v>10.1290194209609</v>
      </c>
      <c r="R81" s="2">
        <v>14.7837314396385</v>
      </c>
      <c r="S81" s="5">
        <v>11.8990363038929</v>
      </c>
      <c r="T81" s="5">
        <v>0.639</v>
      </c>
      <c r="U81" s="13">
        <v>1</v>
      </c>
      <c r="V81" s="17"/>
      <c r="W81" s="5">
        <v>74841.1000445659</v>
      </c>
      <c r="X81" s="2">
        <f t="shared" si="10"/>
        <v>11.2231224788979</v>
      </c>
      <c r="Y81" s="2">
        <f t="shared" si="8"/>
        <v>10.7885042350207</v>
      </c>
      <c r="Z81" s="2">
        <f t="shared" si="11"/>
        <v>0.434618243877194</v>
      </c>
      <c r="AA81" s="2"/>
      <c r="AB81" s="1">
        <v>16</v>
      </c>
      <c r="AC81" s="2">
        <f t="shared" si="9"/>
        <v>8.5</v>
      </c>
      <c r="AD81" s="2">
        <f t="shared" si="15"/>
        <v>1.88235294117647</v>
      </c>
      <c r="AE81" s="2">
        <f t="shared" si="12"/>
        <v>0.63252255874351</v>
      </c>
    </row>
    <row r="82" spans="1:31">
      <c r="A82" s="1" t="s">
        <v>111</v>
      </c>
      <c r="B82" s="1">
        <v>2006</v>
      </c>
      <c r="C82" s="1">
        <v>6</v>
      </c>
      <c r="D82" t="s">
        <v>112</v>
      </c>
      <c r="E82" s="1">
        <v>48503.01</v>
      </c>
      <c r="F82" s="1">
        <v>12778</v>
      </c>
      <c r="G82" s="4">
        <f t="shared" si="13"/>
        <v>8.1829</v>
      </c>
      <c r="H82" s="1">
        <v>818.29</v>
      </c>
      <c r="I82" s="1">
        <v>755.0966</v>
      </c>
      <c r="J82" s="1">
        <v>1954</v>
      </c>
      <c r="K82" s="1">
        <v>64803920</v>
      </c>
      <c r="L82" s="1">
        <v>57.695</v>
      </c>
      <c r="M82" s="13">
        <v>1</v>
      </c>
      <c r="N82" s="5">
        <v>50446</v>
      </c>
      <c r="O82" s="5">
        <v>0.396</v>
      </c>
      <c r="P82" s="14">
        <v>49.733917670997</v>
      </c>
      <c r="Q82" s="14">
        <f t="shared" si="14"/>
        <v>8.58220259500573</v>
      </c>
      <c r="R82" s="2">
        <v>2.20047890347618</v>
      </c>
      <c r="S82" s="13">
        <v>7.05019728601612</v>
      </c>
      <c r="T82" s="13">
        <v>0.887</v>
      </c>
      <c r="U82" s="13">
        <v>0</v>
      </c>
      <c r="V82" s="17"/>
      <c r="W82" s="5">
        <v>50446</v>
      </c>
      <c r="X82" s="2">
        <f t="shared" si="10"/>
        <v>10.8286587362162</v>
      </c>
      <c r="Y82" s="2">
        <f t="shared" si="8"/>
        <v>10.7885042350207</v>
      </c>
      <c r="Z82" s="2">
        <f t="shared" si="11"/>
        <v>0.0401545011954827</v>
      </c>
      <c r="AB82" s="1">
        <v>1</v>
      </c>
      <c r="AC82" s="2">
        <f t="shared" si="9"/>
        <v>8.5</v>
      </c>
      <c r="AD82" s="2">
        <f t="shared" si="15"/>
        <v>0.117647058823529</v>
      </c>
      <c r="AE82" s="2">
        <f t="shared" si="12"/>
        <v>-2.14006616349627</v>
      </c>
    </row>
    <row r="83" spans="1:31">
      <c r="A83" s="1" t="s">
        <v>113</v>
      </c>
      <c r="B83" s="1">
        <v>2007</v>
      </c>
      <c r="C83" s="1">
        <v>6</v>
      </c>
      <c r="D83" t="s">
        <v>112</v>
      </c>
      <c r="E83" s="1">
        <v>50133.1296248691</v>
      </c>
      <c r="F83" s="1">
        <v>12758</v>
      </c>
      <c r="G83" s="4">
        <f t="shared" si="13"/>
        <v>8.931</v>
      </c>
      <c r="H83" s="1">
        <v>893.1</v>
      </c>
      <c r="I83" s="1">
        <v>810.0266</v>
      </c>
      <c r="J83" s="1">
        <v>2121</v>
      </c>
      <c r="K83" s="1">
        <v>64844800</v>
      </c>
      <c r="L83" s="1">
        <v>61.59368269</v>
      </c>
      <c r="M83" s="13">
        <v>2</v>
      </c>
      <c r="N83" s="5">
        <v>59338.4557124126</v>
      </c>
      <c r="O83" s="5">
        <v>0.371602009278665</v>
      </c>
      <c r="P83" s="14">
        <v>48.1188274024142</v>
      </c>
      <c r="Q83" s="14">
        <f t="shared" si="14"/>
        <v>8.00526797515045</v>
      </c>
      <c r="R83" s="2">
        <v>2.15229110512129</v>
      </c>
      <c r="S83" s="13">
        <v>7.82150857761955</v>
      </c>
      <c r="T83" s="13">
        <v>0.887</v>
      </c>
      <c r="U83" s="13">
        <v>0</v>
      </c>
      <c r="V83" s="17"/>
      <c r="W83" s="5">
        <v>59338.4557124126</v>
      </c>
      <c r="X83" s="2">
        <f t="shared" si="10"/>
        <v>10.9910128691114</v>
      </c>
      <c r="Y83" s="2">
        <f t="shared" si="8"/>
        <v>10.7885042350207</v>
      </c>
      <c r="Z83" s="2">
        <f t="shared" si="11"/>
        <v>0.202508634090636</v>
      </c>
      <c r="AB83" s="1">
        <v>2</v>
      </c>
      <c r="AC83" s="2">
        <f t="shared" si="9"/>
        <v>8.5</v>
      </c>
      <c r="AD83" s="2">
        <f t="shared" si="15"/>
        <v>0.235294117647059</v>
      </c>
      <c r="AE83" s="2">
        <f t="shared" si="12"/>
        <v>-1.44691898293633</v>
      </c>
    </row>
    <row r="84" spans="1:31">
      <c r="A84" s="1" t="s">
        <v>114</v>
      </c>
      <c r="B84" s="1">
        <v>2008</v>
      </c>
      <c r="C84" s="1">
        <v>6</v>
      </c>
      <c r="D84" t="s">
        <v>112</v>
      </c>
      <c r="E84" s="1">
        <v>50073.703765779</v>
      </c>
      <c r="F84" s="1">
        <v>13663</v>
      </c>
      <c r="G84" s="4">
        <f t="shared" si="13"/>
        <v>9.5143</v>
      </c>
      <c r="H84" s="1">
        <v>951.43</v>
      </c>
      <c r="I84" s="1">
        <v>820.22</v>
      </c>
      <c r="J84" s="1">
        <v>2242</v>
      </c>
      <c r="K84" s="1">
        <v>71404600</v>
      </c>
      <c r="L84" s="1">
        <v>57.62590729</v>
      </c>
      <c r="M84" s="13">
        <v>3</v>
      </c>
      <c r="N84" s="5">
        <v>63787.8121818536</v>
      </c>
      <c r="O84" s="5">
        <v>0.397592242648436</v>
      </c>
      <c r="P84" s="14">
        <v>49.6084315304106</v>
      </c>
      <c r="Q84" s="14">
        <f t="shared" si="14"/>
        <v>8.70554241544951</v>
      </c>
      <c r="R84" s="2">
        <v>0.403768506056528</v>
      </c>
      <c r="S84" s="13">
        <v>8.12173563190364</v>
      </c>
      <c r="T84" s="13">
        <v>0.886</v>
      </c>
      <c r="U84" s="13">
        <v>0</v>
      </c>
      <c r="V84" s="17"/>
      <c r="W84" s="5">
        <v>63787.8121818536</v>
      </c>
      <c r="X84" s="2">
        <f t="shared" si="10"/>
        <v>11.0633174194516</v>
      </c>
      <c r="Y84" s="2">
        <f t="shared" si="8"/>
        <v>10.7885042350207</v>
      </c>
      <c r="Z84" s="2">
        <f t="shared" si="11"/>
        <v>0.274813184430888</v>
      </c>
      <c r="AB84" s="1">
        <v>3</v>
      </c>
      <c r="AC84" s="2">
        <f t="shared" si="9"/>
        <v>8.5</v>
      </c>
      <c r="AD84" s="2">
        <f t="shared" si="15"/>
        <v>0.352941176470588</v>
      </c>
      <c r="AE84" s="2">
        <f t="shared" si="12"/>
        <v>-1.04145387482816</v>
      </c>
    </row>
    <row r="85" spans="1:31">
      <c r="A85" s="1" t="s">
        <v>115</v>
      </c>
      <c r="B85" s="1">
        <v>2009</v>
      </c>
      <c r="C85" s="1">
        <v>6</v>
      </c>
      <c r="D85" t="s">
        <v>112</v>
      </c>
      <c r="E85" s="1">
        <v>54032.0612613772</v>
      </c>
      <c r="F85" s="1">
        <v>22023</v>
      </c>
      <c r="G85" s="4">
        <f t="shared" si="13"/>
        <v>9.7714</v>
      </c>
      <c r="H85" s="1">
        <v>977.14</v>
      </c>
      <c r="I85" s="1">
        <v>838.1495</v>
      </c>
      <c r="J85" s="1">
        <v>2380</v>
      </c>
      <c r="K85" s="1">
        <v>76336400</v>
      </c>
      <c r="L85" s="1">
        <v>59.67260845</v>
      </c>
      <c r="M85" s="13">
        <v>4</v>
      </c>
      <c r="N85" s="5">
        <v>72436.4244432641</v>
      </c>
      <c r="O85" s="5">
        <v>0.394113231445283</v>
      </c>
      <c r="P85" s="14">
        <v>67.7564364527993</v>
      </c>
      <c r="Q85" s="14">
        <f t="shared" si="14"/>
        <v>9.10773078072587</v>
      </c>
      <c r="R85" s="2">
        <v>0.448275862068965</v>
      </c>
      <c r="S85" s="13">
        <v>9.67823759365125</v>
      </c>
      <c r="T85" s="13">
        <v>0.886</v>
      </c>
      <c r="U85" s="13">
        <v>0</v>
      </c>
      <c r="V85" s="17"/>
      <c r="W85" s="5">
        <v>72436.4244432641</v>
      </c>
      <c r="X85" s="2">
        <f t="shared" si="10"/>
        <v>11.1904645519065</v>
      </c>
      <c r="Y85" s="2">
        <f t="shared" si="8"/>
        <v>10.7885042350207</v>
      </c>
      <c r="Z85" s="2">
        <f t="shared" si="11"/>
        <v>0.401960316885758</v>
      </c>
      <c r="AB85" s="1">
        <v>4</v>
      </c>
      <c r="AC85" s="2">
        <f t="shared" si="9"/>
        <v>8.5</v>
      </c>
      <c r="AD85" s="2">
        <f t="shared" si="15"/>
        <v>0.470588235294118</v>
      </c>
      <c r="AE85" s="2">
        <f t="shared" si="12"/>
        <v>-0.75377180237638</v>
      </c>
    </row>
    <row r="86" spans="1:31">
      <c r="A86" s="1" t="s">
        <v>116</v>
      </c>
      <c r="B86" s="1">
        <v>2010</v>
      </c>
      <c r="C86" s="1">
        <v>6</v>
      </c>
      <c r="D86" t="s">
        <v>112</v>
      </c>
      <c r="E86" s="1">
        <v>51212.7000066402</v>
      </c>
      <c r="F86" s="1">
        <v>14623</v>
      </c>
      <c r="G86" s="4">
        <f t="shared" si="13"/>
        <v>10.9425</v>
      </c>
      <c r="H86" s="1">
        <v>1094.25</v>
      </c>
      <c r="I86" s="1">
        <v>860.001</v>
      </c>
      <c r="J86" s="1">
        <v>2621</v>
      </c>
      <c r="K86" s="1">
        <v>81841400</v>
      </c>
      <c r="L86" s="1">
        <v>61.40858905</v>
      </c>
      <c r="M86" s="13">
        <v>5</v>
      </c>
      <c r="N86" s="5">
        <v>75111.1786190641</v>
      </c>
      <c r="O86" s="5">
        <v>0.356630578661808</v>
      </c>
      <c r="P86" s="14">
        <v>53.4432059085003</v>
      </c>
      <c r="Q86" s="14">
        <f t="shared" si="14"/>
        <v>9.51643079484791</v>
      </c>
      <c r="R86" s="2">
        <v>0.222457627118644</v>
      </c>
      <c r="S86" s="13">
        <v>9.90956987259317</v>
      </c>
      <c r="T86" s="13">
        <v>0.893</v>
      </c>
      <c r="U86" s="13">
        <v>0</v>
      </c>
      <c r="V86" s="17"/>
      <c r="W86" s="5">
        <v>75111.1786190641</v>
      </c>
      <c r="X86" s="2">
        <f t="shared" si="10"/>
        <v>11.226724676463</v>
      </c>
      <c r="Y86" s="2">
        <f t="shared" si="8"/>
        <v>10.7885042350207</v>
      </c>
      <c r="Z86" s="2">
        <f t="shared" si="11"/>
        <v>0.438220441442262</v>
      </c>
      <c r="AB86" s="1">
        <v>5</v>
      </c>
      <c r="AC86" s="2">
        <f t="shared" si="9"/>
        <v>8.5</v>
      </c>
      <c r="AD86" s="2">
        <f t="shared" si="15"/>
        <v>0.588235294117647</v>
      </c>
      <c r="AE86" s="2">
        <f t="shared" si="12"/>
        <v>-0.53062825106217</v>
      </c>
    </row>
    <row r="87" spans="1:31">
      <c r="A87" s="1" t="s">
        <v>117</v>
      </c>
      <c r="B87" s="1">
        <v>2011</v>
      </c>
      <c r="C87" s="1">
        <v>6</v>
      </c>
      <c r="D87" t="s">
        <v>112</v>
      </c>
      <c r="E87" s="1">
        <v>52561.4674233535</v>
      </c>
      <c r="F87" s="1">
        <v>14998</v>
      </c>
      <c r="G87" s="4">
        <f t="shared" si="13"/>
        <v>11.3949</v>
      </c>
      <c r="H87" s="1">
        <v>1139.49</v>
      </c>
      <c r="I87" s="1">
        <v>883.6675</v>
      </c>
      <c r="J87" s="1">
        <v>2549</v>
      </c>
      <c r="K87" s="1">
        <v>84877900</v>
      </c>
      <c r="L87" s="1">
        <v>61.66440656</v>
      </c>
      <c r="M87" s="13">
        <v>6</v>
      </c>
      <c r="N87" s="5">
        <v>75594.9158418414</v>
      </c>
      <c r="O87" s="5">
        <v>0.356497350399768</v>
      </c>
      <c r="P87" s="14">
        <v>53.187091612215</v>
      </c>
      <c r="Q87" s="14">
        <f t="shared" si="14"/>
        <v>9.60518520823726</v>
      </c>
      <c r="R87" s="2">
        <v>0.403508771929825</v>
      </c>
      <c r="S87" s="13">
        <v>10.0705072892236</v>
      </c>
      <c r="T87" s="13">
        <v>0.89</v>
      </c>
      <c r="U87" s="13">
        <v>0</v>
      </c>
      <c r="V87" s="17"/>
      <c r="W87" s="5">
        <v>75594.9158418414</v>
      </c>
      <c r="X87" s="2">
        <f t="shared" si="10"/>
        <v>11.2331443091369</v>
      </c>
      <c r="Y87" s="2">
        <f t="shared" si="8"/>
        <v>10.7885042350207</v>
      </c>
      <c r="Z87" s="2">
        <f t="shared" si="11"/>
        <v>0.444640074116156</v>
      </c>
      <c r="AB87" s="1">
        <v>6</v>
      </c>
      <c r="AC87" s="2">
        <f t="shared" si="9"/>
        <v>8.5</v>
      </c>
      <c r="AD87" s="2">
        <f t="shared" si="15"/>
        <v>0.705882352941177</v>
      </c>
      <c r="AE87" s="2">
        <f t="shared" si="12"/>
        <v>-0.348306694268216</v>
      </c>
    </row>
    <row r="88" spans="1:31">
      <c r="A88" s="1" t="s">
        <v>118</v>
      </c>
      <c r="B88" s="1">
        <v>2012</v>
      </c>
      <c r="C88" s="1">
        <v>6</v>
      </c>
      <c r="D88" t="s">
        <v>112</v>
      </c>
      <c r="E88" s="1">
        <v>53013.8856052293</v>
      </c>
      <c r="F88" s="1">
        <v>16459</v>
      </c>
      <c r="G88" s="4">
        <f t="shared" si="13"/>
        <v>11.682</v>
      </c>
      <c r="H88" s="1">
        <v>1168.2</v>
      </c>
      <c r="I88" s="1">
        <v>914.1241</v>
      </c>
      <c r="J88" s="1">
        <v>2592</v>
      </c>
      <c r="K88" s="1">
        <v>92278200</v>
      </c>
      <c r="L88" s="1">
        <v>62.31280096</v>
      </c>
      <c r="M88" s="13">
        <v>7</v>
      </c>
      <c r="N88" s="5">
        <v>82912.4540285181</v>
      </c>
      <c r="O88" s="5">
        <v>0.348375949045844</v>
      </c>
      <c r="P88" s="14">
        <v>50.5923810681086</v>
      </c>
      <c r="Q88" s="14">
        <f t="shared" si="14"/>
        <v>10.0947125231684</v>
      </c>
      <c r="R88" s="2">
        <v>0.668036998972251</v>
      </c>
      <c r="S88" s="13">
        <v>10.3425125756995</v>
      </c>
      <c r="T88" s="13">
        <v>0.886</v>
      </c>
      <c r="U88" s="13">
        <v>0</v>
      </c>
      <c r="V88" s="17"/>
      <c r="W88" s="5">
        <v>82912.4540285181</v>
      </c>
      <c r="X88" s="2">
        <f t="shared" si="10"/>
        <v>11.3255405593759</v>
      </c>
      <c r="Y88" s="2">
        <f t="shared" si="8"/>
        <v>10.7885042350207</v>
      </c>
      <c r="Z88" s="2">
        <f t="shared" si="11"/>
        <v>0.537036324355125</v>
      </c>
      <c r="AB88" s="1">
        <v>7</v>
      </c>
      <c r="AC88" s="2">
        <f t="shared" si="9"/>
        <v>8.5</v>
      </c>
      <c r="AD88" s="2">
        <f t="shared" si="15"/>
        <v>0.823529411764706</v>
      </c>
      <c r="AE88" s="2">
        <f t="shared" si="12"/>
        <v>-0.194156014440958</v>
      </c>
    </row>
    <row r="89" spans="1:31">
      <c r="A89" s="1" t="s">
        <v>119</v>
      </c>
      <c r="B89" s="1">
        <v>2013</v>
      </c>
      <c r="C89" s="1">
        <v>6</v>
      </c>
      <c r="D89" t="s">
        <v>112</v>
      </c>
      <c r="E89" s="1">
        <v>54716.6319364471</v>
      </c>
      <c r="F89" s="1">
        <v>17187</v>
      </c>
      <c r="G89" s="4">
        <f t="shared" si="13"/>
        <v>12.3189</v>
      </c>
      <c r="H89" s="1">
        <v>1231.89</v>
      </c>
      <c r="I89" s="1">
        <v>942.7167</v>
      </c>
      <c r="J89" s="1">
        <v>2940</v>
      </c>
      <c r="K89" s="1">
        <v>95358300</v>
      </c>
      <c r="L89" s="1">
        <v>65.00840398</v>
      </c>
      <c r="M89" s="13">
        <v>8</v>
      </c>
      <c r="N89" s="5">
        <v>89503.4545768005</v>
      </c>
      <c r="O89" s="5">
        <v>0.323138055899926</v>
      </c>
      <c r="P89" s="14">
        <v>52.8073543957642</v>
      </c>
      <c r="Q89" s="14">
        <f t="shared" si="14"/>
        <v>10.1152658057293</v>
      </c>
      <c r="R89" s="2">
        <v>0.905349794238683</v>
      </c>
      <c r="S89" s="13">
        <v>9.756186561668</v>
      </c>
      <c r="T89" s="13">
        <v>0.884</v>
      </c>
      <c r="U89" s="13">
        <v>0</v>
      </c>
      <c r="V89" s="17"/>
      <c r="W89" s="5">
        <v>89503.4545768005</v>
      </c>
      <c r="X89" s="2">
        <f t="shared" si="10"/>
        <v>11.4020325021415</v>
      </c>
      <c r="Y89" s="2">
        <f t="shared" si="8"/>
        <v>10.7885042350207</v>
      </c>
      <c r="Z89" s="2">
        <f t="shared" si="11"/>
        <v>0.61352826712077</v>
      </c>
      <c r="AB89" s="1">
        <v>8</v>
      </c>
      <c r="AC89" s="2">
        <f t="shared" si="9"/>
        <v>8.5</v>
      </c>
      <c r="AD89" s="2">
        <f t="shared" si="15"/>
        <v>0.941176470588235</v>
      </c>
      <c r="AE89" s="2">
        <f t="shared" si="12"/>
        <v>-0.0606246218164349</v>
      </c>
    </row>
    <row r="90" spans="1:31">
      <c r="A90" s="1" t="s">
        <v>120</v>
      </c>
      <c r="B90" s="1">
        <v>2014</v>
      </c>
      <c r="C90" s="1">
        <v>6</v>
      </c>
      <c r="D90" t="s">
        <v>112</v>
      </c>
      <c r="E90" s="1">
        <v>53960.2334615777</v>
      </c>
      <c r="F90" s="1">
        <v>18078</v>
      </c>
      <c r="G90" s="4">
        <f t="shared" si="13"/>
        <v>11.9822</v>
      </c>
      <c r="H90" s="1">
        <v>1198.22</v>
      </c>
      <c r="I90" s="1">
        <v>967.9085</v>
      </c>
      <c r="J90" s="1">
        <v>2680</v>
      </c>
      <c r="K90" s="1">
        <v>118298100</v>
      </c>
      <c r="L90" s="1">
        <v>68.85441054</v>
      </c>
      <c r="M90" s="13">
        <v>9</v>
      </c>
      <c r="N90" s="5">
        <v>101554.775194018</v>
      </c>
      <c r="O90" s="5">
        <v>0.324790292289783</v>
      </c>
      <c r="P90" s="14">
        <v>55.2494744993915</v>
      </c>
      <c r="Q90" s="14">
        <f t="shared" si="14"/>
        <v>12.222033384354</v>
      </c>
      <c r="R90" s="2">
        <v>0.99009900990099</v>
      </c>
      <c r="S90" s="13">
        <v>10.8291641203688</v>
      </c>
      <c r="T90" s="13">
        <v>0.881</v>
      </c>
      <c r="U90" s="13">
        <v>0</v>
      </c>
      <c r="V90" s="17"/>
      <c r="W90" s="5">
        <v>101554.775194018</v>
      </c>
      <c r="X90" s="2">
        <f t="shared" si="10"/>
        <v>11.5283535889854</v>
      </c>
      <c r="Y90" s="2">
        <f t="shared" si="8"/>
        <v>10.7885042350207</v>
      </c>
      <c r="Z90" s="2">
        <f t="shared" si="11"/>
        <v>0.739849353964646</v>
      </c>
      <c r="AB90" s="1">
        <v>9</v>
      </c>
      <c r="AC90" s="2">
        <f t="shared" si="9"/>
        <v>8.5</v>
      </c>
      <c r="AD90" s="2">
        <f t="shared" si="15"/>
        <v>1.05882352941176</v>
      </c>
      <c r="AE90" s="2">
        <f t="shared" si="12"/>
        <v>0.0571584138399486</v>
      </c>
    </row>
    <row r="91" spans="1:31">
      <c r="A91" s="1" t="s">
        <v>121</v>
      </c>
      <c r="B91" s="1">
        <v>2015</v>
      </c>
      <c r="C91" s="1">
        <v>6</v>
      </c>
      <c r="D91" t="s">
        <v>112</v>
      </c>
      <c r="E91" s="1">
        <v>55377.6539205813</v>
      </c>
      <c r="F91" s="1">
        <v>19321</v>
      </c>
      <c r="G91" s="4">
        <f t="shared" si="13"/>
        <v>12.3416</v>
      </c>
      <c r="H91" s="1">
        <v>1234.16</v>
      </c>
      <c r="I91" s="1">
        <v>993.4097</v>
      </c>
      <c r="J91" s="1">
        <v>2982</v>
      </c>
      <c r="K91" s="1">
        <v>123496500</v>
      </c>
      <c r="L91" s="1">
        <v>73.40066562</v>
      </c>
      <c r="M91" s="13">
        <v>10</v>
      </c>
      <c r="N91" s="5">
        <v>108526.146965959</v>
      </c>
      <c r="O91" s="5">
        <v>0.308252246166677</v>
      </c>
      <c r="P91" s="14">
        <v>55.4836706174629</v>
      </c>
      <c r="Q91" s="14">
        <f t="shared" si="14"/>
        <v>12.4315778273556</v>
      </c>
      <c r="R91" s="2">
        <v>1.33982947624848</v>
      </c>
      <c r="S91" s="13">
        <v>11.2181509804062</v>
      </c>
      <c r="T91" s="13">
        <v>0.861</v>
      </c>
      <c r="U91" s="13">
        <v>0</v>
      </c>
      <c r="V91" s="17"/>
      <c r="W91" s="5">
        <v>108526.146965959</v>
      </c>
      <c r="X91" s="2">
        <f t="shared" si="10"/>
        <v>11.5947464087916</v>
      </c>
      <c r="Y91" s="2">
        <f t="shared" si="8"/>
        <v>10.7885042350207</v>
      </c>
      <c r="Z91" s="2">
        <f t="shared" si="11"/>
        <v>0.806242173770858</v>
      </c>
      <c r="AB91" s="1">
        <v>10</v>
      </c>
      <c r="AC91" s="2">
        <f t="shared" si="9"/>
        <v>8.5</v>
      </c>
      <c r="AD91" s="2">
        <f t="shared" si="15"/>
        <v>1.17647058823529</v>
      </c>
      <c r="AE91" s="2">
        <f t="shared" si="12"/>
        <v>0.162518929497775</v>
      </c>
    </row>
    <row r="92" spans="1:31">
      <c r="A92" s="1" t="s">
        <v>122</v>
      </c>
      <c r="B92" s="1">
        <v>2016</v>
      </c>
      <c r="C92" s="1">
        <v>6</v>
      </c>
      <c r="D92" t="s">
        <v>112</v>
      </c>
      <c r="E92" s="1">
        <v>57114.5001272309</v>
      </c>
      <c r="F92" s="1">
        <v>21968</v>
      </c>
      <c r="G92" s="4">
        <f t="shared" si="13"/>
        <v>13.1472</v>
      </c>
      <c r="H92" s="1">
        <v>1314.72</v>
      </c>
      <c r="I92" s="1">
        <v>1021.6289</v>
      </c>
      <c r="J92" s="1">
        <v>3138</v>
      </c>
      <c r="K92" s="1">
        <v>138498100</v>
      </c>
      <c r="L92" s="1">
        <v>81.28435327</v>
      </c>
      <c r="M92" s="13">
        <v>11</v>
      </c>
      <c r="N92" s="5">
        <v>113815.667763</v>
      </c>
      <c r="O92" s="5">
        <v>0.282286733269994</v>
      </c>
      <c r="P92" s="14">
        <v>57.5609978150036</v>
      </c>
      <c r="Q92" s="14">
        <f t="shared" si="14"/>
        <v>13.5565957462636</v>
      </c>
      <c r="R92" s="2">
        <v>1.80288461538462</v>
      </c>
      <c r="S92" s="13">
        <v>11.6002200016072</v>
      </c>
      <c r="T92" s="13">
        <v>0.862</v>
      </c>
      <c r="U92" s="13">
        <v>0</v>
      </c>
      <c r="V92" s="17"/>
      <c r="W92" s="5">
        <v>113815.667763</v>
      </c>
      <c r="X92" s="2">
        <f t="shared" si="10"/>
        <v>11.6423354692556</v>
      </c>
      <c r="Y92" s="2">
        <f t="shared" si="8"/>
        <v>10.7885042350207</v>
      </c>
      <c r="Z92" s="2">
        <f t="shared" si="11"/>
        <v>0.853831234234873</v>
      </c>
      <c r="AB92" s="1">
        <v>11</v>
      </c>
      <c r="AC92" s="2">
        <f t="shared" si="9"/>
        <v>8.5</v>
      </c>
      <c r="AD92" s="2">
        <f t="shared" si="15"/>
        <v>1.29411764705882</v>
      </c>
      <c r="AE92" s="2">
        <f t="shared" si="12"/>
        <v>0.2578291093021</v>
      </c>
    </row>
    <row r="93" spans="1:31">
      <c r="A93" s="1" t="s">
        <v>123</v>
      </c>
      <c r="B93" s="1">
        <v>2017</v>
      </c>
      <c r="C93" s="1">
        <v>6</v>
      </c>
      <c r="D93" t="s">
        <v>112</v>
      </c>
      <c r="E93" s="1">
        <v>57040.2200368909</v>
      </c>
      <c r="F93" s="1">
        <v>23188</v>
      </c>
      <c r="G93" s="4">
        <f t="shared" si="13"/>
        <v>13.5845</v>
      </c>
      <c r="H93" s="1">
        <v>1358.45</v>
      </c>
      <c r="I93" s="1">
        <v>1044.5179</v>
      </c>
      <c r="J93" s="1">
        <v>3268</v>
      </c>
      <c r="K93" s="1">
        <v>151622000</v>
      </c>
      <c r="L93" s="1">
        <v>84.72203458</v>
      </c>
      <c r="M93" s="13">
        <v>12</v>
      </c>
      <c r="N93" s="5">
        <v>116579.938795988</v>
      </c>
      <c r="O93" s="5">
        <v>0.277982258853459</v>
      </c>
      <c r="P93" s="14">
        <v>58.7674659306538</v>
      </c>
      <c r="Q93" s="14">
        <f t="shared" si="14"/>
        <v>14.5159790942788</v>
      </c>
      <c r="R93" s="2">
        <v>2.3094688221709</v>
      </c>
      <c r="S93" s="13">
        <v>11.7910281863049</v>
      </c>
      <c r="T93" s="13">
        <v>0.86</v>
      </c>
      <c r="U93" s="13">
        <v>1</v>
      </c>
      <c r="V93" s="17"/>
      <c r="W93" s="5">
        <v>116579.938795988</v>
      </c>
      <c r="X93" s="2">
        <f t="shared" si="10"/>
        <v>11.6663324866036</v>
      </c>
      <c r="Y93" s="2">
        <f t="shared" si="8"/>
        <v>10.7885042350207</v>
      </c>
      <c r="Z93" s="2">
        <f t="shared" si="11"/>
        <v>0.877828251582851</v>
      </c>
      <c r="AB93" s="1">
        <v>12</v>
      </c>
      <c r="AC93" s="2">
        <f t="shared" si="9"/>
        <v>8.5</v>
      </c>
      <c r="AD93" s="2">
        <f t="shared" si="15"/>
        <v>1.41176470588235</v>
      </c>
      <c r="AE93" s="2">
        <f t="shared" si="12"/>
        <v>0.34484048629173</v>
      </c>
    </row>
    <row r="94" spans="1:31">
      <c r="A94" s="1" t="s">
        <v>124</v>
      </c>
      <c r="B94" s="1">
        <v>2018</v>
      </c>
      <c r="C94" s="1">
        <v>6</v>
      </c>
      <c r="D94" t="s">
        <v>112</v>
      </c>
      <c r="E94" s="1">
        <v>57894.6907905647</v>
      </c>
      <c r="F94" s="1">
        <v>24099</v>
      </c>
      <c r="G94" s="4">
        <f t="shared" si="13"/>
        <v>14.0006</v>
      </c>
      <c r="H94" s="1">
        <v>1400.06</v>
      </c>
      <c r="I94" s="1">
        <v>1057.9219</v>
      </c>
      <c r="J94" s="1">
        <v>3094</v>
      </c>
      <c r="K94" s="1">
        <v>172573500</v>
      </c>
      <c r="L94" s="1">
        <v>87.25345229</v>
      </c>
      <c r="M94" s="13">
        <v>13</v>
      </c>
      <c r="N94" s="5">
        <v>117729.652931838</v>
      </c>
      <c r="O94" s="5">
        <v>0.268582547497536</v>
      </c>
      <c r="P94" s="14">
        <v>59.4341176719554</v>
      </c>
      <c r="Q94" s="14">
        <f t="shared" si="14"/>
        <v>16.3124990606584</v>
      </c>
      <c r="R94" s="2">
        <v>2.80046674445741</v>
      </c>
      <c r="S94" s="13">
        <v>12.010640861107</v>
      </c>
      <c r="T94" s="13">
        <v>0.863</v>
      </c>
      <c r="U94" s="13">
        <v>1</v>
      </c>
      <c r="V94" s="17"/>
      <c r="W94" s="5">
        <v>117729.652931838</v>
      </c>
      <c r="X94" s="2">
        <f t="shared" si="10"/>
        <v>11.6761461980669</v>
      </c>
      <c r="Y94" s="2">
        <f t="shared" si="8"/>
        <v>10.7885042350207</v>
      </c>
      <c r="Z94" s="2">
        <f t="shared" si="11"/>
        <v>0.887641963046121</v>
      </c>
      <c r="AB94" s="1">
        <v>13</v>
      </c>
      <c r="AC94" s="2">
        <f t="shared" si="9"/>
        <v>8.5</v>
      </c>
      <c r="AD94" s="2">
        <f t="shared" si="15"/>
        <v>1.52941176470588</v>
      </c>
      <c r="AE94" s="2">
        <f t="shared" si="12"/>
        <v>0.424883193965266</v>
      </c>
    </row>
    <row r="95" spans="1:31">
      <c r="A95" s="1" t="s">
        <v>125</v>
      </c>
      <c r="B95" s="1">
        <v>2019</v>
      </c>
      <c r="C95" s="1">
        <v>6</v>
      </c>
      <c r="D95" t="s">
        <v>112</v>
      </c>
      <c r="E95" s="1">
        <v>57168.0810031225</v>
      </c>
      <c r="F95" s="1">
        <v>25242</v>
      </c>
      <c r="G95" s="4">
        <f t="shared" si="13"/>
        <v>14.1136</v>
      </c>
      <c r="H95" s="1">
        <v>1411.36</v>
      </c>
      <c r="I95" s="1">
        <v>1074.9497</v>
      </c>
      <c r="J95" s="1">
        <v>3132</v>
      </c>
      <c r="K95" s="1">
        <v>175989900</v>
      </c>
      <c r="L95" s="1">
        <v>100.3748886</v>
      </c>
      <c r="M95" s="13">
        <v>14</v>
      </c>
      <c r="N95" s="5">
        <v>130375.224108947</v>
      </c>
      <c r="O95" s="5">
        <v>0.2651705963535</v>
      </c>
      <c r="P95" s="15">
        <v>59.2027277729645</v>
      </c>
      <c r="Q95" s="14">
        <f t="shared" si="14"/>
        <v>16.3719195419097</v>
      </c>
      <c r="R95" s="2">
        <v>2.9868578255675</v>
      </c>
      <c r="S95" s="13">
        <v>12.2002917903973</v>
      </c>
      <c r="T95" s="13">
        <v>0.864</v>
      </c>
      <c r="U95" s="13">
        <v>1</v>
      </c>
      <c r="V95" s="17"/>
      <c r="W95" s="5">
        <v>130375.224108947</v>
      </c>
      <c r="X95" s="2">
        <f t="shared" si="10"/>
        <v>11.778171911258</v>
      </c>
      <c r="Y95" s="2">
        <f t="shared" si="8"/>
        <v>10.7885042350207</v>
      </c>
      <c r="Z95" s="2">
        <f t="shared" si="11"/>
        <v>0.989667676237307</v>
      </c>
      <c r="AB95" s="1">
        <v>14</v>
      </c>
      <c r="AC95" s="2">
        <f t="shared" si="9"/>
        <v>8.5</v>
      </c>
      <c r="AD95" s="2">
        <f t="shared" si="15"/>
        <v>1.64705882352941</v>
      </c>
      <c r="AE95" s="2">
        <f t="shared" si="12"/>
        <v>0.498991166118988</v>
      </c>
    </row>
    <row r="96" spans="1:31">
      <c r="A96" s="1" t="s">
        <v>126</v>
      </c>
      <c r="B96" s="1">
        <v>2020</v>
      </c>
      <c r="C96" s="1">
        <v>6</v>
      </c>
      <c r="D96" t="s">
        <v>112</v>
      </c>
      <c r="E96" s="1">
        <v>59073.6324153628</v>
      </c>
      <c r="F96" s="1">
        <v>26635</v>
      </c>
      <c r="G96" s="4">
        <f t="shared" si="13"/>
        <v>14.1647</v>
      </c>
      <c r="H96" s="1">
        <v>1416.47</v>
      </c>
      <c r="I96" s="1">
        <v>1097.2733</v>
      </c>
      <c r="J96" s="1">
        <v>3312</v>
      </c>
      <c r="K96" s="1">
        <v>165752400</v>
      </c>
      <c r="L96" s="1">
        <v>98.92441148</v>
      </c>
      <c r="M96" s="13">
        <v>15</v>
      </c>
      <c r="N96" s="5">
        <v>147982.709327854</v>
      </c>
      <c r="O96" s="5">
        <v>0.263873792897154</v>
      </c>
      <c r="P96" s="15">
        <v>61.9756261474521</v>
      </c>
      <c r="Q96" s="14">
        <f t="shared" si="14"/>
        <v>15.1058446423512</v>
      </c>
      <c r="R96" s="2">
        <v>3.35648148148148</v>
      </c>
      <c r="S96" s="13">
        <v>13.823137772513</v>
      </c>
      <c r="T96" s="13">
        <v>0.893</v>
      </c>
      <c r="U96" s="13">
        <v>1</v>
      </c>
      <c r="V96" s="17"/>
      <c r="W96" s="5">
        <v>147982.709327854</v>
      </c>
      <c r="X96" s="2">
        <f t="shared" si="10"/>
        <v>11.9048507170554</v>
      </c>
      <c r="Y96" s="2">
        <f t="shared" si="8"/>
        <v>10.7885042350207</v>
      </c>
      <c r="Z96" s="2">
        <f t="shared" si="11"/>
        <v>1.11634648203464</v>
      </c>
      <c r="AB96" s="1">
        <v>15</v>
      </c>
      <c r="AC96" s="2">
        <f t="shared" si="9"/>
        <v>8.5</v>
      </c>
      <c r="AD96" s="2">
        <f t="shared" si="15"/>
        <v>1.76470588235294</v>
      </c>
      <c r="AE96" s="2">
        <f t="shared" si="12"/>
        <v>0.567984037605939</v>
      </c>
    </row>
    <row r="97" spans="1:31">
      <c r="A97" s="1" t="s">
        <v>127</v>
      </c>
      <c r="B97" s="1">
        <v>2021</v>
      </c>
      <c r="C97" s="1">
        <v>6</v>
      </c>
      <c r="D97" t="s">
        <v>112</v>
      </c>
      <c r="E97" s="1">
        <v>62141.8131040374</v>
      </c>
      <c r="F97" s="1">
        <v>27127.64</v>
      </c>
      <c r="G97" s="4">
        <f t="shared" si="13"/>
        <v>15.7184</v>
      </c>
      <c r="H97" s="1">
        <v>1571.84</v>
      </c>
      <c r="I97" s="1">
        <v>1118.3215</v>
      </c>
      <c r="J97" s="1">
        <v>3353</v>
      </c>
      <c r="K97" s="1">
        <v>173041400</v>
      </c>
      <c r="L97" s="1">
        <v>105.6493618</v>
      </c>
      <c r="M97" s="13">
        <v>16</v>
      </c>
      <c r="N97" s="5">
        <v>149920.113470792</v>
      </c>
      <c r="O97" s="5">
        <v>0.252820997646442</v>
      </c>
      <c r="P97" s="15">
        <v>62.403143067366</v>
      </c>
      <c r="Q97" s="14">
        <f t="shared" si="14"/>
        <v>15.4733142481836</v>
      </c>
      <c r="R97" s="2">
        <v>3.27706057596822</v>
      </c>
      <c r="S97" s="5">
        <v>16.7335690139195</v>
      </c>
      <c r="T97" s="5">
        <v>0.893</v>
      </c>
      <c r="U97" s="13">
        <v>1</v>
      </c>
      <c r="V97" s="17"/>
      <c r="W97" s="5">
        <v>149920.113470792</v>
      </c>
      <c r="X97" s="2">
        <f t="shared" si="10"/>
        <v>11.9178578543476</v>
      </c>
      <c r="Y97" s="2">
        <f t="shared" si="8"/>
        <v>10.7885042350207</v>
      </c>
      <c r="Z97" s="2">
        <f t="shared" si="11"/>
        <v>1.12935361932684</v>
      </c>
      <c r="AB97" s="1">
        <v>16</v>
      </c>
      <c r="AC97" s="2">
        <f t="shared" si="9"/>
        <v>8.5</v>
      </c>
      <c r="AD97" s="2">
        <f t="shared" si="15"/>
        <v>1.88235294117647</v>
      </c>
      <c r="AE97" s="2">
        <f t="shared" si="12"/>
        <v>0.63252255874351</v>
      </c>
    </row>
    <row r="98" spans="1:31">
      <c r="A98" s="1" t="s">
        <v>128</v>
      </c>
      <c r="B98" s="1">
        <v>2006</v>
      </c>
      <c r="C98" s="1">
        <v>7</v>
      </c>
      <c r="D98" t="s">
        <v>129</v>
      </c>
      <c r="E98" s="1">
        <v>101396.48</v>
      </c>
      <c r="F98" s="1">
        <v>37955</v>
      </c>
      <c r="G98" s="4">
        <f t="shared" si="13"/>
        <v>21.3416</v>
      </c>
      <c r="H98" s="1">
        <v>2134.16</v>
      </c>
      <c r="I98" s="1">
        <v>2681.0793</v>
      </c>
      <c r="J98" s="1">
        <v>3828</v>
      </c>
      <c r="K98" s="1">
        <v>118999395</v>
      </c>
      <c r="L98" s="1">
        <v>28.814</v>
      </c>
      <c r="M98" s="13">
        <v>1</v>
      </c>
      <c r="N98" s="5">
        <v>39186</v>
      </c>
      <c r="O98" s="5">
        <v>0.371</v>
      </c>
      <c r="P98" s="14">
        <v>4.96377288894744</v>
      </c>
      <c r="Q98" s="14">
        <f t="shared" si="14"/>
        <v>4.43848844754424</v>
      </c>
      <c r="R98" s="2">
        <v>0.211704874731427</v>
      </c>
      <c r="S98" s="13">
        <v>12.848564382262</v>
      </c>
      <c r="T98" s="13">
        <v>0.519</v>
      </c>
      <c r="U98" s="13">
        <v>0</v>
      </c>
      <c r="V98" s="17"/>
      <c r="W98" s="5">
        <v>39186</v>
      </c>
      <c r="X98" s="2">
        <f t="shared" si="10"/>
        <v>10.5760748191307</v>
      </c>
      <c r="Y98" s="2">
        <f t="shared" si="8"/>
        <v>10.7885042350207</v>
      </c>
      <c r="Z98" s="2">
        <f t="shared" si="11"/>
        <v>-0.212429415890027</v>
      </c>
      <c r="AB98" s="1">
        <v>1</v>
      </c>
      <c r="AC98" s="2">
        <f t="shared" si="9"/>
        <v>8.5</v>
      </c>
      <c r="AD98" s="2">
        <f t="shared" si="15"/>
        <v>0.117647058823529</v>
      </c>
      <c r="AE98" s="2">
        <f t="shared" si="12"/>
        <v>-2.14006616349627</v>
      </c>
    </row>
    <row r="99" spans="1:31">
      <c r="A99" s="1" t="s">
        <v>130</v>
      </c>
      <c r="B99" s="1">
        <v>2007</v>
      </c>
      <c r="C99" s="1">
        <v>7</v>
      </c>
      <c r="D99" t="s">
        <v>129</v>
      </c>
      <c r="E99" s="1">
        <v>106681.953090703</v>
      </c>
      <c r="F99" s="1">
        <v>42507</v>
      </c>
      <c r="G99" s="4">
        <f t="shared" si="13"/>
        <v>24.8176</v>
      </c>
      <c r="H99" s="1">
        <v>2481.76</v>
      </c>
      <c r="I99" s="1">
        <v>2785.6006</v>
      </c>
      <c r="J99" s="1">
        <v>4562</v>
      </c>
      <c r="K99" s="1">
        <v>137113510</v>
      </c>
      <c r="L99" s="1">
        <v>31.48779463</v>
      </c>
      <c r="M99" s="13">
        <v>2</v>
      </c>
      <c r="N99" s="5">
        <v>42942.1203030065</v>
      </c>
      <c r="O99" s="5">
        <v>0.348028854843904</v>
      </c>
      <c r="P99" s="14">
        <v>5.0768108782083</v>
      </c>
      <c r="Q99" s="14">
        <f t="shared" si="14"/>
        <v>4.92222431313376</v>
      </c>
      <c r="R99" s="2">
        <v>0.456283185840708</v>
      </c>
      <c r="S99" s="13">
        <v>13.3133371668573</v>
      </c>
      <c r="T99" s="13">
        <v>0.532</v>
      </c>
      <c r="U99" s="13">
        <v>0</v>
      </c>
      <c r="V99" s="17"/>
      <c r="W99" s="5">
        <v>42942.1203030065</v>
      </c>
      <c r="X99" s="2">
        <f t="shared" si="10"/>
        <v>10.6676084484859</v>
      </c>
      <c r="Y99" s="2">
        <f t="shared" si="8"/>
        <v>10.7885042350207</v>
      </c>
      <c r="Z99" s="2">
        <f t="shared" si="11"/>
        <v>-0.120895786534875</v>
      </c>
      <c r="AB99" s="1">
        <v>2</v>
      </c>
      <c r="AC99" s="2">
        <f t="shared" si="9"/>
        <v>8.5</v>
      </c>
      <c r="AD99" s="2">
        <f t="shared" si="15"/>
        <v>0.235294117647059</v>
      </c>
      <c r="AE99" s="2">
        <f t="shared" si="12"/>
        <v>-1.44691898293633</v>
      </c>
    </row>
    <row r="100" spans="1:31">
      <c r="A100" s="1" t="s">
        <v>131</v>
      </c>
      <c r="B100" s="1">
        <v>2008</v>
      </c>
      <c r="C100" s="1">
        <v>7</v>
      </c>
      <c r="D100" t="s">
        <v>129</v>
      </c>
      <c r="E100" s="1">
        <v>112672.734083277</v>
      </c>
      <c r="F100" s="1">
        <v>46690</v>
      </c>
      <c r="G100" s="4">
        <f t="shared" si="13"/>
        <v>26.516</v>
      </c>
      <c r="H100" s="1">
        <v>2651.6</v>
      </c>
      <c r="I100" s="1">
        <v>2902.5225</v>
      </c>
      <c r="J100" s="1">
        <v>4727</v>
      </c>
      <c r="K100" s="1">
        <v>162183015</v>
      </c>
      <c r="L100" s="1">
        <v>34.45053269</v>
      </c>
      <c r="M100" s="13">
        <v>3</v>
      </c>
      <c r="N100" s="5">
        <v>46917.2621716845</v>
      </c>
      <c r="O100" s="5">
        <v>0.375207231152422</v>
      </c>
      <c r="P100" s="14">
        <v>5.66074105804241</v>
      </c>
      <c r="Q100" s="14">
        <f t="shared" si="14"/>
        <v>5.58765746001969</v>
      </c>
      <c r="R100" s="2">
        <v>0.793832214625631</v>
      </c>
      <c r="S100" s="13">
        <v>13.8542181843552</v>
      </c>
      <c r="T100" s="13">
        <v>0.543</v>
      </c>
      <c r="U100" s="13">
        <v>0</v>
      </c>
      <c r="V100" s="17"/>
      <c r="W100" s="5">
        <v>46917.2621716845</v>
      </c>
      <c r="X100" s="2">
        <f t="shared" si="10"/>
        <v>10.7561409500778</v>
      </c>
      <c r="Y100" s="2">
        <f t="shared" si="8"/>
        <v>10.7885042350207</v>
      </c>
      <c r="Z100" s="2">
        <f t="shared" si="11"/>
        <v>-0.0323632849429281</v>
      </c>
      <c r="AB100" s="1">
        <v>3</v>
      </c>
      <c r="AC100" s="2">
        <f t="shared" si="9"/>
        <v>8.5</v>
      </c>
      <c r="AD100" s="2">
        <f t="shared" si="15"/>
        <v>0.352941176470588</v>
      </c>
      <c r="AE100" s="2">
        <f t="shared" si="12"/>
        <v>-1.04145387482816</v>
      </c>
    </row>
    <row r="101" spans="1:31">
      <c r="A101" s="1" t="s">
        <v>132</v>
      </c>
      <c r="B101" s="1">
        <v>2009</v>
      </c>
      <c r="C101" s="1">
        <v>7</v>
      </c>
      <c r="D101" t="s">
        <v>129</v>
      </c>
      <c r="E101" s="1">
        <v>122600.343712825</v>
      </c>
      <c r="F101" s="1">
        <v>50340</v>
      </c>
      <c r="G101" s="4">
        <f t="shared" si="13"/>
        <v>28.5734</v>
      </c>
      <c r="H101" s="1">
        <v>2857.34</v>
      </c>
      <c r="I101" s="1">
        <v>3026.252</v>
      </c>
      <c r="J101" s="1">
        <v>5230</v>
      </c>
      <c r="K101" s="1">
        <v>193598995</v>
      </c>
      <c r="L101" s="1">
        <v>38.18015068</v>
      </c>
      <c r="M101" s="13">
        <v>4</v>
      </c>
      <c r="N101" s="5">
        <v>51401.2346537119</v>
      </c>
      <c r="O101" s="5">
        <v>0.370991001579404</v>
      </c>
      <c r="P101" s="14">
        <v>6.7103694874851</v>
      </c>
      <c r="Q101" s="14">
        <f t="shared" si="14"/>
        <v>6.39731902696801</v>
      </c>
      <c r="R101" s="2">
        <v>1.37164879356568</v>
      </c>
      <c r="S101" s="13">
        <v>13.9492381995947</v>
      </c>
      <c r="T101" s="13">
        <v>0.556</v>
      </c>
      <c r="U101" s="13">
        <v>0</v>
      </c>
      <c r="V101" s="17"/>
      <c r="W101" s="5">
        <v>51401.2346537119</v>
      </c>
      <c r="X101" s="2">
        <f t="shared" si="10"/>
        <v>10.847417471655</v>
      </c>
      <c r="Y101" s="2">
        <f t="shared" si="8"/>
        <v>10.7885042350207</v>
      </c>
      <c r="Z101" s="2">
        <f t="shared" si="11"/>
        <v>0.0589132366342628</v>
      </c>
      <c r="AB101" s="1">
        <v>4</v>
      </c>
      <c r="AC101" s="2">
        <f t="shared" si="9"/>
        <v>8.5</v>
      </c>
      <c r="AD101" s="2">
        <f t="shared" si="15"/>
        <v>0.470588235294118</v>
      </c>
      <c r="AE101" s="2">
        <f t="shared" si="12"/>
        <v>-0.75377180237638</v>
      </c>
    </row>
    <row r="102" spans="1:31">
      <c r="A102" s="1" t="s">
        <v>133</v>
      </c>
      <c r="B102" s="1">
        <v>2010</v>
      </c>
      <c r="C102" s="1">
        <v>7</v>
      </c>
      <c r="D102" t="s">
        <v>129</v>
      </c>
      <c r="E102" s="1">
        <v>128220.744849969</v>
      </c>
      <c r="F102" s="1">
        <v>51710</v>
      </c>
      <c r="G102" s="4">
        <f t="shared" si="13"/>
        <v>33.3512</v>
      </c>
      <c r="H102" s="1">
        <v>3335.12</v>
      </c>
      <c r="I102" s="1">
        <v>3151.2582</v>
      </c>
      <c r="J102" s="1">
        <v>6034</v>
      </c>
      <c r="K102" s="1">
        <v>219463475</v>
      </c>
      <c r="L102" s="1">
        <v>42.65359841</v>
      </c>
      <c r="M102" s="13">
        <v>5</v>
      </c>
      <c r="N102" s="5">
        <v>53382.3829730285</v>
      </c>
      <c r="O102" s="5">
        <v>0.334997035184812</v>
      </c>
      <c r="P102" s="14">
        <v>9.10848965383872</v>
      </c>
      <c r="Q102" s="14">
        <f t="shared" si="14"/>
        <v>6.96431269897211</v>
      </c>
      <c r="R102" s="2">
        <v>5.16118891111746</v>
      </c>
      <c r="S102" s="13">
        <v>13.9529855090897</v>
      </c>
      <c r="T102" s="13">
        <v>0.606</v>
      </c>
      <c r="U102" s="13">
        <v>0</v>
      </c>
      <c r="V102" s="17"/>
      <c r="W102" s="5">
        <v>53382.3829730285</v>
      </c>
      <c r="X102" s="2">
        <f t="shared" si="10"/>
        <v>10.8852360636449</v>
      </c>
      <c r="Y102" s="2">
        <f t="shared" si="8"/>
        <v>10.7885042350207</v>
      </c>
      <c r="Z102" s="2">
        <f t="shared" si="11"/>
        <v>0.0967318286241792</v>
      </c>
      <c r="AB102" s="1">
        <v>5</v>
      </c>
      <c r="AC102" s="2">
        <f t="shared" si="9"/>
        <v>8.5</v>
      </c>
      <c r="AD102" s="2">
        <f t="shared" si="15"/>
        <v>0.588235294117647</v>
      </c>
      <c r="AE102" s="2">
        <f t="shared" si="12"/>
        <v>-0.53062825106217</v>
      </c>
    </row>
    <row r="103" spans="1:31">
      <c r="A103" s="1" t="s">
        <v>134</v>
      </c>
      <c r="B103" s="1">
        <v>2011</v>
      </c>
      <c r="C103" s="1">
        <v>7</v>
      </c>
      <c r="D103" t="s">
        <v>129</v>
      </c>
      <c r="E103" s="1">
        <v>136160.394853759</v>
      </c>
      <c r="F103" s="1">
        <v>57573</v>
      </c>
      <c r="G103" s="4">
        <f t="shared" si="13"/>
        <v>37.5986</v>
      </c>
      <c r="H103" s="1">
        <v>3759.86</v>
      </c>
      <c r="I103" s="1">
        <v>3266.8324</v>
      </c>
      <c r="J103" s="1">
        <v>6628</v>
      </c>
      <c r="K103" s="1">
        <v>251943200</v>
      </c>
      <c r="L103" s="1">
        <v>46.52465945</v>
      </c>
      <c r="M103" s="13">
        <v>6</v>
      </c>
      <c r="N103" s="5">
        <v>55373.2329071602</v>
      </c>
      <c r="O103" s="5">
        <v>0.339841387873233</v>
      </c>
      <c r="P103" s="14">
        <v>9.97516196828374</v>
      </c>
      <c r="Q103" s="14">
        <f t="shared" si="14"/>
        <v>7.71215566491872</v>
      </c>
      <c r="R103" s="2">
        <v>4.80549199084668</v>
      </c>
      <c r="S103" s="13">
        <v>13.9577102271913</v>
      </c>
      <c r="T103" s="13">
        <v>0.62</v>
      </c>
      <c r="U103" s="13">
        <v>0</v>
      </c>
      <c r="V103" s="17"/>
      <c r="W103" s="5">
        <v>55373.2329071602</v>
      </c>
      <c r="X103" s="2">
        <f t="shared" si="10"/>
        <v>10.9218515954551</v>
      </c>
      <c r="Y103" s="2">
        <f t="shared" si="8"/>
        <v>10.7885042350207</v>
      </c>
      <c r="Z103" s="2">
        <f t="shared" si="11"/>
        <v>0.133347360434406</v>
      </c>
      <c r="AB103" s="1">
        <v>6</v>
      </c>
      <c r="AC103" s="2">
        <f t="shared" si="9"/>
        <v>8.5</v>
      </c>
      <c r="AD103" s="2">
        <f t="shared" si="15"/>
        <v>0.705882352941177</v>
      </c>
      <c r="AE103" s="2">
        <f t="shared" si="12"/>
        <v>-0.348306694268216</v>
      </c>
    </row>
    <row r="104" spans="1:31">
      <c r="A104" s="1" t="s">
        <v>135</v>
      </c>
      <c r="B104" s="1">
        <v>2012</v>
      </c>
      <c r="C104" s="1">
        <v>7</v>
      </c>
      <c r="D104" t="s">
        <v>129</v>
      </c>
      <c r="E104" s="1">
        <v>152333.584126093</v>
      </c>
      <c r="F104" s="1">
        <v>62017</v>
      </c>
      <c r="G104" s="4">
        <f t="shared" si="13"/>
        <v>40.4256</v>
      </c>
      <c r="H104" s="1">
        <v>4042.56</v>
      </c>
      <c r="I104" s="1">
        <v>3387.4679</v>
      </c>
      <c r="J104" s="1">
        <v>6857</v>
      </c>
      <c r="K104" s="1">
        <v>283979460</v>
      </c>
      <c r="L104" s="1">
        <v>49.88571337</v>
      </c>
      <c r="M104" s="13">
        <v>7</v>
      </c>
      <c r="N104" s="5">
        <v>58570.6608152792</v>
      </c>
      <c r="O104" s="5">
        <v>0.332099427646886</v>
      </c>
      <c r="P104" s="14">
        <v>11.077607752713</v>
      </c>
      <c r="Q104" s="14">
        <f t="shared" si="14"/>
        <v>8.3832369304518</v>
      </c>
      <c r="R104" s="2">
        <v>4.89177489177489</v>
      </c>
      <c r="S104" s="13">
        <v>14.3166138932269</v>
      </c>
      <c r="T104" s="13">
        <v>0.63</v>
      </c>
      <c r="U104" s="13">
        <v>0</v>
      </c>
      <c r="V104" s="17"/>
      <c r="W104" s="5">
        <v>58570.6608152792</v>
      </c>
      <c r="X104" s="2">
        <f t="shared" si="10"/>
        <v>10.9779891815074</v>
      </c>
      <c r="Y104" s="2">
        <f t="shared" si="8"/>
        <v>10.7885042350207</v>
      </c>
      <c r="Z104" s="2">
        <f t="shared" si="11"/>
        <v>0.18948494648671</v>
      </c>
      <c r="AB104" s="1">
        <v>7</v>
      </c>
      <c r="AC104" s="2">
        <f t="shared" si="9"/>
        <v>8.5</v>
      </c>
      <c r="AD104" s="2">
        <f t="shared" si="15"/>
        <v>0.823529411764706</v>
      </c>
      <c r="AE104" s="2">
        <f t="shared" si="12"/>
        <v>-0.194156014440958</v>
      </c>
    </row>
    <row r="105" spans="1:31">
      <c r="A105" s="1" t="s">
        <v>136</v>
      </c>
      <c r="B105" s="1">
        <v>2013</v>
      </c>
      <c r="C105" s="1">
        <v>7</v>
      </c>
      <c r="D105" t="s">
        <v>129</v>
      </c>
      <c r="E105" s="1">
        <v>180262.217983758</v>
      </c>
      <c r="F105" s="1">
        <v>65029</v>
      </c>
      <c r="G105" s="4">
        <f t="shared" si="13"/>
        <v>44.5458</v>
      </c>
      <c r="H105" s="1">
        <v>4454.58</v>
      </c>
      <c r="I105" s="1">
        <v>3505.7154</v>
      </c>
      <c r="J105" s="1">
        <v>7738</v>
      </c>
      <c r="K105" s="1">
        <v>307828050</v>
      </c>
      <c r="L105" s="1">
        <v>53.83538595</v>
      </c>
      <c r="M105" s="13">
        <v>8</v>
      </c>
      <c r="N105" s="5">
        <v>69237.1330386329</v>
      </c>
      <c r="O105" s="5">
        <v>0.307206199506894</v>
      </c>
      <c r="P105" s="14">
        <v>5.6651647726399</v>
      </c>
      <c r="Q105" s="14">
        <f t="shared" si="14"/>
        <v>8.78074843154695</v>
      </c>
      <c r="R105" s="2">
        <v>4.98978433598184</v>
      </c>
      <c r="S105" s="13">
        <v>14.1959412906136</v>
      </c>
      <c r="T105" s="13">
        <v>0.644</v>
      </c>
      <c r="U105" s="13">
        <v>0</v>
      </c>
      <c r="V105" s="17"/>
      <c r="W105" s="5">
        <v>69237.1330386329</v>
      </c>
      <c r="X105" s="2">
        <f t="shared" si="10"/>
        <v>11.1452926022895</v>
      </c>
      <c r="Y105" s="2">
        <f t="shared" si="8"/>
        <v>10.7885042350207</v>
      </c>
      <c r="Z105" s="2">
        <f t="shared" si="11"/>
        <v>0.356788367268777</v>
      </c>
      <c r="AB105" s="1">
        <v>8</v>
      </c>
      <c r="AC105" s="2">
        <f t="shared" si="9"/>
        <v>8.5</v>
      </c>
      <c r="AD105" s="2">
        <f t="shared" si="15"/>
        <v>0.941176470588235</v>
      </c>
      <c r="AE105" s="2">
        <f t="shared" si="12"/>
        <v>-0.0606246218164349</v>
      </c>
    </row>
    <row r="106" spans="1:31">
      <c r="A106" s="1" t="s">
        <v>137</v>
      </c>
      <c r="B106" s="1">
        <v>2014</v>
      </c>
      <c r="C106" s="1">
        <v>7</v>
      </c>
      <c r="D106" t="s">
        <v>129</v>
      </c>
      <c r="E106" s="1">
        <v>179908.803246761</v>
      </c>
      <c r="F106" s="1">
        <v>84462</v>
      </c>
      <c r="G106" s="4">
        <f t="shared" si="13"/>
        <v>44.6918</v>
      </c>
      <c r="H106" s="1">
        <v>4469.18</v>
      </c>
      <c r="I106" s="1">
        <v>3533.414</v>
      </c>
      <c r="J106" s="1">
        <v>8206</v>
      </c>
      <c r="K106" s="1">
        <v>373705150</v>
      </c>
      <c r="L106" s="1">
        <v>57.89653906</v>
      </c>
      <c r="M106" s="13">
        <v>9</v>
      </c>
      <c r="N106" s="5">
        <v>73863.8040296909</v>
      </c>
      <c r="O106" s="5">
        <v>0.304778175434132</v>
      </c>
      <c r="P106" s="14">
        <v>5.45925978546565</v>
      </c>
      <c r="Q106" s="14">
        <f t="shared" si="14"/>
        <v>10.5763193896894</v>
      </c>
      <c r="R106" s="2">
        <v>5.49678012879485</v>
      </c>
      <c r="S106" s="13">
        <v>11.8545916215875</v>
      </c>
      <c r="T106" s="13">
        <v>0.657</v>
      </c>
      <c r="U106" s="13">
        <v>0</v>
      </c>
      <c r="V106" s="17"/>
      <c r="W106" s="5">
        <v>73863.8040296909</v>
      </c>
      <c r="X106" s="2">
        <f t="shared" si="10"/>
        <v>11.2099781903255</v>
      </c>
      <c r="Y106" s="2">
        <f t="shared" si="8"/>
        <v>10.7885042350207</v>
      </c>
      <c r="Z106" s="2">
        <f t="shared" si="11"/>
        <v>0.421473955304775</v>
      </c>
      <c r="AB106" s="1">
        <v>9</v>
      </c>
      <c r="AC106" s="2">
        <f t="shared" si="9"/>
        <v>8.5</v>
      </c>
      <c r="AD106" s="2">
        <f t="shared" si="15"/>
        <v>1.05882352941176</v>
      </c>
      <c r="AE106" s="2">
        <f t="shared" si="12"/>
        <v>0.0571584138399486</v>
      </c>
    </row>
    <row r="107" spans="1:31">
      <c r="A107" s="1" t="s">
        <v>138</v>
      </c>
      <c r="B107" s="1">
        <v>2015</v>
      </c>
      <c r="C107" s="1">
        <v>7</v>
      </c>
      <c r="D107" t="s">
        <v>129</v>
      </c>
      <c r="E107" s="1">
        <v>185232.671188352</v>
      </c>
      <c r="F107" s="1">
        <v>88147</v>
      </c>
      <c r="G107" s="4">
        <f t="shared" si="13"/>
        <v>45.5904</v>
      </c>
      <c r="H107" s="1">
        <v>4559.04</v>
      </c>
      <c r="I107" s="1">
        <v>3708.9281</v>
      </c>
      <c r="J107" s="1">
        <v>8573</v>
      </c>
      <c r="K107" s="1">
        <v>402918750</v>
      </c>
      <c r="L107" s="1">
        <v>62.22678688</v>
      </c>
      <c r="M107" s="13">
        <v>10</v>
      </c>
      <c r="N107" s="5">
        <v>80540.8879849996</v>
      </c>
      <c r="O107" s="5">
        <v>0.289653865634023</v>
      </c>
      <c r="P107" s="14">
        <v>5.69616663074183</v>
      </c>
      <c r="Q107" s="14">
        <f t="shared" si="14"/>
        <v>10.863482363004</v>
      </c>
      <c r="R107" s="2">
        <v>5.89697243560777</v>
      </c>
      <c r="S107" s="13">
        <v>12.0534582484896</v>
      </c>
      <c r="T107" s="13">
        <v>0.675</v>
      </c>
      <c r="U107" s="13">
        <v>0</v>
      </c>
      <c r="V107" s="17"/>
      <c r="W107" s="5">
        <v>80540.8879849996</v>
      </c>
      <c r="X107" s="2">
        <f t="shared" si="10"/>
        <v>11.2965202597358</v>
      </c>
      <c r="Y107" s="2">
        <f t="shared" si="8"/>
        <v>10.7885042350207</v>
      </c>
      <c r="Z107" s="2">
        <f t="shared" si="11"/>
        <v>0.508016024715033</v>
      </c>
      <c r="AB107" s="1">
        <v>10</v>
      </c>
      <c r="AC107" s="2">
        <f t="shared" si="9"/>
        <v>8.5</v>
      </c>
      <c r="AD107" s="2">
        <f t="shared" si="15"/>
        <v>1.17647058823529</v>
      </c>
      <c r="AE107" s="2">
        <f t="shared" si="12"/>
        <v>0.162518929497775</v>
      </c>
    </row>
    <row r="108" spans="1:31">
      <c r="A108" s="1" t="s">
        <v>139</v>
      </c>
      <c r="B108" s="1">
        <v>2016</v>
      </c>
      <c r="C108" s="1">
        <v>7</v>
      </c>
      <c r="D108" t="s">
        <v>129</v>
      </c>
      <c r="E108" s="1">
        <v>185580.054369483</v>
      </c>
      <c r="F108" s="1">
        <v>88021</v>
      </c>
      <c r="G108" s="4">
        <f t="shared" si="13"/>
        <v>47.9582</v>
      </c>
      <c r="H108" s="1">
        <v>4795.82</v>
      </c>
      <c r="I108" s="1">
        <v>3887.3177</v>
      </c>
      <c r="J108" s="1">
        <v>8886</v>
      </c>
      <c r="K108" s="1">
        <v>435318500</v>
      </c>
      <c r="L108" s="1">
        <v>67.56401859</v>
      </c>
      <c r="M108" s="13">
        <v>11</v>
      </c>
      <c r="N108" s="5">
        <v>81331.0756288196</v>
      </c>
      <c r="O108" s="5">
        <v>0.263597789466546</v>
      </c>
      <c r="P108" s="14">
        <v>6.43596414491996</v>
      </c>
      <c r="Q108" s="14">
        <f t="shared" si="14"/>
        <v>11.1984286748675</v>
      </c>
      <c r="R108" s="2">
        <v>6.26840555321834</v>
      </c>
      <c r="S108" s="13">
        <v>12.3266899435567</v>
      </c>
      <c r="T108" s="13">
        <v>0.689</v>
      </c>
      <c r="U108" s="13">
        <v>0</v>
      </c>
      <c r="V108" s="17"/>
      <c r="W108" s="5">
        <v>81331.0756288196</v>
      </c>
      <c r="X108" s="2">
        <f t="shared" si="10"/>
        <v>11.3062834565599</v>
      </c>
      <c r="Y108" s="2">
        <f t="shared" si="8"/>
        <v>10.7885042350207</v>
      </c>
      <c r="Z108" s="2">
        <f t="shared" si="11"/>
        <v>0.517779221539159</v>
      </c>
      <c r="AB108" s="1">
        <v>11</v>
      </c>
      <c r="AC108" s="2">
        <f t="shared" si="9"/>
        <v>8.5</v>
      </c>
      <c r="AD108" s="2">
        <f t="shared" si="15"/>
        <v>1.29411764705882</v>
      </c>
      <c r="AE108" s="2">
        <f t="shared" si="12"/>
        <v>0.2578291093021</v>
      </c>
    </row>
    <row r="109" spans="1:31">
      <c r="A109" s="1" t="s">
        <v>140</v>
      </c>
      <c r="B109" s="1">
        <v>2017</v>
      </c>
      <c r="C109" s="1">
        <v>7</v>
      </c>
      <c r="D109" t="s">
        <v>129</v>
      </c>
      <c r="E109" s="1">
        <v>190700.218414912</v>
      </c>
      <c r="F109" s="1">
        <v>94517</v>
      </c>
      <c r="G109" s="4">
        <f t="shared" si="13"/>
        <v>51.4031</v>
      </c>
      <c r="H109" s="1">
        <v>5140.31</v>
      </c>
      <c r="I109" s="1">
        <v>4036.0731</v>
      </c>
      <c r="J109" s="1">
        <v>9928</v>
      </c>
      <c r="K109" s="1">
        <v>469524250</v>
      </c>
      <c r="L109" s="1">
        <v>71.68664028</v>
      </c>
      <c r="M109" s="13">
        <v>12</v>
      </c>
      <c r="N109" s="5">
        <v>82591.8408073633</v>
      </c>
      <c r="O109" s="5">
        <v>0.261591006526359</v>
      </c>
      <c r="P109" s="14">
        <v>6.39250081995831</v>
      </c>
      <c r="Q109" s="14">
        <f t="shared" si="14"/>
        <v>11.6331948992698</v>
      </c>
      <c r="R109" s="2">
        <v>7.6560900716479</v>
      </c>
      <c r="S109" s="13">
        <v>12.5164482278579</v>
      </c>
      <c r="T109" s="13">
        <v>0.702</v>
      </c>
      <c r="U109" s="13">
        <v>1</v>
      </c>
      <c r="V109" s="17"/>
      <c r="W109" s="5">
        <v>82591.8408073633</v>
      </c>
      <c r="X109" s="2">
        <f t="shared" si="10"/>
        <v>11.3216661750582</v>
      </c>
      <c r="Y109" s="2">
        <f t="shared" si="8"/>
        <v>10.7885042350207</v>
      </c>
      <c r="Z109" s="2">
        <f t="shared" si="11"/>
        <v>0.533161940037436</v>
      </c>
      <c r="AB109" s="1">
        <v>12</v>
      </c>
      <c r="AC109" s="2">
        <f t="shared" si="9"/>
        <v>8.5</v>
      </c>
      <c r="AD109" s="2">
        <f t="shared" si="15"/>
        <v>1.41176470588235</v>
      </c>
      <c r="AE109" s="2">
        <f t="shared" si="12"/>
        <v>0.34484048629173</v>
      </c>
    </row>
    <row r="110" spans="1:31">
      <c r="A110" s="1" t="s">
        <v>141</v>
      </c>
      <c r="B110" s="1">
        <v>2018</v>
      </c>
      <c r="C110" s="1">
        <v>7</v>
      </c>
      <c r="D110" t="s">
        <v>129</v>
      </c>
      <c r="E110" s="1">
        <v>197980.760667183</v>
      </c>
      <c r="F110" s="1">
        <v>97491</v>
      </c>
      <c r="G110" s="4">
        <f t="shared" si="13"/>
        <v>54.7826</v>
      </c>
      <c r="H110" s="1">
        <v>5478.26</v>
      </c>
      <c r="I110" s="1">
        <v>4170.0827</v>
      </c>
      <c r="J110" s="1">
        <v>9799</v>
      </c>
      <c r="K110" s="1">
        <v>527063980</v>
      </c>
      <c r="L110" s="1">
        <v>74.44552306</v>
      </c>
      <c r="M110" s="13">
        <v>13</v>
      </c>
      <c r="N110" s="5">
        <v>88311.622278137</v>
      </c>
      <c r="O110" s="5">
        <v>0.252745550112002</v>
      </c>
      <c r="P110" s="14">
        <v>6.68533862890834</v>
      </c>
      <c r="Q110" s="14">
        <f t="shared" si="14"/>
        <v>12.6391733190327</v>
      </c>
      <c r="R110" s="2">
        <v>10.6420194792288</v>
      </c>
      <c r="S110" s="13">
        <v>12.7596941902375</v>
      </c>
      <c r="T110" s="13">
        <v>0.712</v>
      </c>
      <c r="U110" s="13">
        <v>1</v>
      </c>
      <c r="V110" s="17"/>
      <c r="W110" s="5">
        <v>88311.622278137</v>
      </c>
      <c r="X110" s="2">
        <f t="shared" si="10"/>
        <v>11.3886270005595</v>
      </c>
      <c r="Y110" s="2">
        <f t="shared" si="8"/>
        <v>10.7885042350207</v>
      </c>
      <c r="Z110" s="2">
        <f t="shared" si="11"/>
        <v>0.600122765538773</v>
      </c>
      <c r="AB110" s="1">
        <v>13</v>
      </c>
      <c r="AC110" s="2">
        <f t="shared" si="9"/>
        <v>8.5</v>
      </c>
      <c r="AD110" s="2">
        <f t="shared" si="15"/>
        <v>1.52941176470588</v>
      </c>
      <c r="AE110" s="2">
        <f t="shared" si="12"/>
        <v>0.424883193965266</v>
      </c>
    </row>
    <row r="111" spans="1:31">
      <c r="A111" s="1" t="s">
        <v>142</v>
      </c>
      <c r="B111" s="1">
        <v>2019</v>
      </c>
      <c r="C111" s="1">
        <v>7</v>
      </c>
      <c r="D111" t="s">
        <v>129</v>
      </c>
      <c r="E111" s="1">
        <v>202671.137657887</v>
      </c>
      <c r="F111" s="1">
        <v>99790</v>
      </c>
      <c r="G111" s="4">
        <f t="shared" si="13"/>
        <v>56.0866</v>
      </c>
      <c r="H111" s="1">
        <v>5608.66</v>
      </c>
      <c r="I111" s="1">
        <v>4311.8528</v>
      </c>
      <c r="J111" s="1">
        <v>10320</v>
      </c>
      <c r="K111" s="1">
        <v>539357850</v>
      </c>
      <c r="L111" s="1">
        <v>78.88554008</v>
      </c>
      <c r="M111" s="13">
        <v>14</v>
      </c>
      <c r="N111" s="5">
        <v>91099.3424223354</v>
      </c>
      <c r="O111" s="5">
        <v>0.24953478501617</v>
      </c>
      <c r="P111" s="15">
        <v>7.02432550275074</v>
      </c>
      <c r="Q111" s="14">
        <f t="shared" si="14"/>
        <v>12.5087259472309</v>
      </c>
      <c r="R111" s="2">
        <v>13.1963650730936</v>
      </c>
      <c r="S111" s="13">
        <v>12.9849655350016</v>
      </c>
      <c r="T111" s="13">
        <v>0.725</v>
      </c>
      <c r="U111" s="13">
        <v>1</v>
      </c>
      <c r="V111" s="17"/>
      <c r="W111" s="5">
        <v>91099.3424223354</v>
      </c>
      <c r="X111" s="2">
        <f t="shared" si="10"/>
        <v>11.4197058650259</v>
      </c>
      <c r="Y111" s="2">
        <f t="shared" si="8"/>
        <v>10.7885042350207</v>
      </c>
      <c r="Z111" s="2">
        <f t="shared" si="11"/>
        <v>0.631201630005162</v>
      </c>
      <c r="AB111" s="1">
        <v>14</v>
      </c>
      <c r="AC111" s="2">
        <f t="shared" si="9"/>
        <v>8.5</v>
      </c>
      <c r="AD111" s="2">
        <f t="shared" si="15"/>
        <v>1.64705882352941</v>
      </c>
      <c r="AE111" s="2">
        <f t="shared" si="12"/>
        <v>0.498991166118988</v>
      </c>
    </row>
    <row r="112" spans="1:31">
      <c r="A112" s="1" t="s">
        <v>143</v>
      </c>
      <c r="B112" s="1">
        <v>2020</v>
      </c>
      <c r="C112" s="1">
        <v>7</v>
      </c>
      <c r="D112" t="s">
        <v>129</v>
      </c>
      <c r="E112" s="1">
        <v>204432.998039852</v>
      </c>
      <c r="F112" s="1">
        <v>100985</v>
      </c>
      <c r="G112" s="4">
        <f t="shared" si="13"/>
        <v>57.1727</v>
      </c>
      <c r="H112" s="1">
        <v>5717.27</v>
      </c>
      <c r="I112" s="1">
        <v>4471.5464</v>
      </c>
      <c r="J112" s="1">
        <v>10828</v>
      </c>
      <c r="K112" s="1">
        <v>544909150</v>
      </c>
      <c r="L112" s="1">
        <v>76.99081537</v>
      </c>
      <c r="M112" s="13">
        <v>15</v>
      </c>
      <c r="N112" s="5">
        <v>97047.7639325939</v>
      </c>
      <c r="O112" s="5">
        <v>0.248314447708272</v>
      </c>
      <c r="P112" s="15">
        <v>7.50309624854595</v>
      </c>
      <c r="Q112" s="14">
        <f t="shared" si="14"/>
        <v>12.1861454909648</v>
      </c>
      <c r="R112" s="2">
        <v>14.8147418210485</v>
      </c>
      <c r="S112" s="13">
        <v>13.2837691229146</v>
      </c>
      <c r="T112" s="13">
        <v>0.734</v>
      </c>
      <c r="U112" s="13">
        <v>1</v>
      </c>
      <c r="V112" s="17"/>
      <c r="W112" s="5">
        <v>97047.7639325939</v>
      </c>
      <c r="X112" s="2">
        <f t="shared" si="10"/>
        <v>11.4829585479669</v>
      </c>
      <c r="Y112" s="2">
        <f t="shared" si="8"/>
        <v>10.7885042350207</v>
      </c>
      <c r="Z112" s="2">
        <f t="shared" si="11"/>
        <v>0.694454312946162</v>
      </c>
      <c r="AB112" s="1">
        <v>15</v>
      </c>
      <c r="AC112" s="2">
        <f t="shared" si="9"/>
        <v>8.5</v>
      </c>
      <c r="AD112" s="2">
        <f t="shared" si="15"/>
        <v>1.76470588235294</v>
      </c>
      <c r="AE112" s="2">
        <f t="shared" si="12"/>
        <v>0.567984037605939</v>
      </c>
    </row>
    <row r="113" spans="1:31">
      <c r="A113" s="1" t="s">
        <v>144</v>
      </c>
      <c r="B113" s="1">
        <v>2021</v>
      </c>
      <c r="C113" s="1">
        <v>7</v>
      </c>
      <c r="D113" t="s">
        <v>129</v>
      </c>
      <c r="E113" s="1">
        <v>215638.91471727</v>
      </c>
      <c r="F113" s="1">
        <v>105520.82</v>
      </c>
      <c r="G113" s="4">
        <f t="shared" si="13"/>
        <v>64.0148</v>
      </c>
      <c r="H113" s="1">
        <v>6401.48</v>
      </c>
      <c r="I113" s="1">
        <v>4628.306</v>
      </c>
      <c r="J113" s="1">
        <v>11444</v>
      </c>
      <c r="K113" s="1">
        <v>576334200</v>
      </c>
      <c r="L113" s="1">
        <v>83.38468519</v>
      </c>
      <c r="M113" s="13">
        <v>16</v>
      </c>
      <c r="N113" s="5">
        <v>98335.5028390892</v>
      </c>
      <c r="O113" s="5">
        <v>0.23791338166007</v>
      </c>
      <c r="P113" s="15">
        <v>8.01902411296652</v>
      </c>
      <c r="Q113" s="14">
        <f t="shared" si="14"/>
        <v>12.4523789049384</v>
      </c>
      <c r="R113" s="2">
        <v>18.6909834668485</v>
      </c>
      <c r="S113" s="5">
        <v>13.5008100155867</v>
      </c>
      <c r="T113" s="5">
        <v>0.739</v>
      </c>
      <c r="U113" s="13">
        <v>1</v>
      </c>
      <c r="V113" s="17"/>
      <c r="W113" s="5">
        <v>98335.5028390892</v>
      </c>
      <c r="X113" s="2">
        <f t="shared" si="10"/>
        <v>11.4961404091809</v>
      </c>
      <c r="Y113" s="2">
        <f t="shared" si="8"/>
        <v>10.7885042350207</v>
      </c>
      <c r="Z113" s="2">
        <f t="shared" si="11"/>
        <v>0.707636174160127</v>
      </c>
      <c r="AB113" s="1">
        <v>16</v>
      </c>
      <c r="AC113" s="2">
        <f t="shared" si="9"/>
        <v>8.5</v>
      </c>
      <c r="AD113" s="2">
        <f t="shared" si="15"/>
        <v>1.88235294117647</v>
      </c>
      <c r="AE113" s="2">
        <f t="shared" si="12"/>
        <v>0.63252255874351</v>
      </c>
    </row>
    <row r="114" spans="1:31">
      <c r="A114" s="1" t="s">
        <v>145</v>
      </c>
      <c r="B114" s="1">
        <v>2006</v>
      </c>
      <c r="C114" s="1">
        <v>8</v>
      </c>
      <c r="D114" t="s">
        <v>146</v>
      </c>
      <c r="E114" s="1">
        <v>76647.94</v>
      </c>
      <c r="F114" s="1">
        <v>26953</v>
      </c>
      <c r="G114" s="4">
        <f t="shared" si="13"/>
        <v>15.7746</v>
      </c>
      <c r="H114" s="1">
        <v>1577.46</v>
      </c>
      <c r="I114" s="1">
        <v>1880.9035</v>
      </c>
      <c r="J114" s="1">
        <v>2531</v>
      </c>
      <c r="K114" s="1">
        <v>119746200</v>
      </c>
      <c r="L114" s="1">
        <v>31.874</v>
      </c>
      <c r="M114" s="13">
        <v>1</v>
      </c>
      <c r="N114" s="5">
        <v>63626</v>
      </c>
      <c r="O114" s="5">
        <v>0.401</v>
      </c>
      <c r="P114" s="14">
        <v>2.40047490075316</v>
      </c>
      <c r="Q114" s="14">
        <f t="shared" si="14"/>
        <v>6.36641911719554</v>
      </c>
      <c r="R114" s="2">
        <v>0.0481215607237483</v>
      </c>
      <c r="S114" s="13">
        <v>11.459880849815</v>
      </c>
      <c r="T114" s="13">
        <v>0.565</v>
      </c>
      <c r="U114" s="13">
        <v>0</v>
      </c>
      <c r="V114" s="17"/>
      <c r="W114" s="5">
        <v>63626</v>
      </c>
      <c r="X114" s="2">
        <f t="shared" si="10"/>
        <v>11.0607774708216</v>
      </c>
      <c r="Y114" s="2">
        <f t="shared" ref="Y114:Y177" si="16">Y113</f>
        <v>10.7885042350207</v>
      </c>
      <c r="Z114" s="2">
        <f t="shared" si="11"/>
        <v>0.272273235800911</v>
      </c>
      <c r="AB114" s="1">
        <v>1</v>
      </c>
      <c r="AC114" s="2">
        <f t="shared" ref="AC114:AC177" si="17">AC113</f>
        <v>8.5</v>
      </c>
      <c r="AD114" s="2">
        <f t="shared" si="15"/>
        <v>0.117647058823529</v>
      </c>
      <c r="AE114" s="2">
        <f t="shared" si="12"/>
        <v>-2.14006616349627</v>
      </c>
    </row>
    <row r="115" spans="1:31">
      <c r="A115" s="1" t="s">
        <v>147</v>
      </c>
      <c r="B115" s="1">
        <v>2007</v>
      </c>
      <c r="C115" s="1">
        <v>8</v>
      </c>
      <c r="D115" t="s">
        <v>146</v>
      </c>
      <c r="E115" s="1">
        <v>82351.7941331948</v>
      </c>
      <c r="F115" s="1">
        <v>28179</v>
      </c>
      <c r="G115" s="4">
        <f t="shared" si="13"/>
        <v>18.2823</v>
      </c>
      <c r="H115" s="1">
        <v>1828.23</v>
      </c>
      <c r="I115" s="1">
        <v>1960.29</v>
      </c>
      <c r="J115" s="1">
        <v>3045</v>
      </c>
      <c r="K115" s="1">
        <v>124561700</v>
      </c>
      <c r="L115" s="1">
        <v>34.72028664</v>
      </c>
      <c r="M115" s="13">
        <v>2</v>
      </c>
      <c r="N115" s="5">
        <v>55490.6486932584</v>
      </c>
      <c r="O115" s="5">
        <v>0.375407124758291</v>
      </c>
      <c r="P115" s="14">
        <v>3.05901557897725</v>
      </c>
      <c r="Q115" s="14">
        <f t="shared" si="14"/>
        <v>6.35424860607359</v>
      </c>
      <c r="R115" s="2">
        <v>0.0235576923076923</v>
      </c>
      <c r="S115" s="13">
        <v>11.7339118191696</v>
      </c>
      <c r="T115" s="13">
        <v>0.572</v>
      </c>
      <c r="U115" s="13">
        <v>0</v>
      </c>
      <c r="V115" s="17"/>
      <c r="W115" s="5">
        <v>55490.6486932584</v>
      </c>
      <c r="X115" s="2">
        <f t="shared" si="10"/>
        <v>10.9239697935248</v>
      </c>
      <c r="Y115" s="2">
        <f t="shared" si="16"/>
        <v>10.7885042350207</v>
      </c>
      <c r="Z115" s="2">
        <f t="shared" si="11"/>
        <v>0.135465558504052</v>
      </c>
      <c r="AB115" s="1">
        <v>2</v>
      </c>
      <c r="AC115" s="2">
        <f t="shared" si="17"/>
        <v>8.5</v>
      </c>
      <c r="AD115" s="2">
        <f t="shared" si="15"/>
        <v>0.235294117647059</v>
      </c>
      <c r="AE115" s="2">
        <f t="shared" si="12"/>
        <v>-1.44691898293633</v>
      </c>
    </row>
    <row r="116" spans="1:31">
      <c r="A116" s="1" t="s">
        <v>148</v>
      </c>
      <c r="B116" s="1">
        <v>2008</v>
      </c>
      <c r="C116" s="1">
        <v>8</v>
      </c>
      <c r="D116" t="s">
        <v>146</v>
      </c>
      <c r="E116" s="1">
        <v>86931.1848192537</v>
      </c>
      <c r="F116" s="1">
        <v>30527</v>
      </c>
      <c r="G116" s="4">
        <f t="shared" si="13"/>
        <v>19.8292</v>
      </c>
      <c r="H116" s="1">
        <v>1982.92</v>
      </c>
      <c r="I116" s="1">
        <v>2032.2555</v>
      </c>
      <c r="J116" s="1">
        <v>3362</v>
      </c>
      <c r="K116" s="1">
        <v>147838000</v>
      </c>
      <c r="L116" s="1">
        <v>35.64813081</v>
      </c>
      <c r="M116" s="13">
        <v>3</v>
      </c>
      <c r="N116" s="5">
        <v>58588.462780914</v>
      </c>
      <c r="O116" s="5">
        <v>0.400949994372838</v>
      </c>
      <c r="P116" s="14">
        <v>3.21027287319422</v>
      </c>
      <c r="Q116" s="14">
        <f t="shared" si="14"/>
        <v>7.27457743379216</v>
      </c>
      <c r="R116" s="2">
        <v>0.0599849100460665</v>
      </c>
      <c r="S116" s="13">
        <v>11.9031785127411</v>
      </c>
      <c r="T116" s="13">
        <v>0.576</v>
      </c>
      <c r="U116" s="13">
        <v>0</v>
      </c>
      <c r="V116" s="17"/>
      <c r="W116" s="5">
        <v>58588.462780914</v>
      </c>
      <c r="X116" s="2">
        <f t="shared" si="10"/>
        <v>10.9782930753097</v>
      </c>
      <c r="Y116" s="2">
        <f t="shared" si="16"/>
        <v>10.7885042350207</v>
      </c>
      <c r="Z116" s="2">
        <f t="shared" si="11"/>
        <v>0.189788840289008</v>
      </c>
      <c r="AB116" s="1">
        <v>3</v>
      </c>
      <c r="AC116" s="2">
        <f t="shared" si="17"/>
        <v>8.5</v>
      </c>
      <c r="AD116" s="2">
        <f t="shared" si="15"/>
        <v>0.352941176470588</v>
      </c>
      <c r="AE116" s="2">
        <f t="shared" si="12"/>
        <v>-1.04145387482816</v>
      </c>
    </row>
    <row r="117" spans="1:31">
      <c r="A117" s="1" t="s">
        <v>149</v>
      </c>
      <c r="B117" s="1">
        <v>2009</v>
      </c>
      <c r="C117" s="1">
        <v>8</v>
      </c>
      <c r="D117" t="s">
        <v>146</v>
      </c>
      <c r="E117" s="1">
        <v>98272.5829011622</v>
      </c>
      <c r="F117" s="1">
        <v>33799</v>
      </c>
      <c r="G117" s="4">
        <f t="shared" si="13"/>
        <v>22.0063</v>
      </c>
      <c r="H117" s="1">
        <v>2200.63</v>
      </c>
      <c r="I117" s="1">
        <v>2094.2638</v>
      </c>
      <c r="J117" s="1">
        <v>3698</v>
      </c>
      <c r="K117" s="1">
        <v>175392900</v>
      </c>
      <c r="L117" s="1">
        <v>37.82555231</v>
      </c>
      <c r="M117" s="13">
        <v>4</v>
      </c>
      <c r="N117" s="5">
        <v>59068.66960961</v>
      </c>
      <c r="O117" s="5">
        <v>0.394889724239286</v>
      </c>
      <c r="P117" s="14">
        <v>3.77821829048197</v>
      </c>
      <c r="Q117" s="14">
        <f t="shared" si="14"/>
        <v>8.374919148199</v>
      </c>
      <c r="R117" s="2">
        <v>0.156374944469125</v>
      </c>
      <c r="S117" s="13">
        <v>12.0981225001358</v>
      </c>
      <c r="T117" s="13">
        <v>0.579</v>
      </c>
      <c r="U117" s="13">
        <v>0</v>
      </c>
      <c r="V117" s="17"/>
      <c r="W117" s="5">
        <v>59068.66960961</v>
      </c>
      <c r="X117" s="2">
        <f t="shared" si="10"/>
        <v>10.9864559377793</v>
      </c>
      <c r="Y117" s="2">
        <f t="shared" si="16"/>
        <v>10.7885042350207</v>
      </c>
      <c r="Z117" s="2">
        <f t="shared" si="11"/>
        <v>0.197951702758587</v>
      </c>
      <c r="AB117" s="1">
        <v>4</v>
      </c>
      <c r="AC117" s="2">
        <f t="shared" si="17"/>
        <v>8.5</v>
      </c>
      <c r="AD117" s="2">
        <f t="shared" si="15"/>
        <v>0.470588235294118</v>
      </c>
      <c r="AE117" s="2">
        <f t="shared" si="12"/>
        <v>-0.75377180237638</v>
      </c>
    </row>
    <row r="118" spans="1:31">
      <c r="A118" s="1" t="s">
        <v>150</v>
      </c>
      <c r="B118" s="1">
        <v>2010</v>
      </c>
      <c r="C118" s="1">
        <v>8</v>
      </c>
      <c r="D118" t="s">
        <v>146</v>
      </c>
      <c r="E118" s="1">
        <v>100459.41138872</v>
      </c>
      <c r="F118" s="1">
        <v>34939</v>
      </c>
      <c r="G118" s="4">
        <f t="shared" si="13"/>
        <v>24.661</v>
      </c>
      <c r="H118" s="1">
        <v>2466.1</v>
      </c>
      <c r="I118" s="1">
        <v>2165.8661</v>
      </c>
      <c r="J118" s="1">
        <v>4183</v>
      </c>
      <c r="K118" s="1">
        <v>183784200</v>
      </c>
      <c r="L118" s="1">
        <v>41.74224503</v>
      </c>
      <c r="M118" s="13">
        <v>5</v>
      </c>
      <c r="N118" s="5">
        <v>62301.3763266598</v>
      </c>
      <c r="O118" s="5">
        <v>0.356792023016114</v>
      </c>
      <c r="P118" s="14">
        <v>4.10715818998827</v>
      </c>
      <c r="Q118" s="14">
        <f t="shared" si="14"/>
        <v>8.48548301300805</v>
      </c>
      <c r="R118" s="2">
        <v>10.2056074766355</v>
      </c>
      <c r="S118" s="13">
        <v>12.4517023466963</v>
      </c>
      <c r="T118" s="13">
        <v>0.616</v>
      </c>
      <c r="U118" s="13">
        <v>0</v>
      </c>
      <c r="V118" s="17"/>
      <c r="W118" s="5">
        <v>62301.3763266598</v>
      </c>
      <c r="X118" s="2">
        <f t="shared" si="10"/>
        <v>11.0397387964522</v>
      </c>
      <c r="Y118" s="2">
        <f t="shared" si="16"/>
        <v>10.7885042350207</v>
      </c>
      <c r="Z118" s="2">
        <f t="shared" si="11"/>
        <v>0.251234561431488</v>
      </c>
      <c r="AB118" s="1">
        <v>5</v>
      </c>
      <c r="AC118" s="2">
        <f t="shared" si="17"/>
        <v>8.5</v>
      </c>
      <c r="AD118" s="2">
        <f t="shared" si="15"/>
        <v>0.588235294117647</v>
      </c>
      <c r="AE118" s="2">
        <f t="shared" si="12"/>
        <v>-0.53062825106217</v>
      </c>
    </row>
    <row r="119" spans="1:31">
      <c r="A119" s="1" t="s">
        <v>151</v>
      </c>
      <c r="B119" s="1">
        <v>2011</v>
      </c>
      <c r="C119" s="1">
        <v>8</v>
      </c>
      <c r="D119" t="s">
        <v>146</v>
      </c>
      <c r="E119" s="1">
        <v>106513.304389432</v>
      </c>
      <c r="F119" s="1">
        <v>36696</v>
      </c>
      <c r="G119" s="4">
        <f t="shared" si="13"/>
        <v>27.7024</v>
      </c>
      <c r="H119" s="1">
        <v>2770.24</v>
      </c>
      <c r="I119" s="1">
        <v>2227.92</v>
      </c>
      <c r="J119" s="1">
        <v>4955</v>
      </c>
      <c r="K119" s="1">
        <v>203111580</v>
      </c>
      <c r="L119" s="1">
        <v>44.25332393</v>
      </c>
      <c r="M119" s="13">
        <v>6</v>
      </c>
      <c r="N119" s="5">
        <v>61907.8973082656</v>
      </c>
      <c r="O119" s="5">
        <v>0.360007799900876</v>
      </c>
      <c r="P119" s="14">
        <v>4.78798779158491</v>
      </c>
      <c r="Q119" s="14">
        <f t="shared" si="14"/>
        <v>9.11664601960573</v>
      </c>
      <c r="R119" s="2">
        <v>10.4695340501792</v>
      </c>
      <c r="S119" s="13">
        <v>12.6986965420661</v>
      </c>
      <c r="T119" s="13">
        <v>0.611</v>
      </c>
      <c r="U119" s="13">
        <v>0</v>
      </c>
      <c r="V119" s="17"/>
      <c r="W119" s="5">
        <v>61907.8973082656</v>
      </c>
      <c r="X119" s="2">
        <f t="shared" si="10"/>
        <v>11.0334030322516</v>
      </c>
      <c r="Y119" s="2">
        <f t="shared" si="16"/>
        <v>10.7885042350207</v>
      </c>
      <c r="Z119" s="2">
        <f t="shared" si="11"/>
        <v>0.244898797230825</v>
      </c>
      <c r="AB119" s="1">
        <v>6</v>
      </c>
      <c r="AC119" s="2">
        <f t="shared" si="17"/>
        <v>8.5</v>
      </c>
      <c r="AD119" s="2">
        <f t="shared" si="15"/>
        <v>0.705882352941177</v>
      </c>
      <c r="AE119" s="2">
        <f t="shared" si="12"/>
        <v>-0.348306694268216</v>
      </c>
    </row>
    <row r="120" spans="1:31">
      <c r="A120" s="1" t="s">
        <v>152</v>
      </c>
      <c r="B120" s="1">
        <v>2012</v>
      </c>
      <c r="C120" s="1">
        <v>8</v>
      </c>
      <c r="D120" t="s">
        <v>146</v>
      </c>
      <c r="E120" s="1">
        <v>126908.409590985</v>
      </c>
      <c r="F120" s="1">
        <v>50042</v>
      </c>
      <c r="G120" s="4">
        <f t="shared" si="13"/>
        <v>29.3567</v>
      </c>
      <c r="H120" s="1">
        <v>2935.67</v>
      </c>
      <c r="I120" s="1">
        <v>2286.0437</v>
      </c>
      <c r="J120" s="1">
        <v>5045</v>
      </c>
      <c r="K120" s="1">
        <v>217569274</v>
      </c>
      <c r="L120" s="1">
        <v>46.2559761</v>
      </c>
      <c r="M120" s="13">
        <v>7</v>
      </c>
      <c r="N120" s="5">
        <v>62528.118170667</v>
      </c>
      <c r="O120" s="5">
        <v>0.351806426650108</v>
      </c>
      <c r="P120" s="14">
        <v>6.40462011909996</v>
      </c>
      <c r="Q120" s="14">
        <f t="shared" si="14"/>
        <v>9.51728411840946</v>
      </c>
      <c r="R120" s="2">
        <v>12.4376536705304</v>
      </c>
      <c r="S120" s="13">
        <v>12.8796094317882</v>
      </c>
      <c r="T120" s="13">
        <v>0.609</v>
      </c>
      <c r="U120" s="13">
        <v>0</v>
      </c>
      <c r="V120" s="17"/>
      <c r="W120" s="5">
        <v>62528.118170667</v>
      </c>
      <c r="X120" s="2">
        <f t="shared" si="10"/>
        <v>11.0433716252847</v>
      </c>
      <c r="Y120" s="2">
        <f t="shared" si="16"/>
        <v>10.7885042350207</v>
      </c>
      <c r="Z120" s="2">
        <f t="shared" si="11"/>
        <v>0.254867390263936</v>
      </c>
      <c r="AB120" s="1">
        <v>7</v>
      </c>
      <c r="AC120" s="2">
        <f t="shared" si="17"/>
        <v>8.5</v>
      </c>
      <c r="AD120" s="2">
        <f t="shared" si="15"/>
        <v>0.823529411764706</v>
      </c>
      <c r="AE120" s="2">
        <f t="shared" si="12"/>
        <v>-0.194156014440958</v>
      </c>
    </row>
    <row r="121" spans="1:31">
      <c r="A121" s="1" t="s">
        <v>153</v>
      </c>
      <c r="B121" s="1">
        <v>2013</v>
      </c>
      <c r="C121" s="1">
        <v>8</v>
      </c>
      <c r="D121" t="s">
        <v>146</v>
      </c>
      <c r="E121" s="1">
        <v>132842.426285631</v>
      </c>
      <c r="F121" s="1">
        <v>50218</v>
      </c>
      <c r="G121" s="4">
        <f t="shared" si="13"/>
        <v>31.3708</v>
      </c>
      <c r="H121" s="1">
        <v>3137.08</v>
      </c>
      <c r="I121" s="1">
        <v>2348.2176</v>
      </c>
      <c r="J121" s="1">
        <v>5438</v>
      </c>
      <c r="K121" s="1">
        <v>240511750</v>
      </c>
      <c r="L121" s="1">
        <v>49.15656409</v>
      </c>
      <c r="M121" s="13">
        <v>8</v>
      </c>
      <c r="N121" s="5">
        <v>67008.8164426747</v>
      </c>
      <c r="O121" s="5">
        <v>0.326495891103839</v>
      </c>
      <c r="P121" s="14">
        <v>5.89031821259309</v>
      </c>
      <c r="Q121" s="14">
        <f t="shared" si="14"/>
        <v>10.2423110192173</v>
      </c>
      <c r="R121" s="2">
        <v>12.1251275076505</v>
      </c>
      <c r="S121" s="13">
        <v>12.8936091782976</v>
      </c>
      <c r="T121" s="13">
        <v>0.608</v>
      </c>
      <c r="U121" s="13">
        <v>0</v>
      </c>
      <c r="V121" s="17"/>
      <c r="W121" s="5">
        <v>67008.8164426747</v>
      </c>
      <c r="X121" s="2">
        <f t="shared" ref="X121:X184" si="18">LN(W121)</f>
        <v>11.1125794784127</v>
      </c>
      <c r="Y121" s="2">
        <f t="shared" si="16"/>
        <v>10.7885042350207</v>
      </c>
      <c r="Z121" s="2">
        <f t="shared" ref="Z121:Z184" si="19">X121-Y121</f>
        <v>0.324075243391968</v>
      </c>
      <c r="AB121" s="1">
        <v>8</v>
      </c>
      <c r="AC121" s="2">
        <f t="shared" si="17"/>
        <v>8.5</v>
      </c>
      <c r="AD121" s="2">
        <f t="shared" si="15"/>
        <v>0.941176470588235</v>
      </c>
      <c r="AE121" s="2">
        <f t="shared" si="12"/>
        <v>-0.0606246218164349</v>
      </c>
    </row>
    <row r="122" spans="1:31">
      <c r="A122" s="1" t="s">
        <v>154</v>
      </c>
      <c r="B122" s="1">
        <v>2014</v>
      </c>
      <c r="C122" s="1">
        <v>8</v>
      </c>
      <c r="D122" t="s">
        <v>146</v>
      </c>
      <c r="E122" s="1">
        <v>134172.885099434</v>
      </c>
      <c r="F122" s="1">
        <v>55622</v>
      </c>
      <c r="G122" s="4">
        <f t="shared" si="13"/>
        <v>31.8509</v>
      </c>
      <c r="H122" s="1">
        <v>3185.09</v>
      </c>
      <c r="I122" s="1">
        <v>2413.5507</v>
      </c>
      <c r="J122" s="1">
        <v>5767</v>
      </c>
      <c r="K122" s="1">
        <v>278931150</v>
      </c>
      <c r="L122" s="1">
        <v>51.62277578</v>
      </c>
      <c r="M122" s="13">
        <v>9</v>
      </c>
      <c r="N122" s="5">
        <v>73222.4262915963</v>
      </c>
      <c r="O122" s="5">
        <v>0.323871007769912</v>
      </c>
      <c r="P122" s="14">
        <v>6.15224191866528</v>
      </c>
      <c r="Q122" s="14">
        <f t="shared" si="14"/>
        <v>11.5568796628138</v>
      </c>
      <c r="R122" s="2">
        <v>12.7051150017164</v>
      </c>
      <c r="S122" s="13">
        <v>13.2693877116399</v>
      </c>
      <c r="T122" s="13">
        <v>0.607</v>
      </c>
      <c r="U122" s="13">
        <v>0</v>
      </c>
      <c r="V122" s="17"/>
      <c r="W122" s="5">
        <v>73222.4262915963</v>
      </c>
      <c r="X122" s="2">
        <f t="shared" si="18"/>
        <v>11.2012570231314</v>
      </c>
      <c r="Y122" s="2">
        <f t="shared" si="16"/>
        <v>10.7885042350207</v>
      </c>
      <c r="Z122" s="2">
        <f t="shared" si="19"/>
        <v>0.412752788110701</v>
      </c>
      <c r="AB122" s="1">
        <v>9</v>
      </c>
      <c r="AC122" s="2">
        <f t="shared" si="17"/>
        <v>8.5</v>
      </c>
      <c r="AD122" s="2">
        <f t="shared" si="15"/>
        <v>1.05882352941176</v>
      </c>
      <c r="AE122" s="2">
        <f t="shared" si="12"/>
        <v>0.0571584138399486</v>
      </c>
    </row>
    <row r="123" spans="1:31">
      <c r="A123" s="1" t="s">
        <v>155</v>
      </c>
      <c r="B123" s="1">
        <v>2015</v>
      </c>
      <c r="C123" s="1">
        <v>8</v>
      </c>
      <c r="D123" t="s">
        <v>146</v>
      </c>
      <c r="E123" s="1">
        <v>140115.369011374</v>
      </c>
      <c r="F123" s="1">
        <v>58236</v>
      </c>
      <c r="G123" s="4">
        <f t="shared" si="13"/>
        <v>32.2036</v>
      </c>
      <c r="H123" s="1">
        <v>3220.36</v>
      </c>
      <c r="I123" s="1">
        <v>2502.9752</v>
      </c>
      <c r="J123" s="1">
        <v>5819</v>
      </c>
      <c r="K123" s="1">
        <v>300200250</v>
      </c>
      <c r="L123" s="1">
        <v>54.90694517</v>
      </c>
      <c r="M123" s="13">
        <v>10</v>
      </c>
      <c r="N123" s="5">
        <v>76339.634040342</v>
      </c>
      <c r="O123" s="5">
        <v>0.314899576090895</v>
      </c>
      <c r="P123" s="14">
        <v>6.47022460333814</v>
      </c>
      <c r="Q123" s="14">
        <f t="shared" si="14"/>
        <v>11.9937364940731</v>
      </c>
      <c r="R123" s="2">
        <v>17.5</v>
      </c>
      <c r="S123" s="13">
        <v>13.6273623486162</v>
      </c>
      <c r="T123" s="13">
        <v>0.609</v>
      </c>
      <c r="U123" s="13">
        <v>0</v>
      </c>
      <c r="V123" s="17"/>
      <c r="W123" s="5">
        <v>76339.634040342</v>
      </c>
      <c r="X123" s="2">
        <f t="shared" si="18"/>
        <v>11.2429475324751</v>
      </c>
      <c r="Y123" s="2">
        <f t="shared" si="16"/>
        <v>10.7885042350207</v>
      </c>
      <c r="Z123" s="2">
        <f t="shared" si="19"/>
        <v>0.454443297454338</v>
      </c>
      <c r="AB123" s="1">
        <v>10</v>
      </c>
      <c r="AC123" s="2">
        <f t="shared" si="17"/>
        <v>8.5</v>
      </c>
      <c r="AD123" s="2">
        <f t="shared" si="15"/>
        <v>1.17647058823529</v>
      </c>
      <c r="AE123" s="2">
        <f t="shared" si="12"/>
        <v>0.162518929497775</v>
      </c>
    </row>
    <row r="124" spans="1:31">
      <c r="A124" s="1" t="s">
        <v>156</v>
      </c>
      <c r="B124" s="1">
        <v>2016</v>
      </c>
      <c r="C124" s="1">
        <v>8</v>
      </c>
      <c r="D124" t="s">
        <v>146</v>
      </c>
      <c r="E124" s="1">
        <v>141285.332873038</v>
      </c>
      <c r="F124" s="1">
        <v>62707</v>
      </c>
      <c r="G124" s="4">
        <f t="shared" si="13"/>
        <v>34.7319</v>
      </c>
      <c r="H124" s="1">
        <v>3473.19</v>
      </c>
      <c r="I124" s="1">
        <v>2596.9166</v>
      </c>
      <c r="J124" s="1">
        <v>6548</v>
      </c>
      <c r="K124" s="1">
        <v>334803650</v>
      </c>
      <c r="L124" s="1">
        <v>59.21605791</v>
      </c>
      <c r="M124" s="13">
        <v>11</v>
      </c>
      <c r="N124" s="5">
        <v>85301.778838403</v>
      </c>
      <c r="O124" s="5">
        <v>0.28960889408851</v>
      </c>
      <c r="P124" s="14">
        <v>6.81104182946083</v>
      </c>
      <c r="Q124" s="14">
        <f t="shared" si="14"/>
        <v>12.8923528002401</v>
      </c>
      <c r="R124" s="2">
        <v>17.2131661442006</v>
      </c>
      <c r="S124" s="13">
        <v>13.8357427419887</v>
      </c>
      <c r="T124" s="13">
        <v>0.617</v>
      </c>
      <c r="U124" s="13">
        <v>0</v>
      </c>
      <c r="V124" s="17"/>
      <c r="W124" s="5">
        <v>85301.778838403</v>
      </c>
      <c r="X124" s="2">
        <f t="shared" si="18"/>
        <v>11.3539505871709</v>
      </c>
      <c r="Y124" s="2">
        <f t="shared" si="16"/>
        <v>10.7885042350207</v>
      </c>
      <c r="Z124" s="2">
        <f t="shared" si="19"/>
        <v>0.565446352150186</v>
      </c>
      <c r="AB124" s="1">
        <v>11</v>
      </c>
      <c r="AC124" s="2">
        <f t="shared" si="17"/>
        <v>8.5</v>
      </c>
      <c r="AD124" s="2">
        <f t="shared" si="15"/>
        <v>1.29411764705882</v>
      </c>
      <c r="AE124" s="2">
        <f t="shared" si="12"/>
        <v>0.2578291093021</v>
      </c>
    </row>
    <row r="125" spans="1:31">
      <c r="A125" s="1" t="s">
        <v>157</v>
      </c>
      <c r="B125" s="1">
        <v>2017</v>
      </c>
      <c r="C125" s="1">
        <v>8</v>
      </c>
      <c r="D125" t="s">
        <v>146</v>
      </c>
      <c r="E125" s="1">
        <v>147231.025352176</v>
      </c>
      <c r="F125" s="1">
        <v>64679</v>
      </c>
      <c r="G125" s="4">
        <f t="shared" si="13"/>
        <v>37.6634</v>
      </c>
      <c r="H125" s="1">
        <v>3766.34</v>
      </c>
      <c r="I125" s="1">
        <v>2676.1777</v>
      </c>
      <c r="J125" s="1">
        <v>6983</v>
      </c>
      <c r="K125" s="1">
        <v>351661700</v>
      </c>
      <c r="L125" s="1">
        <v>61.58895982</v>
      </c>
      <c r="M125" s="13">
        <v>12</v>
      </c>
      <c r="N125" s="5">
        <v>85449.9399886437</v>
      </c>
      <c r="O125" s="5">
        <v>0.277848452712013</v>
      </c>
      <c r="P125" s="14">
        <v>7.12596051268573</v>
      </c>
      <c r="Q125" s="14">
        <f t="shared" si="14"/>
        <v>13.1404465406015</v>
      </c>
      <c r="R125" s="2">
        <v>17.4970449172577</v>
      </c>
      <c r="S125" s="13">
        <v>13.9824608806807</v>
      </c>
      <c r="T125" s="13">
        <v>0.623</v>
      </c>
      <c r="U125" s="13">
        <v>1</v>
      </c>
      <c r="V125" s="17"/>
      <c r="W125" s="5">
        <v>85449.9399886437</v>
      </c>
      <c r="X125" s="2">
        <f t="shared" si="18"/>
        <v>11.3556859862456</v>
      </c>
      <c r="Y125" s="2">
        <f t="shared" si="16"/>
        <v>10.7885042350207</v>
      </c>
      <c r="Z125" s="2">
        <f t="shared" si="19"/>
        <v>0.567181751224842</v>
      </c>
      <c r="AB125" s="1">
        <v>12</v>
      </c>
      <c r="AC125" s="2">
        <f t="shared" si="17"/>
        <v>8.5</v>
      </c>
      <c r="AD125" s="2">
        <f t="shared" si="15"/>
        <v>1.41176470588235</v>
      </c>
      <c r="AE125" s="2">
        <f t="shared" si="12"/>
        <v>0.34484048629173</v>
      </c>
    </row>
    <row r="126" spans="1:31">
      <c r="A126" s="1" t="s">
        <v>158</v>
      </c>
      <c r="B126" s="1">
        <v>2018</v>
      </c>
      <c r="C126" s="1">
        <v>8</v>
      </c>
      <c r="D126" t="s">
        <v>146</v>
      </c>
      <c r="E126" s="1">
        <v>153897.70921896</v>
      </c>
      <c r="F126" s="1">
        <v>67589</v>
      </c>
      <c r="G126" s="4">
        <f t="shared" si="13"/>
        <v>40.6197</v>
      </c>
      <c r="H126" s="1">
        <v>4061.97</v>
      </c>
      <c r="I126" s="1">
        <v>2753.9765</v>
      </c>
      <c r="J126" s="1">
        <v>7141</v>
      </c>
      <c r="K126" s="1">
        <v>407372000</v>
      </c>
      <c r="L126" s="1">
        <v>63.76362992</v>
      </c>
      <c r="M126" s="13">
        <v>13</v>
      </c>
      <c r="N126" s="5">
        <v>87768.639510633</v>
      </c>
      <c r="O126" s="5">
        <v>0.268453265886226</v>
      </c>
      <c r="P126" s="14">
        <v>7.26354342900218</v>
      </c>
      <c r="Q126" s="14">
        <f t="shared" si="14"/>
        <v>14.7921378414086</v>
      </c>
      <c r="R126" s="2">
        <v>20.4703534777651</v>
      </c>
      <c r="S126" s="13">
        <v>14.1837775304183</v>
      </c>
      <c r="T126" s="13">
        <v>0.63</v>
      </c>
      <c r="U126" s="13">
        <v>1</v>
      </c>
      <c r="V126" s="17"/>
      <c r="W126" s="5">
        <v>87768.639510633</v>
      </c>
      <c r="X126" s="2">
        <f t="shared" si="18"/>
        <v>11.3824595348466</v>
      </c>
      <c r="Y126" s="2">
        <f t="shared" si="16"/>
        <v>10.7885042350207</v>
      </c>
      <c r="Z126" s="2">
        <f t="shared" si="19"/>
        <v>0.593955299825863</v>
      </c>
      <c r="AB126" s="1">
        <v>13</v>
      </c>
      <c r="AC126" s="2">
        <f t="shared" si="17"/>
        <v>8.5</v>
      </c>
      <c r="AD126" s="2">
        <f t="shared" si="15"/>
        <v>1.52941176470588</v>
      </c>
      <c r="AE126" s="2">
        <f t="shared" si="12"/>
        <v>0.424883193965266</v>
      </c>
    </row>
    <row r="127" spans="1:31">
      <c r="A127" s="1" t="s">
        <v>159</v>
      </c>
      <c r="B127" s="1">
        <v>2019</v>
      </c>
      <c r="C127" s="1">
        <v>8</v>
      </c>
      <c r="D127" t="s">
        <v>146</v>
      </c>
      <c r="E127" s="1">
        <v>159355.089960986</v>
      </c>
      <c r="F127" s="1">
        <v>71778</v>
      </c>
      <c r="G127" s="4">
        <f t="shared" si="13"/>
        <v>42.3616</v>
      </c>
      <c r="H127" s="1">
        <v>4236.16</v>
      </c>
      <c r="I127" s="1">
        <v>2849.4365</v>
      </c>
      <c r="J127" s="1">
        <v>7464</v>
      </c>
      <c r="K127" s="1">
        <v>402205700</v>
      </c>
      <c r="L127" s="1">
        <v>68.68524732</v>
      </c>
      <c r="M127" s="13">
        <v>14</v>
      </c>
      <c r="N127" s="5">
        <v>82551.9782900552</v>
      </c>
      <c r="O127" s="5">
        <v>0.265042957077277</v>
      </c>
      <c r="P127" s="15">
        <v>7.9168919580687</v>
      </c>
      <c r="Q127" s="14">
        <f t="shared" si="14"/>
        <v>14.1152715633424</v>
      </c>
      <c r="R127" s="2">
        <v>22.0400677200903</v>
      </c>
      <c r="S127" s="13">
        <v>14.3619870104142</v>
      </c>
      <c r="T127" s="13">
        <v>0.642</v>
      </c>
      <c r="U127" s="13">
        <v>1</v>
      </c>
      <c r="V127" s="17"/>
      <c r="W127" s="5">
        <v>82551.9782900552</v>
      </c>
      <c r="X127" s="2">
        <f t="shared" si="18"/>
        <v>11.3211834138104</v>
      </c>
      <c r="Y127" s="2">
        <f t="shared" si="16"/>
        <v>10.7885042350207</v>
      </c>
      <c r="Z127" s="2">
        <f t="shared" si="19"/>
        <v>0.532679178789692</v>
      </c>
      <c r="AB127" s="1">
        <v>14</v>
      </c>
      <c r="AC127" s="2">
        <f t="shared" si="17"/>
        <v>8.5</v>
      </c>
      <c r="AD127" s="2">
        <f t="shared" si="15"/>
        <v>1.64705882352941</v>
      </c>
      <c r="AE127" s="2">
        <f t="shared" si="12"/>
        <v>0.498991166118988</v>
      </c>
    </row>
    <row r="128" spans="1:31">
      <c r="A128" s="1" t="s">
        <v>160</v>
      </c>
      <c r="B128" s="1">
        <v>2020</v>
      </c>
      <c r="C128" s="1">
        <v>8</v>
      </c>
      <c r="D128" t="s">
        <v>146</v>
      </c>
      <c r="E128" s="1">
        <v>153636.84835443</v>
      </c>
      <c r="F128" s="1">
        <v>72760</v>
      </c>
      <c r="G128" s="4">
        <f t="shared" si="13"/>
        <v>43.4799</v>
      </c>
      <c r="H128" s="1">
        <v>4347.99</v>
      </c>
      <c r="I128" s="1">
        <v>2960.2017</v>
      </c>
      <c r="J128" s="1">
        <v>8147</v>
      </c>
      <c r="K128" s="1">
        <v>441287100</v>
      </c>
      <c r="L128" s="1">
        <v>63.90127808</v>
      </c>
      <c r="M128" s="13">
        <v>15</v>
      </c>
      <c r="N128" s="5">
        <v>99057.7773008719</v>
      </c>
      <c r="O128" s="5">
        <v>0.263746777834388</v>
      </c>
      <c r="P128" s="15">
        <v>8.56337227536998</v>
      </c>
      <c r="Q128" s="14">
        <f t="shared" si="14"/>
        <v>14.9073321591566</v>
      </c>
      <c r="R128" s="2">
        <v>24.9673388241977</v>
      </c>
      <c r="S128" s="13">
        <v>14.4765811059429</v>
      </c>
      <c r="T128" s="13">
        <v>0.72</v>
      </c>
      <c r="U128" s="13">
        <v>1</v>
      </c>
      <c r="V128" s="17"/>
      <c r="W128" s="5">
        <v>99057.7773008719</v>
      </c>
      <c r="X128" s="2">
        <f t="shared" si="18"/>
        <v>11.5034585679829</v>
      </c>
      <c r="Y128" s="2">
        <f t="shared" si="16"/>
        <v>10.7885042350207</v>
      </c>
      <c r="Z128" s="2">
        <f t="shared" si="19"/>
        <v>0.714954332962144</v>
      </c>
      <c r="AB128" s="1">
        <v>15</v>
      </c>
      <c r="AC128" s="2">
        <f t="shared" si="17"/>
        <v>8.5</v>
      </c>
      <c r="AD128" s="2">
        <f t="shared" si="15"/>
        <v>1.76470588235294</v>
      </c>
      <c r="AE128" s="2">
        <f t="shared" si="12"/>
        <v>0.567984037605939</v>
      </c>
    </row>
    <row r="129" spans="1:31">
      <c r="A129" s="1" t="s">
        <v>161</v>
      </c>
      <c r="B129" s="1">
        <v>2021</v>
      </c>
      <c r="C129" s="1">
        <v>8</v>
      </c>
      <c r="D129" t="s">
        <v>146</v>
      </c>
      <c r="E129" s="1">
        <v>170281.732486079</v>
      </c>
      <c r="F129" s="1">
        <v>72914.37</v>
      </c>
      <c r="G129" s="4">
        <f t="shared" si="13"/>
        <v>49.8308</v>
      </c>
      <c r="H129" s="1">
        <v>4983.08</v>
      </c>
      <c r="I129" s="1">
        <v>3094.3897</v>
      </c>
      <c r="J129" s="1">
        <v>8659</v>
      </c>
      <c r="K129" s="1">
        <v>464592350</v>
      </c>
      <c r="L129" s="1">
        <v>68.77704695</v>
      </c>
      <c r="M129" s="13">
        <v>16</v>
      </c>
      <c r="N129" s="5">
        <v>102579.001365169</v>
      </c>
      <c r="O129" s="5">
        <v>0.252699302822064</v>
      </c>
      <c r="P129" s="15">
        <v>8.84189220862774</v>
      </c>
      <c r="Q129" s="14">
        <f t="shared" si="14"/>
        <v>15.014021989538</v>
      </c>
      <c r="R129" s="2">
        <v>22.1693872722971</v>
      </c>
      <c r="S129" s="5">
        <v>14.5451654004665</v>
      </c>
      <c r="T129" s="5">
        <v>0.727</v>
      </c>
      <c r="U129" s="13">
        <v>1</v>
      </c>
      <c r="V129" s="17"/>
      <c r="W129" s="5">
        <v>102579.001365169</v>
      </c>
      <c r="X129" s="2">
        <f t="shared" si="18"/>
        <v>11.5383885257152</v>
      </c>
      <c r="Y129" s="2">
        <f t="shared" si="16"/>
        <v>10.7885042350207</v>
      </c>
      <c r="Z129" s="2">
        <f t="shared" si="19"/>
        <v>0.749884290694485</v>
      </c>
      <c r="AB129" s="1">
        <v>16</v>
      </c>
      <c r="AC129" s="2">
        <f t="shared" si="17"/>
        <v>8.5</v>
      </c>
      <c r="AD129" s="2">
        <f t="shared" si="15"/>
        <v>1.88235294117647</v>
      </c>
      <c r="AE129" s="2">
        <f t="shared" si="12"/>
        <v>0.63252255874351</v>
      </c>
    </row>
    <row r="130" spans="1:31">
      <c r="A130" s="1" t="s">
        <v>162</v>
      </c>
      <c r="B130" s="1">
        <v>2006</v>
      </c>
      <c r="C130" s="1">
        <v>9</v>
      </c>
      <c r="D130" t="s">
        <v>163</v>
      </c>
      <c r="E130" s="1">
        <v>29403.67</v>
      </c>
      <c r="F130" s="1">
        <v>29774</v>
      </c>
      <c r="G130" s="4">
        <f t="shared" si="13"/>
        <v>5.5635</v>
      </c>
      <c r="H130" s="1">
        <v>556.35</v>
      </c>
      <c r="I130" s="1">
        <v>1756.7926</v>
      </c>
      <c r="J130" s="1">
        <v>1160</v>
      </c>
      <c r="K130" s="1">
        <v>39792530</v>
      </c>
      <c r="L130" s="1">
        <v>10.055</v>
      </c>
      <c r="M130" s="13">
        <v>1</v>
      </c>
      <c r="N130" s="5">
        <v>21757</v>
      </c>
      <c r="O130" s="5">
        <v>0.354</v>
      </c>
      <c r="P130" s="14">
        <v>0.34258077517297</v>
      </c>
      <c r="Q130" s="14">
        <f t="shared" si="14"/>
        <v>2.26506703181696</v>
      </c>
      <c r="R130" s="2">
        <v>0</v>
      </c>
      <c r="S130" s="13">
        <v>5.79602282022363</v>
      </c>
      <c r="T130" s="13">
        <v>0.371</v>
      </c>
      <c r="U130" s="13">
        <v>0</v>
      </c>
      <c r="V130" s="17"/>
      <c r="W130" s="5">
        <v>21757</v>
      </c>
      <c r="X130" s="2">
        <f t="shared" si="18"/>
        <v>9.9876908238182</v>
      </c>
      <c r="Y130" s="2">
        <f t="shared" si="16"/>
        <v>10.7885042350207</v>
      </c>
      <c r="Z130" s="2">
        <f t="shared" si="19"/>
        <v>-0.800813411202537</v>
      </c>
      <c r="AB130" s="1">
        <v>1</v>
      </c>
      <c r="AC130" s="2">
        <f t="shared" si="17"/>
        <v>8.5</v>
      </c>
      <c r="AD130" s="2">
        <f t="shared" si="15"/>
        <v>0.117647058823529</v>
      </c>
      <c r="AE130" s="2">
        <f t="shared" ref="AE130:AE193" si="20">LN(AD130)</f>
        <v>-2.14006616349627</v>
      </c>
    </row>
    <row r="131" spans="1:31">
      <c r="A131" s="1" t="s">
        <v>164</v>
      </c>
      <c r="B131" s="1">
        <v>2007</v>
      </c>
      <c r="C131" s="1">
        <v>9</v>
      </c>
      <c r="D131" t="s">
        <v>163</v>
      </c>
      <c r="E131" s="1">
        <v>32164.0100569609</v>
      </c>
      <c r="F131" s="1">
        <v>31529</v>
      </c>
      <c r="G131" s="4">
        <f t="shared" ref="G131:G194" si="21">H131/100</f>
        <v>6.4062</v>
      </c>
      <c r="H131" s="1">
        <v>640.62</v>
      </c>
      <c r="I131" s="1">
        <v>1837.3035</v>
      </c>
      <c r="J131" s="1">
        <v>1303</v>
      </c>
      <c r="K131" s="1">
        <v>46974560</v>
      </c>
      <c r="L131" s="1">
        <v>11.17868682</v>
      </c>
      <c r="M131" s="13">
        <v>2</v>
      </c>
      <c r="N131" s="5">
        <v>24687.7748472072</v>
      </c>
      <c r="O131" s="5">
        <v>0.330395392865146</v>
      </c>
      <c r="P131" s="14">
        <v>0.260078023407022</v>
      </c>
      <c r="Q131" s="14">
        <f t="shared" ref="Q131:Q194" si="22">K131/(I131*10000)</f>
        <v>2.55671205111186</v>
      </c>
      <c r="R131" s="2">
        <v>0</v>
      </c>
      <c r="S131" s="13">
        <v>6.0915956454663</v>
      </c>
      <c r="T131" s="13">
        <v>0.387</v>
      </c>
      <c r="U131" s="13">
        <v>0</v>
      </c>
      <c r="V131" s="17"/>
      <c r="W131" s="5">
        <v>24687.7748472072</v>
      </c>
      <c r="X131" s="2">
        <f t="shared" si="18"/>
        <v>10.1140634546329</v>
      </c>
      <c r="Y131" s="2">
        <f t="shared" si="16"/>
        <v>10.7885042350207</v>
      </c>
      <c r="Z131" s="2">
        <f t="shared" si="19"/>
        <v>-0.674440780387801</v>
      </c>
      <c r="AB131" s="1">
        <v>2</v>
      </c>
      <c r="AC131" s="2">
        <f t="shared" si="17"/>
        <v>8.5</v>
      </c>
      <c r="AD131" s="2">
        <f t="shared" ref="AD131:AD194" si="23">AB131/AC131</f>
        <v>0.235294117647059</v>
      </c>
      <c r="AE131" s="2">
        <f t="shared" si="20"/>
        <v>-1.44691898293633</v>
      </c>
    </row>
    <row r="132" spans="1:31">
      <c r="A132" s="1" t="s">
        <v>165</v>
      </c>
      <c r="B132" s="1">
        <v>2008</v>
      </c>
      <c r="C132" s="1">
        <v>9</v>
      </c>
      <c r="D132" t="s">
        <v>163</v>
      </c>
      <c r="E132" s="1">
        <v>34357.3507772037</v>
      </c>
      <c r="F132" s="1">
        <v>24254</v>
      </c>
      <c r="G132" s="4">
        <f t="shared" si="21"/>
        <v>6.9923</v>
      </c>
      <c r="H132" s="1">
        <v>699.23</v>
      </c>
      <c r="I132" s="1">
        <v>1916.1525</v>
      </c>
      <c r="J132" s="1">
        <v>1329</v>
      </c>
      <c r="K132" s="1">
        <v>49408280</v>
      </c>
      <c r="L132" s="1">
        <v>12.4391787</v>
      </c>
      <c r="M132" s="13">
        <v>3</v>
      </c>
      <c r="N132" s="5">
        <v>27019.5698376697</v>
      </c>
      <c r="O132" s="5">
        <v>0.34266286828514</v>
      </c>
      <c r="P132" s="14">
        <v>0.515378906572112</v>
      </c>
      <c r="Q132" s="14">
        <f t="shared" si="22"/>
        <v>2.57851501902902</v>
      </c>
      <c r="R132" s="2">
        <v>0.0535127977216246</v>
      </c>
      <c r="S132" s="13">
        <v>6.58372441650651</v>
      </c>
      <c r="T132" s="13">
        <v>0.405</v>
      </c>
      <c r="U132" s="13">
        <v>0</v>
      </c>
      <c r="V132" s="17"/>
      <c r="W132" s="5">
        <v>27019.5698376697</v>
      </c>
      <c r="X132" s="2">
        <f t="shared" si="18"/>
        <v>10.204316691242</v>
      </c>
      <c r="Y132" s="2">
        <f t="shared" si="16"/>
        <v>10.7885042350207</v>
      </c>
      <c r="Z132" s="2">
        <f t="shared" si="19"/>
        <v>-0.584187543778734</v>
      </c>
      <c r="AB132" s="1">
        <v>3</v>
      </c>
      <c r="AC132" s="2">
        <f t="shared" si="17"/>
        <v>8.5</v>
      </c>
      <c r="AD132" s="2">
        <f t="shared" si="23"/>
        <v>0.352941176470588</v>
      </c>
      <c r="AE132" s="2">
        <f t="shared" si="20"/>
        <v>-1.04145387482816</v>
      </c>
    </row>
    <row r="133" spans="1:31">
      <c r="A133" s="1" t="s">
        <v>166</v>
      </c>
      <c r="B133" s="1">
        <v>2009</v>
      </c>
      <c r="C133" s="1">
        <v>9</v>
      </c>
      <c r="D133" t="s">
        <v>163</v>
      </c>
      <c r="E133" s="1">
        <v>40232.041516999</v>
      </c>
      <c r="F133" s="1">
        <v>26213</v>
      </c>
      <c r="G133" s="4">
        <f t="shared" si="21"/>
        <v>7.7315</v>
      </c>
      <c r="H133" s="1">
        <v>773.15</v>
      </c>
      <c r="I133" s="1">
        <v>1972.834</v>
      </c>
      <c r="J133" s="1">
        <v>1596</v>
      </c>
      <c r="K133" s="1">
        <v>59179280</v>
      </c>
      <c r="L133" s="1">
        <v>14.1563264</v>
      </c>
      <c r="M133" s="13">
        <v>4</v>
      </c>
      <c r="N133" s="5">
        <v>30783.6254333794</v>
      </c>
      <c r="O133" s="5">
        <v>0.343382368903727</v>
      </c>
      <c r="P133" s="14">
        <v>0.793499408690345</v>
      </c>
      <c r="Q133" s="14">
        <f t="shared" si="22"/>
        <v>2.99970904799897</v>
      </c>
      <c r="R133" s="2">
        <v>0.240782543265613</v>
      </c>
      <c r="S133" s="13">
        <v>6.46561748226156</v>
      </c>
      <c r="T133" s="13">
        <v>0.421</v>
      </c>
      <c r="U133" s="13">
        <v>0</v>
      </c>
      <c r="V133" s="17"/>
      <c r="W133" s="5">
        <v>30783.6254333794</v>
      </c>
      <c r="X133" s="2">
        <f t="shared" si="18"/>
        <v>10.3347381858167</v>
      </c>
      <c r="Y133" s="2">
        <f t="shared" si="16"/>
        <v>10.7885042350207</v>
      </c>
      <c r="Z133" s="2">
        <f t="shared" si="19"/>
        <v>-0.453766049204065</v>
      </c>
      <c r="AB133" s="1">
        <v>4</v>
      </c>
      <c r="AC133" s="2">
        <f t="shared" si="17"/>
        <v>8.5</v>
      </c>
      <c r="AD133" s="2">
        <f t="shared" si="23"/>
        <v>0.470588235294118</v>
      </c>
      <c r="AE133" s="2">
        <f t="shared" si="20"/>
        <v>-0.75377180237638</v>
      </c>
    </row>
    <row r="134" spans="1:31">
      <c r="A134" s="1" t="s">
        <v>167</v>
      </c>
      <c r="B134" s="1">
        <v>2010</v>
      </c>
      <c r="C134" s="1">
        <v>9</v>
      </c>
      <c r="D134" t="s">
        <v>163</v>
      </c>
      <c r="E134" s="1">
        <v>40098.2813843265</v>
      </c>
      <c r="F134" s="1">
        <v>31088</v>
      </c>
      <c r="G134" s="4">
        <f t="shared" si="21"/>
        <v>8.9907</v>
      </c>
      <c r="H134" s="1">
        <v>899.07</v>
      </c>
      <c r="I134" s="1">
        <v>2071.0248</v>
      </c>
      <c r="J134" s="1">
        <v>1871</v>
      </c>
      <c r="K134" s="1">
        <v>72292530</v>
      </c>
      <c r="L134" s="1">
        <v>16.86124836</v>
      </c>
      <c r="M134" s="13">
        <v>5</v>
      </c>
      <c r="N134" s="5">
        <v>32665.8434284911</v>
      </c>
      <c r="O134" s="5">
        <v>0.309165938495863</v>
      </c>
      <c r="P134" s="14">
        <v>0.974652599073597</v>
      </c>
      <c r="Q134" s="14">
        <f t="shared" si="22"/>
        <v>3.49066462168874</v>
      </c>
      <c r="R134" s="2">
        <v>0.00956937799043062</v>
      </c>
      <c r="S134" s="13">
        <v>6.62117131576599</v>
      </c>
      <c r="T134" s="13">
        <v>0.43</v>
      </c>
      <c r="U134" s="13">
        <v>0</v>
      </c>
      <c r="V134" s="17"/>
      <c r="W134" s="5">
        <v>32665.8434284911</v>
      </c>
      <c r="X134" s="2">
        <f t="shared" si="18"/>
        <v>10.3940852674984</v>
      </c>
      <c r="Y134" s="2">
        <f t="shared" si="16"/>
        <v>10.7885042350207</v>
      </c>
      <c r="Z134" s="2">
        <f t="shared" si="19"/>
        <v>-0.394418967522334</v>
      </c>
      <c r="AB134" s="1">
        <v>5</v>
      </c>
      <c r="AC134" s="2">
        <f t="shared" si="17"/>
        <v>8.5</v>
      </c>
      <c r="AD134" s="2">
        <f t="shared" si="23"/>
        <v>0.588235294117647</v>
      </c>
      <c r="AE134" s="2">
        <f t="shared" si="20"/>
        <v>-0.53062825106217</v>
      </c>
    </row>
    <row r="135" spans="1:31">
      <c r="A135" s="1" t="s">
        <v>168</v>
      </c>
      <c r="B135" s="1">
        <v>2011</v>
      </c>
      <c r="C135" s="1">
        <v>9</v>
      </c>
      <c r="D135" t="s">
        <v>163</v>
      </c>
      <c r="E135" s="1">
        <v>44685.8337199494</v>
      </c>
      <c r="F135" s="1">
        <v>44487</v>
      </c>
      <c r="G135" s="4">
        <f t="shared" si="21"/>
        <v>10.3851</v>
      </c>
      <c r="H135" s="1">
        <v>1038.51</v>
      </c>
      <c r="I135" s="1">
        <v>2151.3481</v>
      </c>
      <c r="J135" s="1">
        <v>1992</v>
      </c>
      <c r="K135" s="1">
        <v>88555980</v>
      </c>
      <c r="L135" s="1">
        <v>19.16481356</v>
      </c>
      <c r="M135" s="13">
        <v>6</v>
      </c>
      <c r="N135" s="5">
        <v>35188.8951799377</v>
      </c>
      <c r="O135" s="5">
        <v>0.325650209038967</v>
      </c>
      <c r="P135" s="14">
        <v>1.8454829500753</v>
      </c>
      <c r="Q135" s="14">
        <f t="shared" si="22"/>
        <v>4.11630177375758</v>
      </c>
      <c r="R135" s="2">
        <v>0.122658610271903</v>
      </c>
      <c r="S135" s="13">
        <v>7.66584914826197</v>
      </c>
      <c r="T135" s="13">
        <v>0.448</v>
      </c>
      <c r="U135" s="13">
        <v>0</v>
      </c>
      <c r="V135" s="17"/>
      <c r="W135" s="5">
        <v>35188.8951799377</v>
      </c>
      <c r="X135" s="2">
        <f t="shared" si="18"/>
        <v>10.4684858339699</v>
      </c>
      <c r="Y135" s="2">
        <f t="shared" si="16"/>
        <v>10.7885042350207</v>
      </c>
      <c r="Z135" s="2">
        <f t="shared" si="19"/>
        <v>-0.320018401050833</v>
      </c>
      <c r="AB135" s="1">
        <v>6</v>
      </c>
      <c r="AC135" s="2">
        <f t="shared" si="17"/>
        <v>8.5</v>
      </c>
      <c r="AD135" s="2">
        <f t="shared" si="23"/>
        <v>0.705882352941177</v>
      </c>
      <c r="AE135" s="2">
        <f t="shared" si="20"/>
        <v>-0.348306694268216</v>
      </c>
    </row>
    <row r="136" spans="1:31">
      <c r="A136" s="1" t="s">
        <v>169</v>
      </c>
      <c r="B136" s="1">
        <v>2012</v>
      </c>
      <c r="C136" s="1">
        <v>9</v>
      </c>
      <c r="D136" t="s">
        <v>163</v>
      </c>
      <c r="E136" s="1">
        <v>52422.5369562508</v>
      </c>
      <c r="F136" s="1">
        <v>47042</v>
      </c>
      <c r="G136" s="4">
        <f t="shared" si="21"/>
        <v>11.6758</v>
      </c>
      <c r="H136" s="1">
        <v>1167.58</v>
      </c>
      <c r="I136" s="1">
        <v>2386.8064</v>
      </c>
      <c r="J136" s="1">
        <v>2271</v>
      </c>
      <c r="K136" s="1">
        <v>95295900</v>
      </c>
      <c r="L136" s="1">
        <v>21.01495983</v>
      </c>
      <c r="M136" s="13">
        <v>7</v>
      </c>
      <c r="N136" s="5">
        <v>40581.0902807456</v>
      </c>
      <c r="O136" s="5">
        <v>0.318231539459434</v>
      </c>
      <c r="P136" s="14">
        <v>1.79839292547086</v>
      </c>
      <c r="Q136" s="14">
        <f t="shared" si="22"/>
        <v>3.99261121471771</v>
      </c>
      <c r="R136" s="2">
        <v>0.260011061946903</v>
      </c>
      <c r="S136" s="13">
        <v>8.92247481823411</v>
      </c>
      <c r="T136" s="13">
        <v>0.466</v>
      </c>
      <c r="U136" s="13">
        <v>0</v>
      </c>
      <c r="V136" s="17"/>
      <c r="W136" s="5">
        <v>40581.0902807456</v>
      </c>
      <c r="X136" s="2">
        <f t="shared" si="18"/>
        <v>10.6110574804596</v>
      </c>
      <c r="Y136" s="2">
        <f t="shared" si="16"/>
        <v>10.7885042350207</v>
      </c>
      <c r="Z136" s="2">
        <f t="shared" si="19"/>
        <v>-0.177446754561107</v>
      </c>
      <c r="AB136" s="1">
        <v>7</v>
      </c>
      <c r="AC136" s="2">
        <f t="shared" si="17"/>
        <v>8.5</v>
      </c>
      <c r="AD136" s="2">
        <f t="shared" si="23"/>
        <v>0.823529411764706</v>
      </c>
      <c r="AE136" s="2">
        <f t="shared" si="20"/>
        <v>-0.194156014440958</v>
      </c>
    </row>
    <row r="137" spans="1:31">
      <c r="A137" s="1" t="s">
        <v>170</v>
      </c>
      <c r="B137" s="1">
        <v>2013</v>
      </c>
      <c r="C137" s="1">
        <v>9</v>
      </c>
      <c r="D137" t="s">
        <v>163</v>
      </c>
      <c r="E137" s="1">
        <v>55818.6520173806</v>
      </c>
      <c r="F137" s="1">
        <v>49603</v>
      </c>
      <c r="G137" s="4">
        <f t="shared" si="21"/>
        <v>12.9696</v>
      </c>
      <c r="H137" s="1">
        <v>1296.96</v>
      </c>
      <c r="I137" s="1">
        <v>2288.2089</v>
      </c>
      <c r="J137" s="1">
        <v>2658</v>
      </c>
      <c r="K137" s="1">
        <v>114514450</v>
      </c>
      <c r="L137" s="1">
        <v>22.86257114</v>
      </c>
      <c r="M137" s="13">
        <v>8</v>
      </c>
      <c r="N137" s="5">
        <v>51698.5167788777</v>
      </c>
      <c r="O137" s="5">
        <v>0.300847745610124</v>
      </c>
      <c r="P137" s="14">
        <v>1.82247041509586</v>
      </c>
      <c r="Q137" s="14">
        <f t="shared" si="22"/>
        <v>5.00454525808374</v>
      </c>
      <c r="R137" s="2">
        <v>0.44994944388271</v>
      </c>
      <c r="S137" s="13">
        <v>9.23334840625784</v>
      </c>
      <c r="T137" s="13">
        <v>0.482</v>
      </c>
      <c r="U137" s="13">
        <v>0</v>
      </c>
      <c r="V137" s="17"/>
      <c r="W137" s="5">
        <v>51698.5167788777</v>
      </c>
      <c r="X137" s="2">
        <f t="shared" si="18"/>
        <v>10.8531843710884</v>
      </c>
      <c r="Y137" s="2">
        <f t="shared" si="16"/>
        <v>10.7885042350207</v>
      </c>
      <c r="Z137" s="2">
        <f t="shared" si="19"/>
        <v>0.0646801360676825</v>
      </c>
      <c r="AB137" s="1">
        <v>8</v>
      </c>
      <c r="AC137" s="2">
        <f t="shared" si="17"/>
        <v>8.5</v>
      </c>
      <c r="AD137" s="2">
        <f t="shared" si="23"/>
        <v>0.941176470588235</v>
      </c>
      <c r="AE137" s="2">
        <f t="shared" si="20"/>
        <v>-0.0606246218164349</v>
      </c>
    </row>
    <row r="138" spans="1:31">
      <c r="A138" s="1" t="s">
        <v>171</v>
      </c>
      <c r="B138" s="1">
        <v>2014</v>
      </c>
      <c r="C138" s="1">
        <v>9</v>
      </c>
      <c r="D138" t="s">
        <v>163</v>
      </c>
      <c r="E138" s="1">
        <v>54408.6604503708</v>
      </c>
      <c r="F138" s="1">
        <v>50507</v>
      </c>
      <c r="G138" s="4">
        <f t="shared" si="21"/>
        <v>13.1675</v>
      </c>
      <c r="H138" s="1">
        <v>1316.75</v>
      </c>
      <c r="I138" s="1">
        <v>2379.5241</v>
      </c>
      <c r="J138" s="1">
        <v>2715</v>
      </c>
      <c r="K138" s="1">
        <v>126050100</v>
      </c>
      <c r="L138" s="1">
        <v>24.34336123</v>
      </c>
      <c r="M138" s="13">
        <v>9</v>
      </c>
      <c r="N138" s="5">
        <v>54534.786286497</v>
      </c>
      <c r="O138" s="5">
        <v>0.30293960639439</v>
      </c>
      <c r="P138" s="14">
        <v>2.07495990654761</v>
      </c>
      <c r="Q138" s="14">
        <f t="shared" si="22"/>
        <v>5.29728192288534</v>
      </c>
      <c r="R138" s="2">
        <v>0.690335305719921</v>
      </c>
      <c r="S138" s="13">
        <v>9.13078375629816</v>
      </c>
      <c r="T138" s="13">
        <v>0.499</v>
      </c>
      <c r="U138" s="13">
        <v>0</v>
      </c>
      <c r="V138" s="17"/>
      <c r="W138" s="5">
        <v>54534.786286497</v>
      </c>
      <c r="X138" s="2">
        <f t="shared" si="18"/>
        <v>10.9065940575232</v>
      </c>
      <c r="Y138" s="2">
        <f t="shared" si="16"/>
        <v>10.7885042350207</v>
      </c>
      <c r="Z138" s="2">
        <f t="shared" si="19"/>
        <v>0.11808982250243</v>
      </c>
      <c r="AB138" s="1">
        <v>9</v>
      </c>
      <c r="AC138" s="2">
        <f t="shared" si="17"/>
        <v>8.5</v>
      </c>
      <c r="AD138" s="2">
        <f t="shared" si="23"/>
        <v>1.05882352941176</v>
      </c>
      <c r="AE138" s="2">
        <f t="shared" si="20"/>
        <v>0.0571584138399486</v>
      </c>
    </row>
    <row r="139" spans="1:31">
      <c r="A139" s="1" t="s">
        <v>172</v>
      </c>
      <c r="B139" s="1">
        <v>2015</v>
      </c>
      <c r="C139" s="1">
        <v>9</v>
      </c>
      <c r="D139" t="s">
        <v>163</v>
      </c>
      <c r="E139" s="1">
        <v>56078.6148610901</v>
      </c>
      <c r="F139" s="1">
        <v>53961</v>
      </c>
      <c r="G139" s="4">
        <f t="shared" si="21"/>
        <v>13.583</v>
      </c>
      <c r="H139" s="1">
        <v>1358.3</v>
      </c>
      <c r="I139" s="1">
        <v>2427.7978</v>
      </c>
      <c r="J139" s="1">
        <v>2873</v>
      </c>
      <c r="K139" s="1">
        <v>139711350</v>
      </c>
      <c r="L139" s="1">
        <v>25.4557378</v>
      </c>
      <c r="M139" s="13">
        <v>10</v>
      </c>
      <c r="N139" s="5">
        <v>57769.5400180045</v>
      </c>
      <c r="O139" s="5">
        <v>0.287744526187705</v>
      </c>
      <c r="P139" s="14">
        <v>2.24236022312411</v>
      </c>
      <c r="Q139" s="14">
        <f t="shared" si="22"/>
        <v>5.75465345590148</v>
      </c>
      <c r="R139" s="2">
        <v>1.21241513094083</v>
      </c>
      <c r="S139" s="13">
        <v>8.74787430814873</v>
      </c>
      <c r="T139" s="13">
        <v>0.516</v>
      </c>
      <c r="U139" s="13">
        <v>0</v>
      </c>
      <c r="V139" s="17"/>
      <c r="W139" s="5">
        <v>57769.5400180045</v>
      </c>
      <c r="X139" s="2">
        <f t="shared" si="18"/>
        <v>10.9642169264449</v>
      </c>
      <c r="Y139" s="2">
        <f t="shared" si="16"/>
        <v>10.7885042350207</v>
      </c>
      <c r="Z139" s="2">
        <f t="shared" si="19"/>
        <v>0.175712691424181</v>
      </c>
      <c r="AB139" s="1">
        <v>10</v>
      </c>
      <c r="AC139" s="2">
        <f t="shared" si="17"/>
        <v>8.5</v>
      </c>
      <c r="AD139" s="2">
        <f t="shared" si="23"/>
        <v>1.17647058823529</v>
      </c>
      <c r="AE139" s="2">
        <f t="shared" si="20"/>
        <v>0.162518929497775</v>
      </c>
    </row>
    <row r="140" spans="1:31">
      <c r="A140" s="1" t="s">
        <v>173</v>
      </c>
      <c r="B140" s="1">
        <v>2016</v>
      </c>
      <c r="C140" s="1">
        <v>9</v>
      </c>
      <c r="D140" t="s">
        <v>163</v>
      </c>
      <c r="E140" s="1">
        <v>57031.0484143593</v>
      </c>
      <c r="F140" s="1">
        <v>58290</v>
      </c>
      <c r="G140" s="4">
        <f t="shared" si="21"/>
        <v>14.7804</v>
      </c>
      <c r="H140" s="1">
        <v>1478.04</v>
      </c>
      <c r="I140" s="1">
        <v>2545.0215</v>
      </c>
      <c r="J140" s="1">
        <v>3167</v>
      </c>
      <c r="K140" s="1">
        <v>154156450</v>
      </c>
      <c r="L140" s="1">
        <v>27.58780992</v>
      </c>
      <c r="M140" s="13">
        <v>11</v>
      </c>
      <c r="N140" s="5">
        <v>62219.5385438456</v>
      </c>
      <c r="O140" s="5">
        <v>0.257530856216919</v>
      </c>
      <c r="P140" s="14">
        <v>2.21993480871505</v>
      </c>
      <c r="Q140" s="14">
        <f t="shared" si="22"/>
        <v>6.05717672719071</v>
      </c>
      <c r="R140" s="2">
        <v>2.44118952507767</v>
      </c>
      <c r="S140" s="13">
        <v>8.87069126920932</v>
      </c>
      <c r="T140" s="13">
        <v>0.534</v>
      </c>
      <c r="U140" s="13">
        <v>1</v>
      </c>
      <c r="V140" s="17"/>
      <c r="W140" s="5">
        <v>62219.5385438456</v>
      </c>
      <c r="X140" s="2">
        <f t="shared" si="18"/>
        <v>11.0384243538996</v>
      </c>
      <c r="Y140" s="2">
        <f t="shared" si="16"/>
        <v>10.7885042350207</v>
      </c>
      <c r="Z140" s="2">
        <f t="shared" si="19"/>
        <v>0.249920118878887</v>
      </c>
      <c r="AB140" s="1">
        <v>11</v>
      </c>
      <c r="AC140" s="2">
        <f t="shared" si="17"/>
        <v>8.5</v>
      </c>
      <c r="AD140" s="2">
        <f t="shared" si="23"/>
        <v>1.29411764705882</v>
      </c>
      <c r="AE140" s="2">
        <f t="shared" si="20"/>
        <v>0.2578291093021</v>
      </c>
    </row>
    <row r="141" spans="1:31">
      <c r="A141" s="1" t="s">
        <v>174</v>
      </c>
      <c r="B141" s="1">
        <v>2017</v>
      </c>
      <c r="C141" s="1">
        <v>9</v>
      </c>
      <c r="D141" t="s">
        <v>163</v>
      </c>
      <c r="E141" s="1">
        <v>59241.4715601213</v>
      </c>
      <c r="F141" s="1">
        <v>58853</v>
      </c>
      <c r="G141" s="4">
        <f t="shared" si="21"/>
        <v>15.975</v>
      </c>
      <c r="H141" s="1">
        <v>1597.5</v>
      </c>
      <c r="I141" s="1">
        <v>2667.9548</v>
      </c>
      <c r="J141" s="1">
        <v>3622</v>
      </c>
      <c r="K141" s="1">
        <v>164891450</v>
      </c>
      <c r="L141" s="1">
        <v>29.03660172</v>
      </c>
      <c r="M141" s="13">
        <v>12</v>
      </c>
      <c r="N141" s="5">
        <v>65722.2315245957</v>
      </c>
      <c r="O141" s="5">
        <v>0.257175403858651</v>
      </c>
      <c r="P141" s="14">
        <v>1.36441642736989</v>
      </c>
      <c r="Q141" s="14">
        <f t="shared" si="22"/>
        <v>6.18044391156852</v>
      </c>
      <c r="R141" s="2">
        <v>4.17004048582996</v>
      </c>
      <c r="S141" s="13">
        <v>9.25104503269696</v>
      </c>
      <c r="T141" s="13">
        <v>0.552</v>
      </c>
      <c r="U141" s="13">
        <v>1</v>
      </c>
      <c r="V141" s="17"/>
      <c r="W141" s="5">
        <v>65722.2315245957</v>
      </c>
      <c r="X141" s="2">
        <f t="shared" si="18"/>
        <v>11.0931925266051</v>
      </c>
      <c r="Y141" s="2">
        <f t="shared" si="16"/>
        <v>10.7885042350207</v>
      </c>
      <c r="Z141" s="2">
        <f t="shared" si="19"/>
        <v>0.304688291584375</v>
      </c>
      <c r="AB141" s="1">
        <v>12</v>
      </c>
      <c r="AC141" s="2">
        <f t="shared" si="17"/>
        <v>8.5</v>
      </c>
      <c r="AD141" s="2">
        <f t="shared" si="23"/>
        <v>1.41176470588235</v>
      </c>
      <c r="AE141" s="2">
        <f t="shared" si="20"/>
        <v>0.34484048629173</v>
      </c>
    </row>
    <row r="142" spans="1:31">
      <c r="A142" s="1" t="s">
        <v>175</v>
      </c>
      <c r="B142" s="1">
        <v>2018</v>
      </c>
      <c r="C142" s="1">
        <v>9</v>
      </c>
      <c r="D142" t="s">
        <v>163</v>
      </c>
      <c r="E142" s="1">
        <v>65463.9416744573</v>
      </c>
      <c r="F142" s="1">
        <v>62178</v>
      </c>
      <c r="G142" s="4">
        <f t="shared" si="21"/>
        <v>17.9702</v>
      </c>
      <c r="H142" s="1">
        <v>1797.02</v>
      </c>
      <c r="I142" s="1">
        <v>2808.9649</v>
      </c>
      <c r="J142" s="1">
        <v>3693</v>
      </c>
      <c r="K142" s="1">
        <v>181078350</v>
      </c>
      <c r="L142" s="1">
        <v>30.84142119</v>
      </c>
      <c r="M142" s="13">
        <v>13</v>
      </c>
      <c r="N142" s="5">
        <v>67531.5424841459</v>
      </c>
      <c r="O142" s="5">
        <v>0.248479256938756</v>
      </c>
      <c r="P142" s="14">
        <v>1.41456701341148</v>
      </c>
      <c r="Q142" s="14">
        <f t="shared" si="22"/>
        <v>6.44644402640987</v>
      </c>
      <c r="R142" s="2">
        <v>5.64930300807043</v>
      </c>
      <c r="S142" s="13">
        <v>9.46442940600646</v>
      </c>
      <c r="T142" s="13">
        <v>0.569</v>
      </c>
      <c r="U142" s="13">
        <v>1</v>
      </c>
      <c r="V142" s="17"/>
      <c r="W142" s="5">
        <v>67531.5424841459</v>
      </c>
      <c r="X142" s="2">
        <f t="shared" si="18"/>
        <v>11.1203500637732</v>
      </c>
      <c r="Y142" s="2">
        <f t="shared" si="16"/>
        <v>10.7885042350207</v>
      </c>
      <c r="Z142" s="2">
        <f t="shared" si="19"/>
        <v>0.331845828752501</v>
      </c>
      <c r="AB142" s="1">
        <v>13</v>
      </c>
      <c r="AC142" s="2">
        <f t="shared" si="17"/>
        <v>8.5</v>
      </c>
      <c r="AD142" s="2">
        <f t="shared" si="23"/>
        <v>1.52941176470588</v>
      </c>
      <c r="AE142" s="2">
        <f t="shared" si="20"/>
        <v>0.424883193965266</v>
      </c>
    </row>
    <row r="143" spans="1:31">
      <c r="A143" s="1" t="s">
        <v>176</v>
      </c>
      <c r="B143" s="1">
        <v>2019</v>
      </c>
      <c r="C143" s="1">
        <v>9</v>
      </c>
      <c r="D143" t="s">
        <v>163</v>
      </c>
      <c r="E143" s="1">
        <v>67735.4196471629</v>
      </c>
      <c r="F143" s="1">
        <v>67153</v>
      </c>
      <c r="G143" s="4">
        <f t="shared" si="21"/>
        <v>19.5274</v>
      </c>
      <c r="H143" s="1">
        <v>1952.74</v>
      </c>
      <c r="I143" s="1">
        <v>2928.9785</v>
      </c>
      <c r="J143" s="1">
        <v>4039</v>
      </c>
      <c r="K143" s="1">
        <v>201929150</v>
      </c>
      <c r="L143" s="1">
        <v>37.33193551</v>
      </c>
      <c r="M143" s="13">
        <v>14</v>
      </c>
      <c r="N143" s="5">
        <v>72194.0510245503</v>
      </c>
      <c r="O143" s="5">
        <v>0.245322688900807</v>
      </c>
      <c r="P143" s="15">
        <v>1.60316558787255</v>
      </c>
      <c r="Q143" s="14">
        <f t="shared" si="22"/>
        <v>6.89418341582227</v>
      </c>
      <c r="R143" s="2">
        <v>5.97222222222222</v>
      </c>
      <c r="S143" s="13">
        <v>9.83005167159814</v>
      </c>
      <c r="T143" s="13">
        <v>0.583</v>
      </c>
      <c r="U143" s="13">
        <v>1</v>
      </c>
      <c r="V143" s="17"/>
      <c r="W143" s="5">
        <v>72194.0510245503</v>
      </c>
      <c r="X143" s="2">
        <f t="shared" si="18"/>
        <v>11.1871129257043</v>
      </c>
      <c r="Y143" s="2">
        <f t="shared" si="16"/>
        <v>10.7885042350207</v>
      </c>
      <c r="Z143" s="2">
        <f t="shared" si="19"/>
        <v>0.398608690683609</v>
      </c>
      <c r="AB143" s="1">
        <v>14</v>
      </c>
      <c r="AC143" s="2">
        <f t="shared" si="17"/>
        <v>8.5</v>
      </c>
      <c r="AD143" s="2">
        <f t="shared" si="23"/>
        <v>1.64705882352941</v>
      </c>
      <c r="AE143" s="2">
        <f t="shared" si="20"/>
        <v>0.498991166118988</v>
      </c>
    </row>
    <row r="144" spans="1:31">
      <c r="A144" s="1" t="s">
        <v>177</v>
      </c>
      <c r="B144" s="1">
        <v>2020</v>
      </c>
      <c r="C144" s="1">
        <v>9</v>
      </c>
      <c r="D144" t="s">
        <v>163</v>
      </c>
      <c r="E144" s="1">
        <v>70125.3146387157</v>
      </c>
      <c r="F144" s="1">
        <v>69278</v>
      </c>
      <c r="G144" s="4">
        <f t="shared" si="21"/>
        <v>20.4598</v>
      </c>
      <c r="H144" s="1">
        <v>2045.98</v>
      </c>
      <c r="I144" s="1">
        <v>3071.2222</v>
      </c>
      <c r="J144" s="1">
        <v>4304</v>
      </c>
      <c r="K144" s="1">
        <v>221221900</v>
      </c>
      <c r="L144" s="1">
        <v>40.28028686</v>
      </c>
      <c r="M144" s="13">
        <v>15</v>
      </c>
      <c r="N144" s="5">
        <v>78119.979279148</v>
      </c>
      <c r="O144" s="5">
        <v>0.244122950636982</v>
      </c>
      <c r="P144" s="15">
        <v>2.09130003250673</v>
      </c>
      <c r="Q144" s="14">
        <f t="shared" si="22"/>
        <v>7.20305746682868</v>
      </c>
      <c r="R144" s="2">
        <v>6.71454219030521</v>
      </c>
      <c r="S144" s="13">
        <v>10.0531801313497</v>
      </c>
      <c r="T144" s="13">
        <v>0.583</v>
      </c>
      <c r="U144" s="13">
        <v>1</v>
      </c>
      <c r="V144" s="17"/>
      <c r="W144" s="5">
        <v>78119.979279148</v>
      </c>
      <c r="X144" s="2">
        <f t="shared" si="18"/>
        <v>11.2660011197467</v>
      </c>
      <c r="Y144" s="2">
        <f t="shared" si="16"/>
        <v>10.7885042350207</v>
      </c>
      <c r="Z144" s="2">
        <f t="shared" si="19"/>
        <v>0.47749688472596</v>
      </c>
      <c r="AB144" s="1">
        <v>15</v>
      </c>
      <c r="AC144" s="2">
        <f t="shared" si="17"/>
        <v>8.5</v>
      </c>
      <c r="AD144" s="2">
        <f t="shared" si="23"/>
        <v>1.76470588235294</v>
      </c>
      <c r="AE144" s="2">
        <f t="shared" si="20"/>
        <v>0.567984037605939</v>
      </c>
    </row>
    <row r="145" spans="1:31">
      <c r="A145" s="1" t="s">
        <v>178</v>
      </c>
      <c r="B145" s="1">
        <v>2021</v>
      </c>
      <c r="C145" s="1">
        <v>9</v>
      </c>
      <c r="D145" t="s">
        <v>163</v>
      </c>
      <c r="E145" s="1">
        <v>77596.2221905665</v>
      </c>
      <c r="F145" s="1">
        <v>72647.88</v>
      </c>
      <c r="G145" s="4">
        <f t="shared" si="21"/>
        <v>23.528</v>
      </c>
      <c r="H145" s="1">
        <v>2352.8</v>
      </c>
      <c r="I145" s="1">
        <v>3184.896</v>
      </c>
      <c r="J145" s="1">
        <v>4442</v>
      </c>
      <c r="K145" s="1">
        <v>232978300</v>
      </c>
      <c r="L145" s="1">
        <v>42.78850873</v>
      </c>
      <c r="M145" s="13">
        <v>16</v>
      </c>
      <c r="N145" s="5">
        <v>79643.1778145435</v>
      </c>
      <c r="O145" s="5">
        <v>0.233897452455577</v>
      </c>
      <c r="P145" s="15">
        <v>2.21132399183569</v>
      </c>
      <c r="Q145" s="14">
        <f t="shared" si="22"/>
        <v>7.31509914295475</v>
      </c>
      <c r="R145" s="2">
        <v>8.60426929392447</v>
      </c>
      <c r="S145" s="5">
        <v>10.2081889016156</v>
      </c>
      <c r="T145" s="5">
        <v>0.594</v>
      </c>
      <c r="U145" s="13">
        <v>1</v>
      </c>
      <c r="V145" s="17"/>
      <c r="W145" s="5">
        <v>79643.1778145435</v>
      </c>
      <c r="X145" s="2">
        <f t="shared" si="18"/>
        <v>11.2853116596239</v>
      </c>
      <c r="Y145" s="2">
        <f t="shared" si="16"/>
        <v>10.7885042350207</v>
      </c>
      <c r="Z145" s="2">
        <f t="shared" si="19"/>
        <v>0.496807424603205</v>
      </c>
      <c r="AB145" s="1">
        <v>16</v>
      </c>
      <c r="AC145" s="2">
        <f t="shared" si="17"/>
        <v>8.5</v>
      </c>
      <c r="AD145" s="2">
        <f t="shared" si="23"/>
        <v>1.88235294117647</v>
      </c>
      <c r="AE145" s="2">
        <f t="shared" si="20"/>
        <v>0.63252255874351</v>
      </c>
    </row>
    <row r="146" spans="1:31">
      <c r="A146" s="1" t="s">
        <v>179</v>
      </c>
      <c r="B146" s="1">
        <v>2006</v>
      </c>
      <c r="C146" s="1">
        <v>10</v>
      </c>
      <c r="D146" t="s">
        <v>180</v>
      </c>
      <c r="E146" s="1">
        <v>31344.9</v>
      </c>
      <c r="F146" s="1">
        <v>12853</v>
      </c>
      <c r="G146" s="4">
        <f t="shared" si="21"/>
        <v>6.7625</v>
      </c>
      <c r="H146" s="1">
        <v>676.25</v>
      </c>
      <c r="I146" s="1">
        <v>1013.7756</v>
      </c>
      <c r="J146" s="1">
        <v>1431</v>
      </c>
      <c r="K146" s="1">
        <v>40398100</v>
      </c>
      <c r="L146" s="1">
        <v>21.471</v>
      </c>
      <c r="M146" s="13">
        <v>1</v>
      </c>
      <c r="N146" s="5">
        <v>29909</v>
      </c>
      <c r="O146" s="5">
        <v>0.364</v>
      </c>
      <c r="P146" s="14">
        <v>1.26040613086439</v>
      </c>
      <c r="Q146" s="14">
        <f t="shared" si="22"/>
        <v>3.9849153994237</v>
      </c>
      <c r="R146" s="2">
        <v>0.18025988388167</v>
      </c>
      <c r="S146" s="13">
        <v>8.69073984420221</v>
      </c>
      <c r="T146" s="13">
        <v>0.504</v>
      </c>
      <c r="U146" s="13">
        <v>0</v>
      </c>
      <c r="V146" s="17"/>
      <c r="W146" s="5">
        <v>29909</v>
      </c>
      <c r="X146" s="2">
        <f t="shared" si="18"/>
        <v>10.3059147174308</v>
      </c>
      <c r="Y146" s="2">
        <f t="shared" si="16"/>
        <v>10.7885042350207</v>
      </c>
      <c r="Z146" s="2">
        <f t="shared" si="19"/>
        <v>-0.482589517589897</v>
      </c>
      <c r="AB146" s="1">
        <v>1</v>
      </c>
      <c r="AC146" s="2">
        <f t="shared" si="17"/>
        <v>8.5</v>
      </c>
      <c r="AD146" s="2">
        <f t="shared" si="23"/>
        <v>0.117647058823529</v>
      </c>
      <c r="AE146" s="2">
        <f t="shared" si="20"/>
        <v>-2.14006616349627</v>
      </c>
    </row>
    <row r="147" spans="1:31">
      <c r="A147" s="1" t="s">
        <v>181</v>
      </c>
      <c r="B147" s="1">
        <v>2007</v>
      </c>
      <c r="C147" s="1">
        <v>10</v>
      </c>
      <c r="D147" t="s">
        <v>180</v>
      </c>
      <c r="E147" s="1">
        <v>35068.8630564163</v>
      </c>
      <c r="F147" s="1">
        <v>14939</v>
      </c>
      <c r="G147" s="4">
        <f t="shared" si="21"/>
        <v>8.0304</v>
      </c>
      <c r="H147" s="1">
        <v>803.04</v>
      </c>
      <c r="I147" s="1">
        <v>1067.1406</v>
      </c>
      <c r="J147" s="1">
        <v>1631</v>
      </c>
      <c r="K147" s="1">
        <v>51484150</v>
      </c>
      <c r="L147" s="1">
        <v>24.04461752</v>
      </c>
      <c r="M147" s="13">
        <v>2</v>
      </c>
      <c r="N147" s="5">
        <v>33917.5000776675</v>
      </c>
      <c r="O147" s="5">
        <v>0.33782000843515</v>
      </c>
      <c r="P147" s="14">
        <v>1.40571658076176</v>
      </c>
      <c r="Q147" s="14">
        <f t="shared" si="22"/>
        <v>4.82449547885255</v>
      </c>
      <c r="R147" s="2">
        <v>0.390760346487007</v>
      </c>
      <c r="S147" s="13">
        <v>9.22045323737097</v>
      </c>
      <c r="T147" s="13">
        <v>0.514</v>
      </c>
      <c r="U147" s="13">
        <v>0</v>
      </c>
      <c r="V147" s="17"/>
      <c r="W147" s="5">
        <v>33917.5000776675</v>
      </c>
      <c r="X147" s="2">
        <f t="shared" si="18"/>
        <v>10.4316863866494</v>
      </c>
      <c r="Y147" s="2">
        <f t="shared" si="16"/>
        <v>10.7885042350207</v>
      </c>
      <c r="Z147" s="2">
        <f t="shared" si="19"/>
        <v>-0.35681784837138</v>
      </c>
      <c r="AB147" s="1">
        <v>2</v>
      </c>
      <c r="AC147" s="2">
        <f t="shared" si="17"/>
        <v>8.5</v>
      </c>
      <c r="AD147" s="2">
        <f t="shared" si="23"/>
        <v>0.235294117647059</v>
      </c>
      <c r="AE147" s="2">
        <f t="shared" si="20"/>
        <v>-1.44691898293633</v>
      </c>
    </row>
    <row r="148" spans="1:31">
      <c r="A148" s="1" t="s">
        <v>182</v>
      </c>
      <c r="B148" s="1">
        <v>2008</v>
      </c>
      <c r="C148" s="1">
        <v>10</v>
      </c>
      <c r="D148" t="s">
        <v>180</v>
      </c>
      <c r="E148" s="1">
        <v>37430.4082034756</v>
      </c>
      <c r="F148" s="1">
        <v>15294</v>
      </c>
      <c r="G148" s="4">
        <f t="shared" si="21"/>
        <v>8.7327</v>
      </c>
      <c r="H148" s="1">
        <v>873.27</v>
      </c>
      <c r="I148" s="1">
        <v>1161.2766</v>
      </c>
      <c r="J148" s="1">
        <v>1757</v>
      </c>
      <c r="K148" s="1">
        <v>60124500</v>
      </c>
      <c r="L148" s="1">
        <v>25.61792373</v>
      </c>
      <c r="M148" s="13">
        <v>3</v>
      </c>
      <c r="N148" s="5">
        <v>34607.2277728379</v>
      </c>
      <c r="O148" s="5">
        <v>0.363584244414107</v>
      </c>
      <c r="P148" s="14">
        <v>1.64770498234602</v>
      </c>
      <c r="Q148" s="14">
        <f t="shared" si="22"/>
        <v>5.17744868018524</v>
      </c>
      <c r="R148" s="2">
        <v>0.738598688572902</v>
      </c>
      <c r="S148" s="13">
        <v>9.87006024232297</v>
      </c>
      <c r="T148" s="13">
        <v>0.53</v>
      </c>
      <c r="U148" s="13">
        <v>0</v>
      </c>
      <c r="V148" s="17"/>
      <c r="W148" s="5">
        <v>34607.2277728379</v>
      </c>
      <c r="X148" s="2">
        <f t="shared" si="18"/>
        <v>10.451817834399</v>
      </c>
      <c r="Y148" s="2">
        <f t="shared" si="16"/>
        <v>10.7885042350207</v>
      </c>
      <c r="Z148" s="2">
        <f t="shared" si="19"/>
        <v>-0.336686400621755</v>
      </c>
      <c r="AB148" s="1">
        <v>3</v>
      </c>
      <c r="AC148" s="2">
        <f t="shared" si="17"/>
        <v>8.5</v>
      </c>
      <c r="AD148" s="2">
        <f t="shared" si="23"/>
        <v>0.352941176470588</v>
      </c>
      <c r="AE148" s="2">
        <f t="shared" si="20"/>
        <v>-1.04145387482816</v>
      </c>
    </row>
    <row r="149" spans="1:31">
      <c r="A149" s="1" t="s">
        <v>183</v>
      </c>
      <c r="B149" s="1">
        <v>2009</v>
      </c>
      <c r="C149" s="1">
        <v>10</v>
      </c>
      <c r="D149" t="s">
        <v>180</v>
      </c>
      <c r="E149" s="1">
        <v>42784.4078416791</v>
      </c>
      <c r="F149" s="1">
        <v>16838</v>
      </c>
      <c r="G149" s="4">
        <f t="shared" si="21"/>
        <v>10.4621</v>
      </c>
      <c r="H149" s="1">
        <v>1046.21</v>
      </c>
      <c r="I149" s="1">
        <v>1212.1088</v>
      </c>
      <c r="J149" s="1">
        <v>1913</v>
      </c>
      <c r="K149" s="1">
        <v>65550250</v>
      </c>
      <c r="L149" s="1">
        <v>28.84843284</v>
      </c>
      <c r="M149" s="13">
        <v>4</v>
      </c>
      <c r="N149" s="5">
        <v>36638.381100165</v>
      </c>
      <c r="O149" s="5">
        <v>0.363657458524927</v>
      </c>
      <c r="P149" s="14">
        <v>1.79356218078157</v>
      </c>
      <c r="Q149" s="14">
        <f t="shared" si="22"/>
        <v>5.40795100241826</v>
      </c>
      <c r="R149" s="2">
        <v>1.06746370623399</v>
      </c>
      <c r="S149" s="13">
        <v>10.5926712189533</v>
      </c>
      <c r="T149" s="13">
        <v>0.551</v>
      </c>
      <c r="U149" s="13">
        <v>0</v>
      </c>
      <c r="V149" s="17"/>
      <c r="W149" s="5">
        <v>36638.381100165</v>
      </c>
      <c r="X149" s="2">
        <f t="shared" si="18"/>
        <v>10.5088516338645</v>
      </c>
      <c r="Y149" s="2">
        <f t="shared" si="16"/>
        <v>10.7885042350207</v>
      </c>
      <c r="Z149" s="2">
        <f t="shared" si="19"/>
        <v>-0.279652601156274</v>
      </c>
      <c r="AB149" s="1">
        <v>4</v>
      </c>
      <c r="AC149" s="2">
        <f t="shared" si="17"/>
        <v>8.5</v>
      </c>
      <c r="AD149" s="2">
        <f t="shared" si="23"/>
        <v>0.470588235294118</v>
      </c>
      <c r="AE149" s="2">
        <f t="shared" si="20"/>
        <v>-0.75377180237638</v>
      </c>
    </row>
    <row r="150" spans="1:31">
      <c r="A150" s="1" t="s">
        <v>184</v>
      </c>
      <c r="B150" s="1">
        <v>2010</v>
      </c>
      <c r="C150" s="1">
        <v>10</v>
      </c>
      <c r="D150" t="s">
        <v>180</v>
      </c>
      <c r="E150" s="1">
        <v>45178.9029254634</v>
      </c>
      <c r="F150" s="1">
        <v>16951</v>
      </c>
      <c r="G150" s="4">
        <f t="shared" si="21"/>
        <v>10.5563</v>
      </c>
      <c r="H150" s="1">
        <v>1055.63</v>
      </c>
      <c r="I150" s="1">
        <v>1234.8258</v>
      </c>
      <c r="J150" s="1">
        <v>2218</v>
      </c>
      <c r="K150" s="1">
        <v>68945750</v>
      </c>
      <c r="L150" s="1">
        <v>32.30905141</v>
      </c>
      <c r="M150" s="13">
        <v>5</v>
      </c>
      <c r="N150" s="5">
        <v>40788.1088936226</v>
      </c>
      <c r="O150" s="5">
        <v>0.322323653371797</v>
      </c>
      <c r="P150" s="14">
        <v>2.3007492183352</v>
      </c>
      <c r="Q150" s="14">
        <f t="shared" si="22"/>
        <v>5.58343938068025</v>
      </c>
      <c r="R150" s="2">
        <v>0.898230088495575</v>
      </c>
      <c r="S150" s="13">
        <v>11.2748535056524</v>
      </c>
      <c r="T150" s="13">
        <v>0.571</v>
      </c>
      <c r="U150" s="13">
        <v>0</v>
      </c>
      <c r="V150" s="17"/>
      <c r="W150" s="5">
        <v>40788.1088936226</v>
      </c>
      <c r="X150" s="2">
        <f t="shared" si="18"/>
        <v>10.6161458692271</v>
      </c>
      <c r="Y150" s="2">
        <f t="shared" si="16"/>
        <v>10.7885042350207</v>
      </c>
      <c r="Z150" s="2">
        <f t="shared" si="19"/>
        <v>-0.172358365793629</v>
      </c>
      <c r="AB150" s="1">
        <v>5</v>
      </c>
      <c r="AC150" s="2">
        <f t="shared" si="17"/>
        <v>8.5</v>
      </c>
      <c r="AD150" s="2">
        <f t="shared" si="23"/>
        <v>0.588235294117647</v>
      </c>
      <c r="AE150" s="2">
        <f t="shared" si="20"/>
        <v>-0.53062825106217</v>
      </c>
    </row>
    <row r="151" spans="1:31">
      <c r="A151" s="1" t="s">
        <v>185</v>
      </c>
      <c r="B151" s="1">
        <v>2011</v>
      </c>
      <c r="C151" s="1">
        <v>10</v>
      </c>
      <c r="D151" t="s">
        <v>180</v>
      </c>
      <c r="E151" s="1">
        <v>50561.6763781946</v>
      </c>
      <c r="F151" s="1">
        <v>18065</v>
      </c>
      <c r="G151" s="4">
        <f t="shared" si="21"/>
        <v>13.9313</v>
      </c>
      <c r="H151" s="1">
        <v>1393.13</v>
      </c>
      <c r="I151" s="1">
        <v>1297.1575</v>
      </c>
      <c r="J151" s="1">
        <v>2443</v>
      </c>
      <c r="K151" s="1">
        <v>73667650</v>
      </c>
      <c r="L151" s="1">
        <v>35.38607788</v>
      </c>
      <c r="M151" s="13">
        <v>6</v>
      </c>
      <c r="N151" s="5">
        <v>43117.2827233979</v>
      </c>
      <c r="O151" s="5">
        <v>0.33461305882903</v>
      </c>
      <c r="P151" s="14">
        <v>2.286188762801</v>
      </c>
      <c r="Q151" s="14">
        <f t="shared" si="22"/>
        <v>5.67916000948227</v>
      </c>
      <c r="R151" s="2">
        <v>1.39328689043699</v>
      </c>
      <c r="S151" s="13">
        <v>11.7181683797072</v>
      </c>
      <c r="T151" s="13">
        <v>0.581</v>
      </c>
      <c r="U151" s="13">
        <v>0</v>
      </c>
      <c r="V151" s="17"/>
      <c r="W151" s="5">
        <v>43117.2827233979</v>
      </c>
      <c r="X151" s="2">
        <f t="shared" si="18"/>
        <v>10.6716791869785</v>
      </c>
      <c r="Y151" s="2">
        <f t="shared" si="16"/>
        <v>10.7885042350207</v>
      </c>
      <c r="Z151" s="2">
        <f t="shared" si="19"/>
        <v>-0.116825048042276</v>
      </c>
      <c r="AB151" s="1">
        <v>6</v>
      </c>
      <c r="AC151" s="2">
        <f t="shared" si="17"/>
        <v>8.5</v>
      </c>
      <c r="AD151" s="2">
        <f t="shared" si="23"/>
        <v>0.705882352941177</v>
      </c>
      <c r="AE151" s="2">
        <f t="shared" si="20"/>
        <v>-0.348306694268216</v>
      </c>
    </row>
    <row r="152" spans="1:31">
      <c r="A152" s="1" t="s">
        <v>186</v>
      </c>
      <c r="B152" s="1">
        <v>2012</v>
      </c>
      <c r="C152" s="1">
        <v>10</v>
      </c>
      <c r="D152" t="s">
        <v>180</v>
      </c>
      <c r="E152" s="1">
        <v>55007.1682666315</v>
      </c>
      <c r="F152" s="1">
        <v>36597</v>
      </c>
      <c r="G152" s="4">
        <f t="shared" si="21"/>
        <v>14.4812</v>
      </c>
      <c r="H152" s="1">
        <v>1448.12</v>
      </c>
      <c r="I152" s="1">
        <v>1360.0075</v>
      </c>
      <c r="J152" s="1">
        <v>2538</v>
      </c>
      <c r="K152" s="1">
        <v>110760600</v>
      </c>
      <c r="L152" s="1">
        <v>38.5111255</v>
      </c>
      <c r="M152" s="13">
        <v>7</v>
      </c>
      <c r="N152" s="5">
        <v>48857.2999732468</v>
      </c>
      <c r="O152" s="5">
        <v>0.326990205683088</v>
      </c>
      <c r="P152" s="14">
        <v>1.36623220482553</v>
      </c>
      <c r="Q152" s="14">
        <f t="shared" si="22"/>
        <v>8.14411685229677</v>
      </c>
      <c r="R152" s="2">
        <v>1.72520024645718</v>
      </c>
      <c r="S152" s="13">
        <v>11.8933167647973</v>
      </c>
      <c r="T152" s="13">
        <v>0.593</v>
      </c>
      <c r="U152" s="13">
        <v>0</v>
      </c>
      <c r="V152" s="17"/>
      <c r="W152" s="5">
        <v>48857.2999732468</v>
      </c>
      <c r="X152" s="2">
        <f t="shared" si="18"/>
        <v>10.7966590828109</v>
      </c>
      <c r="Y152" s="2">
        <f t="shared" si="16"/>
        <v>10.7885042350207</v>
      </c>
      <c r="Z152" s="2">
        <f t="shared" si="19"/>
        <v>0.0081548477902107</v>
      </c>
      <c r="AB152" s="1">
        <v>7</v>
      </c>
      <c r="AC152" s="2">
        <f t="shared" si="17"/>
        <v>8.5</v>
      </c>
      <c r="AD152" s="2">
        <f t="shared" si="23"/>
        <v>0.823529411764706</v>
      </c>
      <c r="AE152" s="2">
        <f t="shared" si="20"/>
        <v>-0.194156014440958</v>
      </c>
    </row>
    <row r="153" spans="1:31">
      <c r="A153" s="1" t="s">
        <v>187</v>
      </c>
      <c r="B153" s="1">
        <v>2013</v>
      </c>
      <c r="C153" s="1">
        <v>10</v>
      </c>
      <c r="D153" t="s">
        <v>180</v>
      </c>
      <c r="E153" s="1">
        <v>60136.9495432259</v>
      </c>
      <c r="F153" s="1">
        <v>39218</v>
      </c>
      <c r="G153" s="4">
        <f t="shared" si="21"/>
        <v>15.5741</v>
      </c>
      <c r="H153" s="1">
        <v>1557.41</v>
      </c>
      <c r="I153" s="1">
        <v>1419.4329</v>
      </c>
      <c r="J153" s="1">
        <v>2802</v>
      </c>
      <c r="K153" s="1">
        <v>120391300</v>
      </c>
      <c r="L153" s="1">
        <v>41.54070807</v>
      </c>
      <c r="M153" s="13">
        <v>8</v>
      </c>
      <c r="N153" s="5">
        <v>50812.6198314624</v>
      </c>
      <c r="O153" s="5">
        <v>0.307491972715738</v>
      </c>
      <c r="P153" s="14">
        <v>1.5528583813555</v>
      </c>
      <c r="Q153" s="14">
        <f t="shared" si="22"/>
        <v>8.48164784682671</v>
      </c>
      <c r="R153" s="2">
        <v>6.15810055865922</v>
      </c>
      <c r="S153" s="13">
        <v>12.1387844398985</v>
      </c>
      <c r="T153" s="13">
        <v>0.608</v>
      </c>
      <c r="U153" s="13">
        <v>0</v>
      </c>
      <c r="V153" s="17"/>
      <c r="W153" s="5">
        <v>50812.6198314624</v>
      </c>
      <c r="X153" s="2">
        <f t="shared" si="18"/>
        <v>10.8359000245941</v>
      </c>
      <c r="Y153" s="2">
        <f t="shared" si="16"/>
        <v>10.7885042350207</v>
      </c>
      <c r="Z153" s="2">
        <f t="shared" si="19"/>
        <v>0.047395789573411</v>
      </c>
      <c r="AB153" s="1">
        <v>8</v>
      </c>
      <c r="AC153" s="2">
        <f t="shared" si="17"/>
        <v>8.5</v>
      </c>
      <c r="AD153" s="2">
        <f t="shared" si="23"/>
        <v>0.941176470588235</v>
      </c>
      <c r="AE153" s="2">
        <f t="shared" si="20"/>
        <v>-0.0606246218164349</v>
      </c>
    </row>
    <row r="154" spans="1:31">
      <c r="A154" s="1" t="s">
        <v>188</v>
      </c>
      <c r="B154" s="1">
        <v>2014</v>
      </c>
      <c r="C154" s="1">
        <v>10</v>
      </c>
      <c r="D154" t="s">
        <v>180</v>
      </c>
      <c r="E154" s="1">
        <v>62461.3312019229</v>
      </c>
      <c r="F154" s="1">
        <v>41528</v>
      </c>
      <c r="G154" s="4">
        <f t="shared" si="21"/>
        <v>16.8512</v>
      </c>
      <c r="H154" s="1">
        <v>1685.12</v>
      </c>
      <c r="I154" s="1">
        <v>1529.6744</v>
      </c>
      <c r="J154" s="1">
        <v>2980</v>
      </c>
      <c r="K154" s="1">
        <v>137521700</v>
      </c>
      <c r="L154" s="1">
        <v>44.88371311</v>
      </c>
      <c r="M154" s="13">
        <v>9</v>
      </c>
      <c r="N154" s="5">
        <v>54657.1218418337</v>
      </c>
      <c r="O154" s="5">
        <v>0.309657454808831</v>
      </c>
      <c r="P154" s="14">
        <v>1.8854748603352</v>
      </c>
      <c r="Q154" s="14">
        <f t="shared" si="22"/>
        <v>8.99025962649306</v>
      </c>
      <c r="R154" s="2">
        <v>0.748663101604278</v>
      </c>
      <c r="S154" s="13">
        <v>13.0618581313775</v>
      </c>
      <c r="T154" s="13">
        <v>0.62</v>
      </c>
      <c r="U154" s="13">
        <v>0</v>
      </c>
      <c r="V154" s="17"/>
      <c r="W154" s="5">
        <v>54657.1218418337</v>
      </c>
      <c r="X154" s="2">
        <f t="shared" si="18"/>
        <v>10.9088348024395</v>
      </c>
      <c r="Y154" s="2">
        <f t="shared" si="16"/>
        <v>10.7885042350207</v>
      </c>
      <c r="Z154" s="2">
        <f t="shared" si="19"/>
        <v>0.120330567418792</v>
      </c>
      <c r="AB154" s="1">
        <v>9</v>
      </c>
      <c r="AC154" s="2">
        <f t="shared" si="17"/>
        <v>8.5</v>
      </c>
      <c r="AD154" s="2">
        <f t="shared" si="23"/>
        <v>1.05882352941176</v>
      </c>
      <c r="AE154" s="2">
        <f t="shared" si="20"/>
        <v>0.0571584138399486</v>
      </c>
    </row>
    <row r="155" spans="1:31">
      <c r="A155" s="1" t="s">
        <v>189</v>
      </c>
      <c r="B155" s="1">
        <v>2015</v>
      </c>
      <c r="C155" s="1">
        <v>10</v>
      </c>
      <c r="D155" t="s">
        <v>180</v>
      </c>
      <c r="E155" s="1">
        <v>64764.8647353832</v>
      </c>
      <c r="F155" s="1">
        <v>43293</v>
      </c>
      <c r="G155" s="4">
        <f t="shared" si="21"/>
        <v>16.7066</v>
      </c>
      <c r="H155" s="1">
        <v>1670.66</v>
      </c>
      <c r="I155" s="1">
        <v>1579.3464</v>
      </c>
      <c r="J155" s="1">
        <v>3150</v>
      </c>
      <c r="K155" s="1">
        <v>148371950</v>
      </c>
      <c r="L155" s="1">
        <v>48.063024</v>
      </c>
      <c r="M155" s="13">
        <v>10</v>
      </c>
      <c r="N155" s="5">
        <v>57270.9902736881</v>
      </c>
      <c r="O155" s="5">
        <v>0.288168823842443</v>
      </c>
      <c r="P155" s="14">
        <v>2.1296745432287</v>
      </c>
      <c r="Q155" s="14">
        <f t="shared" si="22"/>
        <v>9.39451598458704</v>
      </c>
      <c r="R155" s="2">
        <v>17.7907594264472</v>
      </c>
      <c r="S155" s="13">
        <v>13.1493002421761</v>
      </c>
      <c r="T155" s="13">
        <v>0.632</v>
      </c>
      <c r="U155" s="13">
        <v>0</v>
      </c>
      <c r="V155" s="17"/>
      <c r="W155" s="5">
        <v>57270.9902736881</v>
      </c>
      <c r="X155" s="2">
        <f t="shared" si="18"/>
        <v>10.9555494965548</v>
      </c>
      <c r="Y155" s="2">
        <f t="shared" si="16"/>
        <v>10.7885042350207</v>
      </c>
      <c r="Z155" s="2">
        <f t="shared" si="19"/>
        <v>0.167045261534035</v>
      </c>
      <c r="AB155" s="1">
        <v>10</v>
      </c>
      <c r="AC155" s="2">
        <f t="shared" si="17"/>
        <v>8.5</v>
      </c>
      <c r="AD155" s="2">
        <f t="shared" si="23"/>
        <v>1.17647058823529</v>
      </c>
      <c r="AE155" s="2">
        <f t="shared" si="20"/>
        <v>0.162518929497775</v>
      </c>
    </row>
    <row r="156" spans="1:31">
      <c r="A156" s="1" t="s">
        <v>190</v>
      </c>
      <c r="B156" s="1">
        <v>2016</v>
      </c>
      <c r="C156" s="1">
        <v>10</v>
      </c>
      <c r="D156" t="s">
        <v>180</v>
      </c>
      <c r="E156" s="1">
        <v>64567.8461736679</v>
      </c>
      <c r="F156" s="1">
        <v>43967</v>
      </c>
      <c r="G156" s="4">
        <f t="shared" si="21"/>
        <v>17.6584</v>
      </c>
      <c r="H156" s="1">
        <v>1765.84</v>
      </c>
      <c r="I156" s="1">
        <v>1670.5915</v>
      </c>
      <c r="J156" s="1">
        <v>3236</v>
      </c>
      <c r="K156" s="1">
        <v>161295950</v>
      </c>
      <c r="L156" s="1">
        <v>52.09682555</v>
      </c>
      <c r="M156" s="13">
        <v>11</v>
      </c>
      <c r="N156" s="5">
        <v>61695.1323595101</v>
      </c>
      <c r="O156" s="5">
        <v>0.260599190274202</v>
      </c>
      <c r="P156" s="14">
        <v>2.42682011508631</v>
      </c>
      <c r="Q156" s="14">
        <f t="shared" si="22"/>
        <v>9.65502039247775</v>
      </c>
      <c r="R156" s="2">
        <v>22.8428927680798</v>
      </c>
      <c r="S156" s="13">
        <v>13.291400081947</v>
      </c>
      <c r="T156" s="13">
        <v>0.644</v>
      </c>
      <c r="U156" s="13">
        <v>0</v>
      </c>
      <c r="V156" s="17"/>
      <c r="W156" s="5">
        <v>61695.1323595101</v>
      </c>
      <c r="X156" s="2">
        <f t="shared" si="18"/>
        <v>11.029960314715</v>
      </c>
      <c r="Y156" s="2">
        <f t="shared" si="16"/>
        <v>10.7885042350207</v>
      </c>
      <c r="Z156" s="2">
        <f t="shared" si="19"/>
        <v>0.241456079694311</v>
      </c>
      <c r="AB156" s="1">
        <v>11</v>
      </c>
      <c r="AC156" s="2">
        <f t="shared" si="17"/>
        <v>8.5</v>
      </c>
      <c r="AD156" s="2">
        <f t="shared" si="23"/>
        <v>1.29411764705882</v>
      </c>
      <c r="AE156" s="2">
        <f t="shared" si="20"/>
        <v>0.2578291093021</v>
      </c>
    </row>
    <row r="157" spans="1:31">
      <c r="A157" s="1" t="s">
        <v>191</v>
      </c>
      <c r="B157" s="1">
        <v>2017</v>
      </c>
      <c r="C157" s="1">
        <v>10</v>
      </c>
      <c r="D157" t="s">
        <v>180</v>
      </c>
      <c r="E157" s="1">
        <v>66489.2484692049</v>
      </c>
      <c r="F157" s="1">
        <v>45196</v>
      </c>
      <c r="G157" s="4">
        <f t="shared" si="21"/>
        <v>19.0153</v>
      </c>
      <c r="H157" s="1">
        <v>1901.53</v>
      </c>
      <c r="I157" s="1">
        <v>1741.9536</v>
      </c>
      <c r="J157" s="1">
        <v>3512</v>
      </c>
      <c r="K157" s="1">
        <v>169433650</v>
      </c>
      <c r="L157" s="1">
        <v>55.31345178</v>
      </c>
      <c r="M157" s="13">
        <v>12</v>
      </c>
      <c r="N157" s="5">
        <v>62268.695013882</v>
      </c>
      <c r="O157" s="5">
        <v>0.263062874082262</v>
      </c>
      <c r="P157" s="14">
        <v>2.68829099920347</v>
      </c>
      <c r="Q157" s="14">
        <f t="shared" si="22"/>
        <v>9.72664541696174</v>
      </c>
      <c r="R157" s="2">
        <v>28.8655077767612</v>
      </c>
      <c r="S157" s="13">
        <v>13.4229579938295</v>
      </c>
      <c r="T157" s="13">
        <v>0.658</v>
      </c>
      <c r="U157" s="13">
        <v>1</v>
      </c>
      <c r="V157" s="17"/>
      <c r="W157" s="5">
        <v>62268.695013882</v>
      </c>
      <c r="X157" s="2">
        <f t="shared" si="18"/>
        <v>11.0392140907476</v>
      </c>
      <c r="Y157" s="2">
        <f t="shared" si="16"/>
        <v>10.7885042350207</v>
      </c>
      <c r="Z157" s="2">
        <f t="shared" si="19"/>
        <v>0.250709855726884</v>
      </c>
      <c r="AB157" s="1">
        <v>12</v>
      </c>
      <c r="AC157" s="2">
        <f t="shared" si="17"/>
        <v>8.5</v>
      </c>
      <c r="AD157" s="2">
        <f t="shared" si="23"/>
        <v>1.41176470588235</v>
      </c>
      <c r="AE157" s="2">
        <f t="shared" si="20"/>
        <v>0.34484048629173</v>
      </c>
    </row>
    <row r="158" spans="1:31">
      <c r="A158" s="1" t="s">
        <v>192</v>
      </c>
      <c r="B158" s="1">
        <v>2018</v>
      </c>
      <c r="C158" s="1">
        <v>10</v>
      </c>
      <c r="D158" t="s">
        <v>180</v>
      </c>
      <c r="E158" s="1">
        <v>71408.3230906746</v>
      </c>
      <c r="F158" s="1">
        <v>46145</v>
      </c>
      <c r="G158" s="4">
        <f t="shared" si="21"/>
        <v>20.7785</v>
      </c>
      <c r="H158" s="1">
        <v>2077.85</v>
      </c>
      <c r="I158" s="1">
        <v>1819.5909</v>
      </c>
      <c r="J158" s="1">
        <v>3667</v>
      </c>
      <c r="K158" s="1">
        <v>182006450</v>
      </c>
      <c r="L158" s="1">
        <v>58.95047553</v>
      </c>
      <c r="M158" s="13">
        <v>13</v>
      </c>
      <c r="N158" s="5">
        <v>71530.8691300358</v>
      </c>
      <c r="O158" s="5">
        <v>0.254167647836417</v>
      </c>
      <c r="P158" s="14">
        <v>2.65711888945979</v>
      </c>
      <c r="Q158" s="14">
        <f t="shared" si="22"/>
        <v>10.0026027828563</v>
      </c>
      <c r="R158" s="2">
        <v>29.7156783103168</v>
      </c>
      <c r="S158" s="13">
        <v>13.5516615300725</v>
      </c>
      <c r="T158" s="13">
        <v>0.67</v>
      </c>
      <c r="U158" s="13">
        <v>1</v>
      </c>
      <c r="V158" s="17"/>
      <c r="W158" s="5">
        <v>71530.8691300358</v>
      </c>
      <c r="X158" s="2">
        <f t="shared" si="18"/>
        <v>11.1778843715953</v>
      </c>
      <c r="Y158" s="2">
        <f t="shared" si="16"/>
        <v>10.7885042350207</v>
      </c>
      <c r="Z158" s="2">
        <f t="shared" si="19"/>
        <v>0.389380136574571</v>
      </c>
      <c r="AB158" s="1">
        <v>13</v>
      </c>
      <c r="AC158" s="2">
        <f t="shared" si="17"/>
        <v>8.5</v>
      </c>
      <c r="AD158" s="2">
        <f t="shared" si="23"/>
        <v>1.52941176470588</v>
      </c>
      <c r="AE158" s="2">
        <f t="shared" si="20"/>
        <v>0.424883193965266</v>
      </c>
    </row>
    <row r="159" spans="1:31">
      <c r="A159" s="1" t="s">
        <v>193</v>
      </c>
      <c r="B159" s="1">
        <v>2019</v>
      </c>
      <c r="C159" s="1">
        <v>10</v>
      </c>
      <c r="D159" t="s">
        <v>180</v>
      </c>
      <c r="E159" s="1">
        <v>73130.3297893934</v>
      </c>
      <c r="F159" s="1">
        <v>48522</v>
      </c>
      <c r="G159" s="4">
        <f t="shared" si="21"/>
        <v>21.5225</v>
      </c>
      <c r="H159" s="1">
        <v>2152.25</v>
      </c>
      <c r="I159" s="1">
        <v>1888.7761</v>
      </c>
      <c r="J159" s="1">
        <v>3838</v>
      </c>
      <c r="K159" s="1">
        <v>192561650</v>
      </c>
      <c r="L159" s="1">
        <v>68.37572208</v>
      </c>
      <c r="M159" s="13">
        <v>14</v>
      </c>
      <c r="N159" s="5">
        <v>76388.2776412415</v>
      </c>
      <c r="O159" s="5">
        <v>0.250938817054624</v>
      </c>
      <c r="P159" s="15">
        <v>3.00141666470881</v>
      </c>
      <c r="Q159" s="14">
        <f t="shared" si="22"/>
        <v>10.1950490584882</v>
      </c>
      <c r="R159" s="2">
        <v>28.1383598911776</v>
      </c>
      <c r="S159" s="13">
        <v>13.8208282072184</v>
      </c>
      <c r="T159" s="13">
        <v>0.679</v>
      </c>
      <c r="U159" s="13">
        <v>1</v>
      </c>
      <c r="V159" s="17"/>
      <c r="W159" s="5">
        <v>76388.2776412415</v>
      </c>
      <c r="X159" s="2">
        <f t="shared" si="18"/>
        <v>11.2435845293672</v>
      </c>
      <c r="Y159" s="2">
        <f t="shared" si="16"/>
        <v>10.7885042350207</v>
      </c>
      <c r="Z159" s="2">
        <f t="shared" si="19"/>
        <v>0.455080294346507</v>
      </c>
      <c r="AB159" s="1">
        <v>14</v>
      </c>
      <c r="AC159" s="2">
        <f t="shared" si="17"/>
        <v>8.5</v>
      </c>
      <c r="AD159" s="2">
        <f t="shared" si="23"/>
        <v>1.64705882352941</v>
      </c>
      <c r="AE159" s="2">
        <f t="shared" si="20"/>
        <v>0.498991166118988</v>
      </c>
    </row>
    <row r="160" spans="1:31">
      <c r="A160" s="1" t="s">
        <v>194</v>
      </c>
      <c r="B160" s="1">
        <v>2020</v>
      </c>
      <c r="C160" s="1">
        <v>10</v>
      </c>
      <c r="D160" t="s">
        <v>180</v>
      </c>
      <c r="E160" s="1">
        <v>72687.8054255086</v>
      </c>
      <c r="F160" s="1">
        <v>50366</v>
      </c>
      <c r="G160" s="4">
        <f t="shared" si="21"/>
        <v>22.3373</v>
      </c>
      <c r="H160" s="1">
        <v>2233.73</v>
      </c>
      <c r="I160" s="1">
        <v>1971.7145</v>
      </c>
      <c r="J160" s="1">
        <v>4223</v>
      </c>
      <c r="K160" s="1">
        <v>202151650</v>
      </c>
      <c r="L160" s="1">
        <v>67.20239956</v>
      </c>
      <c r="M160" s="13">
        <v>15</v>
      </c>
      <c r="N160" s="5">
        <v>78311.1369486114</v>
      </c>
      <c r="O160" s="5">
        <v>0.249711613398703</v>
      </c>
      <c r="P160" s="15">
        <v>3.10859009425421</v>
      </c>
      <c r="Q160" s="14">
        <f t="shared" si="22"/>
        <v>10.2525822070082</v>
      </c>
      <c r="R160" s="2">
        <v>30.0986342943854</v>
      </c>
      <c r="S160" s="13">
        <v>14.2771988540937</v>
      </c>
      <c r="T160" s="13">
        <v>0.687</v>
      </c>
      <c r="U160" s="13">
        <v>1</v>
      </c>
      <c r="V160" s="17"/>
      <c r="W160" s="5">
        <v>78311.1369486114</v>
      </c>
      <c r="X160" s="2">
        <f t="shared" si="18"/>
        <v>11.2684451062019</v>
      </c>
      <c r="Y160" s="2">
        <f t="shared" si="16"/>
        <v>10.7885042350207</v>
      </c>
      <c r="Z160" s="2">
        <f t="shared" si="19"/>
        <v>0.479940871181123</v>
      </c>
      <c r="AB160" s="1">
        <v>15</v>
      </c>
      <c r="AC160" s="2">
        <f t="shared" si="17"/>
        <v>8.5</v>
      </c>
      <c r="AD160" s="2">
        <f t="shared" si="23"/>
        <v>1.76470588235294</v>
      </c>
      <c r="AE160" s="2">
        <f t="shared" si="20"/>
        <v>0.567984037605939</v>
      </c>
    </row>
    <row r="161" spans="1:31">
      <c r="A161" s="1" t="s">
        <v>195</v>
      </c>
      <c r="B161" s="1">
        <v>2021</v>
      </c>
      <c r="C161" s="1">
        <v>10</v>
      </c>
      <c r="D161" t="s">
        <v>180</v>
      </c>
      <c r="E161" s="1">
        <v>80597.8128643811</v>
      </c>
      <c r="F161" s="1">
        <v>51831.88</v>
      </c>
      <c r="G161" s="4">
        <f t="shared" si="21"/>
        <v>25.7074</v>
      </c>
      <c r="H161" s="1">
        <v>2570.74</v>
      </c>
      <c r="I161" s="1">
        <v>2050.8178</v>
      </c>
      <c r="J161" s="1">
        <v>4662</v>
      </c>
      <c r="K161" s="1">
        <v>214822750</v>
      </c>
      <c r="L161" s="1">
        <v>71.15435534</v>
      </c>
      <c r="M161" s="13">
        <v>16</v>
      </c>
      <c r="N161" s="5">
        <v>81744.2389574392</v>
      </c>
      <c r="O161" s="5">
        <v>0.239252024728234</v>
      </c>
      <c r="P161" s="15">
        <v>3.36667317488773</v>
      </c>
      <c r="Q161" s="14">
        <f t="shared" si="22"/>
        <v>10.4749797861126</v>
      </c>
      <c r="R161" s="2">
        <v>32.5486182190379</v>
      </c>
      <c r="S161" s="5">
        <v>14.6835715976329</v>
      </c>
      <c r="T161" s="5">
        <v>0.697</v>
      </c>
      <c r="U161" s="13">
        <v>1</v>
      </c>
      <c r="V161" s="17"/>
      <c r="W161" s="5">
        <v>81744.2389574392</v>
      </c>
      <c r="X161" s="2">
        <f t="shared" si="18"/>
        <v>11.3113506148076</v>
      </c>
      <c r="Y161" s="2">
        <f t="shared" si="16"/>
        <v>10.7885042350207</v>
      </c>
      <c r="Z161" s="2">
        <f t="shared" si="19"/>
        <v>0.522846379786897</v>
      </c>
      <c r="AB161" s="1">
        <v>16</v>
      </c>
      <c r="AC161" s="2">
        <f t="shared" si="17"/>
        <v>8.5</v>
      </c>
      <c r="AD161" s="2">
        <f t="shared" si="23"/>
        <v>1.88235294117647</v>
      </c>
      <c r="AE161" s="2">
        <f t="shared" si="20"/>
        <v>0.63252255874351</v>
      </c>
    </row>
    <row r="162" spans="1:31">
      <c r="A162" s="1" t="s">
        <v>196</v>
      </c>
      <c r="B162" s="1">
        <v>2006</v>
      </c>
      <c r="C162" s="1">
        <v>11</v>
      </c>
      <c r="D162" t="s">
        <v>197</v>
      </c>
      <c r="E162" s="1">
        <v>44487.46</v>
      </c>
      <c r="F162" s="1">
        <v>22623</v>
      </c>
      <c r="G162" s="4">
        <f t="shared" si="21"/>
        <v>11.297</v>
      </c>
      <c r="H162" s="1">
        <v>1129.7</v>
      </c>
      <c r="I162" s="1">
        <v>2362.5044</v>
      </c>
      <c r="J162" s="1">
        <v>2006</v>
      </c>
      <c r="K162" s="1">
        <v>52701850</v>
      </c>
      <c r="L162" s="1">
        <v>13.313</v>
      </c>
      <c r="M162" s="13">
        <v>1</v>
      </c>
      <c r="N162" s="5">
        <v>22144</v>
      </c>
      <c r="O162" s="5">
        <v>0.321</v>
      </c>
      <c r="P162" s="14">
        <v>0.884056049153516</v>
      </c>
      <c r="Q162" s="14">
        <f t="shared" si="22"/>
        <v>2.23076198291948</v>
      </c>
      <c r="R162" s="2">
        <v>0</v>
      </c>
      <c r="S162" s="13">
        <v>8.18390433473902</v>
      </c>
      <c r="T162" s="13">
        <v>0.325</v>
      </c>
      <c r="U162" s="13">
        <v>0</v>
      </c>
      <c r="V162" s="17"/>
      <c r="W162" s="5">
        <v>22144</v>
      </c>
      <c r="X162" s="2">
        <f t="shared" si="18"/>
        <v>10.0053218584174</v>
      </c>
      <c r="Y162" s="2">
        <f t="shared" si="16"/>
        <v>10.7885042350207</v>
      </c>
      <c r="Z162" s="2">
        <f t="shared" si="19"/>
        <v>-0.783182376603342</v>
      </c>
      <c r="AB162" s="1">
        <v>1</v>
      </c>
      <c r="AC162" s="2">
        <f t="shared" si="17"/>
        <v>8.5</v>
      </c>
      <c r="AD162" s="2">
        <f t="shared" si="23"/>
        <v>0.117647058823529</v>
      </c>
      <c r="AE162" s="2">
        <f t="shared" si="20"/>
        <v>-2.14006616349627</v>
      </c>
    </row>
    <row r="163" spans="1:31">
      <c r="A163" s="1" t="s">
        <v>198</v>
      </c>
      <c r="B163" s="1">
        <v>2007</v>
      </c>
      <c r="C163" s="1">
        <v>11</v>
      </c>
      <c r="D163" t="s">
        <v>197</v>
      </c>
      <c r="E163" s="1">
        <v>50712.0733047096</v>
      </c>
      <c r="F163" s="1">
        <v>24414</v>
      </c>
      <c r="G163" s="4">
        <f t="shared" si="21"/>
        <v>14.2531</v>
      </c>
      <c r="H163" s="1">
        <v>1425.31</v>
      </c>
      <c r="I163" s="1">
        <v>2467.1427</v>
      </c>
      <c r="J163" s="1">
        <v>2491</v>
      </c>
      <c r="K163" s="1">
        <v>63879750</v>
      </c>
      <c r="L163" s="1">
        <v>14.86036806</v>
      </c>
      <c r="M163" s="13">
        <v>2</v>
      </c>
      <c r="N163" s="5">
        <v>24550.4194591621</v>
      </c>
      <c r="O163" s="5">
        <v>0.310163315436888</v>
      </c>
      <c r="P163" s="14">
        <v>0.675841730154829</v>
      </c>
      <c r="Q163" s="14">
        <f t="shared" si="22"/>
        <v>2.5892199101414</v>
      </c>
      <c r="R163" s="2">
        <v>0</v>
      </c>
      <c r="S163" s="13">
        <v>7.79021010823573</v>
      </c>
      <c r="T163" s="13">
        <v>0.343</v>
      </c>
      <c r="U163" s="13">
        <v>0</v>
      </c>
      <c r="V163" s="17"/>
      <c r="W163" s="5">
        <v>24550.4194591621</v>
      </c>
      <c r="X163" s="2">
        <f t="shared" si="18"/>
        <v>10.1084842189896</v>
      </c>
      <c r="Y163" s="2">
        <f t="shared" si="16"/>
        <v>10.7885042350207</v>
      </c>
      <c r="Z163" s="2">
        <f t="shared" si="19"/>
        <v>-0.680020016031119</v>
      </c>
      <c r="AB163" s="1">
        <v>2</v>
      </c>
      <c r="AC163" s="2">
        <f t="shared" si="17"/>
        <v>8.5</v>
      </c>
      <c r="AD163" s="2">
        <f t="shared" si="23"/>
        <v>0.235294117647059</v>
      </c>
      <c r="AE163" s="2">
        <f t="shared" si="20"/>
        <v>-1.44691898293633</v>
      </c>
    </row>
    <row r="164" spans="1:31">
      <c r="A164" s="1" t="s">
        <v>199</v>
      </c>
      <c r="B164" s="1">
        <v>2008</v>
      </c>
      <c r="C164" s="1">
        <v>11</v>
      </c>
      <c r="D164" t="s">
        <v>197</v>
      </c>
      <c r="E164" s="1">
        <v>56639.1157125024</v>
      </c>
      <c r="F164" s="1">
        <v>26382</v>
      </c>
      <c r="G164" s="4">
        <f t="shared" si="21"/>
        <v>16.9127</v>
      </c>
      <c r="H164" s="1">
        <v>1691.27</v>
      </c>
      <c r="I164" s="1">
        <v>2535.4958</v>
      </c>
      <c r="J164" s="1">
        <v>2815</v>
      </c>
      <c r="K164" s="1">
        <v>84744650</v>
      </c>
      <c r="L164" s="1">
        <v>16.51411175</v>
      </c>
      <c r="M164" s="13">
        <v>3</v>
      </c>
      <c r="N164" s="5">
        <v>27122.8852753436</v>
      </c>
      <c r="O164" s="5">
        <v>0.339391212758799</v>
      </c>
      <c r="P164" s="14">
        <v>0.659540595860814</v>
      </c>
      <c r="Q164" s="14">
        <f t="shared" si="22"/>
        <v>3.34233052170704</v>
      </c>
      <c r="R164" s="2">
        <v>0.209434172760373</v>
      </c>
      <c r="S164" s="13">
        <v>7.57583585821755</v>
      </c>
      <c r="T164" s="13">
        <v>0.36</v>
      </c>
      <c r="U164" s="13">
        <v>0</v>
      </c>
      <c r="V164" s="17"/>
      <c r="W164" s="5">
        <v>27122.8852753436</v>
      </c>
      <c r="X164" s="2">
        <f t="shared" si="18"/>
        <v>10.2081331256042</v>
      </c>
      <c r="Y164" s="2">
        <f t="shared" si="16"/>
        <v>10.7885042350207</v>
      </c>
      <c r="Z164" s="2">
        <f t="shared" si="19"/>
        <v>-0.580371109416502</v>
      </c>
      <c r="AB164" s="1">
        <v>3</v>
      </c>
      <c r="AC164" s="2">
        <f t="shared" si="17"/>
        <v>8.5</v>
      </c>
      <c r="AD164" s="2">
        <f t="shared" si="23"/>
        <v>0.352941176470588</v>
      </c>
      <c r="AE164" s="2">
        <f t="shared" si="20"/>
        <v>-1.04145387482816</v>
      </c>
    </row>
    <row r="165" spans="1:31">
      <c r="A165" s="1" t="s">
        <v>200</v>
      </c>
      <c r="B165" s="1">
        <v>2009</v>
      </c>
      <c r="C165" s="1">
        <v>11</v>
      </c>
      <c r="D165" t="s">
        <v>197</v>
      </c>
      <c r="E165" s="1">
        <v>63923.0437267879</v>
      </c>
      <c r="F165" s="1">
        <v>29245</v>
      </c>
      <c r="G165" s="4">
        <f t="shared" si="21"/>
        <v>18.3323</v>
      </c>
      <c r="H165" s="1">
        <v>1833.23</v>
      </c>
      <c r="I165" s="1">
        <v>2681.0629</v>
      </c>
      <c r="J165" s="1">
        <v>3191</v>
      </c>
      <c r="K165" s="1">
        <v>102218450</v>
      </c>
      <c r="L165" s="1">
        <v>17.77046898</v>
      </c>
      <c r="M165" s="13">
        <v>4</v>
      </c>
      <c r="N165" s="5">
        <v>28738.8610758371</v>
      </c>
      <c r="O165" s="5">
        <v>0.337515534460146</v>
      </c>
      <c r="P165" s="14">
        <v>0.632586766968713</v>
      </c>
      <c r="Q165" s="14">
        <f t="shared" si="22"/>
        <v>3.8126091707882</v>
      </c>
      <c r="R165" s="2">
        <v>0.436170212765957</v>
      </c>
      <c r="S165" s="13">
        <v>7.95436765023305</v>
      </c>
      <c r="T165" s="13">
        <v>0.377</v>
      </c>
      <c r="U165" s="13">
        <v>0</v>
      </c>
      <c r="V165" s="17"/>
      <c r="W165" s="5">
        <v>28738.8610758371</v>
      </c>
      <c r="X165" s="2">
        <f t="shared" si="18"/>
        <v>10.2660055303105</v>
      </c>
      <c r="Y165" s="2">
        <f t="shared" si="16"/>
        <v>10.7885042350207</v>
      </c>
      <c r="Z165" s="2">
        <f t="shared" si="19"/>
        <v>-0.522498704710284</v>
      </c>
      <c r="AB165" s="1">
        <v>4</v>
      </c>
      <c r="AC165" s="2">
        <f t="shared" si="17"/>
        <v>8.5</v>
      </c>
      <c r="AD165" s="2">
        <f t="shared" si="23"/>
        <v>0.470588235294118</v>
      </c>
      <c r="AE165" s="2">
        <f t="shared" si="20"/>
        <v>-0.75377180237638</v>
      </c>
    </row>
    <row r="166" spans="1:31">
      <c r="A166" s="1" t="s">
        <v>201</v>
      </c>
      <c r="B166" s="1">
        <v>2010</v>
      </c>
      <c r="C166" s="1">
        <v>11</v>
      </c>
      <c r="D166" t="s">
        <v>197</v>
      </c>
      <c r="E166" s="1">
        <v>66978.0156600169</v>
      </c>
      <c r="F166" s="1">
        <v>32544</v>
      </c>
      <c r="G166" s="4">
        <f t="shared" si="21"/>
        <v>21.4517</v>
      </c>
      <c r="H166" s="1">
        <v>2145.17</v>
      </c>
      <c r="I166" s="1">
        <v>2826.5406</v>
      </c>
      <c r="J166" s="1">
        <v>3608</v>
      </c>
      <c r="K166" s="1">
        <v>121461950</v>
      </c>
      <c r="L166" s="1">
        <v>19.73334343</v>
      </c>
      <c r="M166" s="13">
        <v>5</v>
      </c>
      <c r="N166" s="5">
        <v>30025.4210138176</v>
      </c>
      <c r="O166" s="5">
        <v>0.303676830449461</v>
      </c>
      <c r="P166" s="14">
        <v>0.672935103244838</v>
      </c>
      <c r="Q166" s="14">
        <f t="shared" si="22"/>
        <v>4.29719459893836</v>
      </c>
      <c r="R166" s="2">
        <v>0.0481611208406305</v>
      </c>
      <c r="S166" s="13">
        <v>8.63238971341859</v>
      </c>
      <c r="T166" s="13">
        <v>0.388</v>
      </c>
      <c r="U166" s="13">
        <v>0</v>
      </c>
      <c r="V166" s="17"/>
      <c r="W166" s="5">
        <v>30025.4210138176</v>
      </c>
      <c r="X166" s="2">
        <f t="shared" si="18"/>
        <v>10.3097996689587</v>
      </c>
      <c r="Y166" s="2">
        <f t="shared" si="16"/>
        <v>10.7885042350207</v>
      </c>
      <c r="Z166" s="2">
        <f t="shared" si="19"/>
        <v>-0.478704566062033</v>
      </c>
      <c r="AB166" s="1">
        <v>5</v>
      </c>
      <c r="AC166" s="2">
        <f t="shared" si="17"/>
        <v>8.5</v>
      </c>
      <c r="AD166" s="2">
        <f t="shared" si="23"/>
        <v>0.588235294117647</v>
      </c>
      <c r="AE166" s="2">
        <f t="shared" si="20"/>
        <v>-0.53062825106217</v>
      </c>
    </row>
    <row r="167" spans="1:31">
      <c r="A167" s="1" t="s">
        <v>202</v>
      </c>
      <c r="B167" s="1">
        <v>2011</v>
      </c>
      <c r="C167" s="1">
        <v>11</v>
      </c>
      <c r="D167" t="s">
        <v>197</v>
      </c>
      <c r="E167" s="1">
        <v>75191.154396882</v>
      </c>
      <c r="F167" s="1">
        <v>35020</v>
      </c>
      <c r="G167" s="4">
        <f t="shared" si="21"/>
        <v>24.49</v>
      </c>
      <c r="H167" s="1">
        <v>2449</v>
      </c>
      <c r="I167" s="1">
        <v>2959.3635</v>
      </c>
      <c r="J167" s="1">
        <v>4183</v>
      </c>
      <c r="K167" s="1">
        <v>140881450</v>
      </c>
      <c r="L167" s="1">
        <v>21.40701982</v>
      </c>
      <c r="M167" s="13">
        <v>6</v>
      </c>
      <c r="N167" s="5">
        <v>30378.0855551212</v>
      </c>
      <c r="O167" s="5">
        <v>0.328040302316317</v>
      </c>
      <c r="P167" s="14">
        <v>0.739577384351799</v>
      </c>
      <c r="Q167" s="14">
        <f t="shared" si="22"/>
        <v>4.76053212118079</v>
      </c>
      <c r="R167" s="2">
        <v>0.0769822940723634</v>
      </c>
      <c r="S167" s="13">
        <v>8.2766648977052</v>
      </c>
      <c r="T167" s="13">
        <v>0.405</v>
      </c>
      <c r="U167" s="13">
        <v>0</v>
      </c>
      <c r="V167" s="17"/>
      <c r="W167" s="5">
        <v>30378.0855551212</v>
      </c>
      <c r="X167" s="2">
        <f t="shared" si="18"/>
        <v>10.3214767575453</v>
      </c>
      <c r="Y167" s="2">
        <f t="shared" si="16"/>
        <v>10.7885042350207</v>
      </c>
      <c r="Z167" s="2">
        <f t="shared" si="19"/>
        <v>-0.467027477475394</v>
      </c>
      <c r="AB167" s="1">
        <v>6</v>
      </c>
      <c r="AC167" s="2">
        <f t="shared" si="17"/>
        <v>8.5</v>
      </c>
      <c r="AD167" s="2">
        <f t="shared" si="23"/>
        <v>0.705882352941177</v>
      </c>
      <c r="AE167" s="2">
        <f t="shared" si="20"/>
        <v>-0.348306694268216</v>
      </c>
    </row>
    <row r="168" spans="1:31">
      <c r="A168" s="1" t="s">
        <v>203</v>
      </c>
      <c r="B168" s="1">
        <v>2012</v>
      </c>
      <c r="C168" s="1">
        <v>11</v>
      </c>
      <c r="D168" t="s">
        <v>197</v>
      </c>
      <c r="E168" s="1">
        <v>79910.6109514621</v>
      </c>
      <c r="F168" s="1">
        <v>36612</v>
      </c>
      <c r="G168" s="4">
        <f t="shared" si="21"/>
        <v>25.0548</v>
      </c>
      <c r="H168" s="1">
        <v>2505.48</v>
      </c>
      <c r="I168" s="1">
        <v>3017.6523</v>
      </c>
      <c r="J168" s="1">
        <v>4443</v>
      </c>
      <c r="K168" s="1">
        <v>153581350</v>
      </c>
      <c r="L168" s="1">
        <v>22.99076895</v>
      </c>
      <c r="M168" s="13">
        <v>7</v>
      </c>
      <c r="N168" s="5">
        <v>32601.9453509967</v>
      </c>
      <c r="O168" s="5">
        <v>0.320567183785742</v>
      </c>
      <c r="P168" s="14">
        <v>0.811209439528024</v>
      </c>
      <c r="Q168" s="14">
        <f t="shared" si="22"/>
        <v>5.08943160880397</v>
      </c>
      <c r="R168" s="2">
        <v>0.127069695802849</v>
      </c>
      <c r="S168" s="13">
        <v>8.45223619699327</v>
      </c>
      <c r="T168" s="13">
        <v>0.42</v>
      </c>
      <c r="U168" s="13">
        <v>0</v>
      </c>
      <c r="V168" s="17"/>
      <c r="W168" s="5">
        <v>32601.9453509967</v>
      </c>
      <c r="X168" s="2">
        <f t="shared" si="18"/>
        <v>10.3921272389179</v>
      </c>
      <c r="Y168" s="2">
        <f t="shared" si="16"/>
        <v>10.7885042350207</v>
      </c>
      <c r="Z168" s="2">
        <f t="shared" si="19"/>
        <v>-0.396376996102864</v>
      </c>
      <c r="AB168" s="1">
        <v>7</v>
      </c>
      <c r="AC168" s="2">
        <f t="shared" si="17"/>
        <v>8.5</v>
      </c>
      <c r="AD168" s="2">
        <f t="shared" si="23"/>
        <v>0.823529411764706</v>
      </c>
      <c r="AE168" s="2">
        <f t="shared" si="20"/>
        <v>-0.194156014440958</v>
      </c>
    </row>
    <row r="169" spans="1:31">
      <c r="A169" s="1" t="s">
        <v>204</v>
      </c>
      <c r="B169" s="1">
        <v>2013</v>
      </c>
      <c r="C169" s="1">
        <v>11</v>
      </c>
      <c r="D169" t="s">
        <v>197</v>
      </c>
      <c r="E169" s="1">
        <v>83320.3439766461</v>
      </c>
      <c r="F169" s="1">
        <v>37647</v>
      </c>
      <c r="G169" s="4">
        <f t="shared" si="21"/>
        <v>26.4644</v>
      </c>
      <c r="H169" s="1">
        <v>2646.44</v>
      </c>
      <c r="I169" s="1">
        <v>3210.3164</v>
      </c>
      <c r="J169" s="1">
        <v>4801</v>
      </c>
      <c r="K169" s="1">
        <v>166883150</v>
      </c>
      <c r="L169" s="1">
        <v>24.44146812</v>
      </c>
      <c r="M169" s="13">
        <v>8</v>
      </c>
      <c r="N169" s="5">
        <v>38317.9007077971</v>
      </c>
      <c r="O169" s="5">
        <v>0.30449135402288</v>
      </c>
      <c r="P169" s="14">
        <v>0.826095040773501</v>
      </c>
      <c r="Q169" s="14">
        <f t="shared" si="22"/>
        <v>5.19833964029215</v>
      </c>
      <c r="R169" s="2">
        <v>0.174315190323728</v>
      </c>
      <c r="S169" s="13">
        <v>8.63494015730038</v>
      </c>
      <c r="T169" s="13">
        <v>0.436</v>
      </c>
      <c r="U169" s="13">
        <v>0</v>
      </c>
      <c r="V169" s="17"/>
      <c r="W169" s="5">
        <v>38317.9007077971</v>
      </c>
      <c r="X169" s="2">
        <f t="shared" si="18"/>
        <v>10.5536724473847</v>
      </c>
      <c r="Y169" s="2">
        <f t="shared" si="16"/>
        <v>10.7885042350207</v>
      </c>
      <c r="Z169" s="2">
        <f t="shared" si="19"/>
        <v>-0.234831787636045</v>
      </c>
      <c r="AB169" s="1">
        <v>8</v>
      </c>
      <c r="AC169" s="2">
        <f t="shared" si="17"/>
        <v>8.5</v>
      </c>
      <c r="AD169" s="2">
        <f t="shared" si="23"/>
        <v>0.941176470588235</v>
      </c>
      <c r="AE169" s="2">
        <f t="shared" si="20"/>
        <v>-0.0606246218164349</v>
      </c>
    </row>
    <row r="170" spans="1:31">
      <c r="A170" s="1" t="s">
        <v>205</v>
      </c>
      <c r="B170" s="1">
        <v>2014</v>
      </c>
      <c r="C170" s="1">
        <v>11</v>
      </c>
      <c r="D170" t="s">
        <v>197</v>
      </c>
      <c r="E170" s="1">
        <v>83490.6293073925</v>
      </c>
      <c r="F170" s="1">
        <v>62020</v>
      </c>
      <c r="G170" s="4">
        <f t="shared" si="21"/>
        <v>25.7627</v>
      </c>
      <c r="H170" s="1">
        <v>2576.27</v>
      </c>
      <c r="I170" s="1">
        <v>3597.4696</v>
      </c>
      <c r="J170" s="1">
        <v>5007</v>
      </c>
      <c r="K170" s="1">
        <v>208623880</v>
      </c>
      <c r="L170" s="1">
        <v>26.21516594</v>
      </c>
      <c r="M170" s="13">
        <v>9</v>
      </c>
      <c r="N170" s="5">
        <v>43189.401027413</v>
      </c>
      <c r="O170" s="5">
        <v>0.349328117550954</v>
      </c>
      <c r="P170" s="14">
        <v>0.772331505965817</v>
      </c>
      <c r="Q170" s="14">
        <f t="shared" si="22"/>
        <v>5.79918395974771</v>
      </c>
      <c r="R170" s="2">
        <v>0.261682242990654</v>
      </c>
      <c r="S170" s="13">
        <v>9.56836994536382</v>
      </c>
      <c r="T170" s="13">
        <v>0.45</v>
      </c>
      <c r="U170" s="13">
        <v>0</v>
      </c>
      <c r="V170" s="17"/>
      <c r="W170" s="5">
        <v>43189.401027413</v>
      </c>
      <c r="X170" s="2">
        <f t="shared" si="18"/>
        <v>10.6733503975421</v>
      </c>
      <c r="Y170" s="2">
        <f t="shared" si="16"/>
        <v>10.7885042350207</v>
      </c>
      <c r="Z170" s="2">
        <f t="shared" si="19"/>
        <v>-0.115153837478596</v>
      </c>
      <c r="AB170" s="1">
        <v>9</v>
      </c>
      <c r="AC170" s="2">
        <f t="shared" si="17"/>
        <v>8.5</v>
      </c>
      <c r="AD170" s="2">
        <f t="shared" si="23"/>
        <v>1.05882352941176</v>
      </c>
      <c r="AE170" s="2">
        <f t="shared" si="20"/>
        <v>0.0571584138399486</v>
      </c>
    </row>
    <row r="171" spans="1:31">
      <c r="A171" s="1" t="s">
        <v>206</v>
      </c>
      <c r="B171" s="1">
        <v>2015</v>
      </c>
      <c r="C171" s="1">
        <v>11</v>
      </c>
      <c r="D171" t="s">
        <v>197</v>
      </c>
      <c r="E171" s="1">
        <v>86628.6400188951</v>
      </c>
      <c r="F171" s="1">
        <v>64025</v>
      </c>
      <c r="G171" s="4">
        <f t="shared" si="21"/>
        <v>24.809</v>
      </c>
      <c r="H171" s="1">
        <v>2480.9</v>
      </c>
      <c r="I171" s="1">
        <v>3562.5984</v>
      </c>
      <c r="J171" s="1">
        <v>5103</v>
      </c>
      <c r="K171" s="1">
        <v>222343630</v>
      </c>
      <c r="L171" s="1">
        <v>27.66632858</v>
      </c>
      <c r="M171" s="13">
        <v>10</v>
      </c>
      <c r="N171" s="5">
        <v>46469.7863095912</v>
      </c>
      <c r="O171" s="5">
        <v>0.333780821726707</v>
      </c>
      <c r="P171" s="14">
        <v>0.802811401796173</v>
      </c>
      <c r="Q171" s="14">
        <f t="shared" si="22"/>
        <v>6.24105231731985</v>
      </c>
      <c r="R171" s="2">
        <v>0.586166471277843</v>
      </c>
      <c r="S171" s="13">
        <v>9.23541929396252</v>
      </c>
      <c r="T171" s="13">
        <v>0.47</v>
      </c>
      <c r="U171" s="13">
        <v>0</v>
      </c>
      <c r="V171" s="17"/>
      <c r="W171" s="5">
        <v>46469.7863095912</v>
      </c>
      <c r="X171" s="2">
        <f t="shared" si="18"/>
        <v>10.746557623609</v>
      </c>
      <c r="Y171" s="2">
        <f t="shared" si="16"/>
        <v>10.7885042350207</v>
      </c>
      <c r="Z171" s="2">
        <f t="shared" si="19"/>
        <v>-0.0419466114116975</v>
      </c>
      <c r="AB171" s="1">
        <v>10</v>
      </c>
      <c r="AC171" s="2">
        <f t="shared" si="17"/>
        <v>8.5</v>
      </c>
      <c r="AD171" s="2">
        <f t="shared" si="23"/>
        <v>1.17647058823529</v>
      </c>
      <c r="AE171" s="2">
        <f t="shared" si="20"/>
        <v>0.162518929497775</v>
      </c>
    </row>
    <row r="172" spans="1:31">
      <c r="A172" s="1" t="s">
        <v>207</v>
      </c>
      <c r="B172" s="1">
        <v>2016</v>
      </c>
      <c r="C172" s="1">
        <v>11</v>
      </c>
      <c r="D172" t="s">
        <v>197</v>
      </c>
      <c r="E172" s="1">
        <v>83558.2537982441</v>
      </c>
      <c r="F172" s="1">
        <v>65626</v>
      </c>
      <c r="G172" s="4">
        <f t="shared" si="21"/>
        <v>25.2668</v>
      </c>
      <c r="H172" s="1">
        <v>2526.68</v>
      </c>
      <c r="I172" s="1">
        <v>3659.1537</v>
      </c>
      <c r="J172" s="1">
        <v>5208</v>
      </c>
      <c r="K172" s="1">
        <v>236995330</v>
      </c>
      <c r="L172" s="1">
        <v>29.68961875</v>
      </c>
      <c r="M172" s="13">
        <v>11</v>
      </c>
      <c r="N172" s="5">
        <v>46483.8662705318</v>
      </c>
      <c r="O172" s="5">
        <v>0.247628505395689</v>
      </c>
      <c r="P172" s="14">
        <v>1.1215067198976</v>
      </c>
      <c r="Q172" s="14">
        <f t="shared" si="22"/>
        <v>6.47677986305959</v>
      </c>
      <c r="R172" s="2">
        <v>1.15562403697997</v>
      </c>
      <c r="S172" s="13">
        <v>9.2403306261773</v>
      </c>
      <c r="T172" s="13">
        <v>0.488</v>
      </c>
      <c r="U172" s="13">
        <v>0</v>
      </c>
      <c r="V172" s="17"/>
      <c r="W172" s="5">
        <v>46483.8662705318</v>
      </c>
      <c r="X172" s="2">
        <f t="shared" si="18"/>
        <v>10.7468605694462</v>
      </c>
      <c r="Y172" s="2">
        <f t="shared" si="16"/>
        <v>10.7885042350207</v>
      </c>
      <c r="Z172" s="2">
        <f t="shared" si="19"/>
        <v>-0.0416436655745542</v>
      </c>
      <c r="AB172" s="1">
        <v>11</v>
      </c>
      <c r="AC172" s="2">
        <f t="shared" si="17"/>
        <v>8.5</v>
      </c>
      <c r="AD172" s="2">
        <f t="shared" si="23"/>
        <v>1.29411764705882</v>
      </c>
      <c r="AE172" s="2">
        <f t="shared" si="20"/>
        <v>0.2578291093021</v>
      </c>
    </row>
    <row r="173" spans="1:31">
      <c r="A173" s="1" t="s">
        <v>208</v>
      </c>
      <c r="B173" s="1">
        <v>2017</v>
      </c>
      <c r="C173" s="1">
        <v>11</v>
      </c>
      <c r="D173" t="s">
        <v>197</v>
      </c>
      <c r="E173" s="1">
        <v>85891.2326431316</v>
      </c>
      <c r="F173" s="1">
        <v>67287</v>
      </c>
      <c r="G173" s="4">
        <f t="shared" si="21"/>
        <v>27.1658</v>
      </c>
      <c r="H173" s="1">
        <v>2716.58</v>
      </c>
      <c r="I173" s="1">
        <v>3890.6009</v>
      </c>
      <c r="J173" s="1">
        <v>5785</v>
      </c>
      <c r="K173" s="1">
        <v>254459680</v>
      </c>
      <c r="L173" s="1">
        <v>31.22633923</v>
      </c>
      <c r="M173" s="13">
        <v>12</v>
      </c>
      <c r="N173" s="5">
        <v>46697.6743338449</v>
      </c>
      <c r="O173" s="5">
        <v>0.252826704261666</v>
      </c>
      <c r="P173" s="14">
        <v>1.30931680710984</v>
      </c>
      <c r="Q173" s="14">
        <f t="shared" si="22"/>
        <v>6.54036963801659</v>
      </c>
      <c r="R173" s="2">
        <v>2.73769885312616</v>
      </c>
      <c r="S173" s="13">
        <v>9.83392308370668</v>
      </c>
      <c r="T173" s="13">
        <v>0.506</v>
      </c>
      <c r="U173" s="13">
        <v>1</v>
      </c>
      <c r="V173" s="17"/>
      <c r="W173" s="5">
        <v>46697.6743338449</v>
      </c>
      <c r="X173" s="2">
        <f t="shared" si="18"/>
        <v>10.7514496422851</v>
      </c>
      <c r="Y173" s="2">
        <f t="shared" si="16"/>
        <v>10.7885042350207</v>
      </c>
      <c r="Z173" s="2">
        <f t="shared" si="19"/>
        <v>-0.0370545927356183</v>
      </c>
      <c r="AB173" s="1">
        <v>12</v>
      </c>
      <c r="AC173" s="2">
        <f t="shared" si="17"/>
        <v>8.5</v>
      </c>
      <c r="AD173" s="2">
        <f t="shared" si="23"/>
        <v>1.41176470588235</v>
      </c>
      <c r="AE173" s="2">
        <f t="shared" si="20"/>
        <v>0.34484048629173</v>
      </c>
    </row>
    <row r="174" spans="1:31">
      <c r="A174" s="1" t="s">
        <v>209</v>
      </c>
      <c r="B174" s="1">
        <v>2018</v>
      </c>
      <c r="C174" s="1">
        <v>11</v>
      </c>
      <c r="D174" t="s">
        <v>197</v>
      </c>
      <c r="E174" s="1">
        <v>89851.9415720152</v>
      </c>
      <c r="F174" s="1">
        <v>70443</v>
      </c>
      <c r="G174" s="4">
        <f t="shared" si="21"/>
        <v>29.3838</v>
      </c>
      <c r="H174" s="1">
        <v>2938.38</v>
      </c>
      <c r="I174" s="1">
        <v>3867.0441</v>
      </c>
      <c r="J174" s="1">
        <v>6364</v>
      </c>
      <c r="K174" s="1">
        <v>279695380</v>
      </c>
      <c r="L174" s="1">
        <v>32.41865685</v>
      </c>
      <c r="M174" s="13">
        <v>13</v>
      </c>
      <c r="N174" s="5">
        <v>51152.8551472203</v>
      </c>
      <c r="O174" s="5">
        <v>0.244277604571165</v>
      </c>
      <c r="P174" s="14">
        <v>1.40181211070041</v>
      </c>
      <c r="Q174" s="14">
        <f t="shared" si="22"/>
        <v>7.23279519879279</v>
      </c>
      <c r="R174" s="2">
        <v>4.73436449226631</v>
      </c>
      <c r="S174" s="13">
        <v>10.373977891796</v>
      </c>
      <c r="T174" s="13">
        <v>0.522</v>
      </c>
      <c r="U174" s="13">
        <v>1</v>
      </c>
      <c r="V174" s="17"/>
      <c r="W174" s="5">
        <v>51152.8551472203</v>
      </c>
      <c r="X174" s="2">
        <f t="shared" si="18"/>
        <v>10.8425735889269</v>
      </c>
      <c r="Y174" s="2">
        <f t="shared" si="16"/>
        <v>10.7885042350207</v>
      </c>
      <c r="Z174" s="2">
        <f t="shared" si="19"/>
        <v>0.0540693539061969</v>
      </c>
      <c r="AB174" s="1">
        <v>13</v>
      </c>
      <c r="AC174" s="2">
        <f t="shared" si="17"/>
        <v>8.5</v>
      </c>
      <c r="AD174" s="2">
        <f t="shared" si="23"/>
        <v>1.52941176470588</v>
      </c>
      <c r="AE174" s="2">
        <f t="shared" si="20"/>
        <v>0.424883193965266</v>
      </c>
    </row>
    <row r="175" spans="1:31">
      <c r="A175" s="1" t="s">
        <v>210</v>
      </c>
      <c r="B175" s="1">
        <v>2019</v>
      </c>
      <c r="C175" s="1">
        <v>11</v>
      </c>
      <c r="D175" t="s">
        <v>197</v>
      </c>
      <c r="E175" s="1">
        <v>95023.841720512</v>
      </c>
      <c r="F175" s="1">
        <v>75296</v>
      </c>
      <c r="G175" s="4">
        <f t="shared" si="21"/>
        <v>30.7239</v>
      </c>
      <c r="H175" s="1">
        <v>3072.39</v>
      </c>
      <c r="I175" s="1">
        <v>4058.5007</v>
      </c>
      <c r="J175" s="1">
        <v>6485</v>
      </c>
      <c r="K175" s="1">
        <v>289645031</v>
      </c>
      <c r="L175" s="1">
        <v>35.98661754</v>
      </c>
      <c r="M175" s="13">
        <v>14</v>
      </c>
      <c r="N175" s="5">
        <v>56508.4603694929</v>
      </c>
      <c r="O175" s="5">
        <v>0.241174412423556</v>
      </c>
      <c r="P175" s="15">
        <v>1.99862064257656</v>
      </c>
      <c r="Q175" s="14">
        <f t="shared" si="22"/>
        <v>7.13674956369972</v>
      </c>
      <c r="R175" s="2">
        <v>6.74715909090909</v>
      </c>
      <c r="S175" s="13">
        <v>10.7642115227429</v>
      </c>
      <c r="T175" s="13">
        <v>0.54</v>
      </c>
      <c r="U175" s="13">
        <v>1</v>
      </c>
      <c r="V175" s="17"/>
      <c r="W175" s="5">
        <v>56508.4603694929</v>
      </c>
      <c r="X175" s="2">
        <f t="shared" si="18"/>
        <v>10.9421456469774</v>
      </c>
      <c r="Y175" s="2">
        <f t="shared" si="16"/>
        <v>10.7885042350207</v>
      </c>
      <c r="Z175" s="2">
        <f t="shared" si="19"/>
        <v>0.153641411956693</v>
      </c>
      <c r="AB175" s="1">
        <v>14</v>
      </c>
      <c r="AC175" s="2">
        <f t="shared" si="17"/>
        <v>8.5</v>
      </c>
      <c r="AD175" s="2">
        <f t="shared" si="23"/>
        <v>1.64705882352941</v>
      </c>
      <c r="AE175" s="2">
        <f t="shared" si="20"/>
        <v>0.498991166118988</v>
      </c>
    </row>
    <row r="176" spans="1:31">
      <c r="A176" s="1" t="s">
        <v>211</v>
      </c>
      <c r="B176" s="1">
        <v>2020</v>
      </c>
      <c r="C176" s="1">
        <v>11</v>
      </c>
      <c r="D176" t="s">
        <v>197</v>
      </c>
      <c r="E176" s="1">
        <v>93661.6757250581</v>
      </c>
      <c r="F176" s="1">
        <v>80977</v>
      </c>
      <c r="G176" s="4">
        <f t="shared" si="21"/>
        <v>30.8033</v>
      </c>
      <c r="H176" s="1">
        <v>3080.33</v>
      </c>
      <c r="I176" s="1">
        <v>4173.5891</v>
      </c>
      <c r="J176" s="1">
        <v>6160</v>
      </c>
      <c r="K176" s="1">
        <v>298832650</v>
      </c>
      <c r="L176" s="1">
        <v>35.20540002</v>
      </c>
      <c r="M176" s="13">
        <v>15</v>
      </c>
      <c r="N176" s="5">
        <v>60176.5613621416</v>
      </c>
      <c r="O176" s="5">
        <v>0.239994961097075</v>
      </c>
      <c r="P176" s="15">
        <v>1.93848712991601</v>
      </c>
      <c r="Q176" s="14">
        <f t="shared" si="22"/>
        <v>7.1600879444505</v>
      </c>
      <c r="R176" s="2">
        <v>9.00035829451809</v>
      </c>
      <c r="S176" s="13">
        <v>11.4236113948064</v>
      </c>
      <c r="T176" s="13">
        <v>0.554</v>
      </c>
      <c r="U176" s="13">
        <v>1</v>
      </c>
      <c r="V176" s="17"/>
      <c r="W176" s="5">
        <v>60176.5613621416</v>
      </c>
      <c r="X176" s="2">
        <f t="shared" si="18"/>
        <v>11.0050382093382</v>
      </c>
      <c r="Y176" s="2">
        <f t="shared" si="16"/>
        <v>10.7885042350207</v>
      </c>
      <c r="Z176" s="2">
        <f t="shared" si="19"/>
        <v>0.216533974317457</v>
      </c>
      <c r="AB176" s="1">
        <v>15</v>
      </c>
      <c r="AC176" s="2">
        <f t="shared" si="17"/>
        <v>8.5</v>
      </c>
      <c r="AD176" s="2">
        <f t="shared" si="23"/>
        <v>1.76470588235294</v>
      </c>
      <c r="AE176" s="2">
        <f t="shared" si="20"/>
        <v>0.567984037605939</v>
      </c>
    </row>
    <row r="177" spans="1:31">
      <c r="A177" s="1" t="s">
        <v>212</v>
      </c>
      <c r="B177" s="1">
        <v>2021</v>
      </c>
      <c r="C177" s="1">
        <v>11</v>
      </c>
      <c r="D177" t="s">
        <v>197</v>
      </c>
      <c r="E177" s="1">
        <v>104905.0701536</v>
      </c>
      <c r="F177" s="1">
        <v>82517.17</v>
      </c>
      <c r="G177" s="4">
        <f t="shared" si="21"/>
        <v>33.7547</v>
      </c>
      <c r="H177" s="1">
        <v>3375.47</v>
      </c>
      <c r="I177" s="1">
        <v>4430.8502</v>
      </c>
      <c r="J177" s="1">
        <v>6515</v>
      </c>
      <c r="K177" s="1">
        <v>311698600</v>
      </c>
      <c r="L177" s="1">
        <v>36.14944758</v>
      </c>
      <c r="M177" s="13">
        <v>16</v>
      </c>
      <c r="N177" s="5">
        <v>60940.5087299257</v>
      </c>
      <c r="O177" s="5">
        <v>0.229942370663274</v>
      </c>
      <c r="P177" s="15">
        <v>2.15398807302771</v>
      </c>
      <c r="Q177" s="14">
        <f t="shared" si="22"/>
        <v>7.03473568120177</v>
      </c>
      <c r="R177" s="2">
        <v>15.8307744796998</v>
      </c>
      <c r="S177" s="5">
        <v>11.7128017552929</v>
      </c>
      <c r="T177" s="5">
        <v>0.565</v>
      </c>
      <c r="U177" s="13">
        <v>1</v>
      </c>
      <c r="V177" s="17"/>
      <c r="W177" s="5">
        <v>60940.5087299257</v>
      </c>
      <c r="X177" s="2">
        <f t="shared" si="18"/>
        <v>11.0176534005509</v>
      </c>
      <c r="Y177" s="2">
        <f t="shared" si="16"/>
        <v>10.7885042350207</v>
      </c>
      <c r="Z177" s="2">
        <f t="shared" si="19"/>
        <v>0.229149165530158</v>
      </c>
      <c r="AB177" s="1">
        <v>16</v>
      </c>
      <c r="AC177" s="2">
        <f t="shared" si="17"/>
        <v>8.5</v>
      </c>
      <c r="AD177" s="2">
        <f t="shared" si="23"/>
        <v>1.88235294117647</v>
      </c>
      <c r="AE177" s="2">
        <f t="shared" si="20"/>
        <v>0.63252255874351</v>
      </c>
    </row>
    <row r="178" spans="1:31">
      <c r="A178" s="1" t="s">
        <v>213</v>
      </c>
      <c r="B178" s="1">
        <v>2006</v>
      </c>
      <c r="C178" s="1">
        <v>12</v>
      </c>
      <c r="D178" t="s">
        <v>214</v>
      </c>
      <c r="E178" s="1">
        <v>30484.57</v>
      </c>
      <c r="F178" s="1">
        <v>28027</v>
      </c>
      <c r="G178" s="4">
        <f t="shared" si="21"/>
        <v>7.2497</v>
      </c>
      <c r="H178" s="1">
        <v>724.97</v>
      </c>
      <c r="I178" s="1">
        <v>1499.9741</v>
      </c>
      <c r="J178" s="1">
        <v>1412</v>
      </c>
      <c r="K178" s="1">
        <v>45484580</v>
      </c>
      <c r="L178" s="1">
        <v>13.296</v>
      </c>
      <c r="M178" s="13">
        <v>1</v>
      </c>
      <c r="N178" s="5">
        <v>21598</v>
      </c>
      <c r="O178" s="5">
        <v>0.351</v>
      </c>
      <c r="P178" s="14">
        <v>0.574446069861205</v>
      </c>
      <c r="Q178" s="14">
        <f t="shared" si="22"/>
        <v>3.03235769204282</v>
      </c>
      <c r="R178" s="2">
        <v>0</v>
      </c>
      <c r="S178" s="13">
        <v>7.24627845240795</v>
      </c>
      <c r="T178" s="13">
        <v>0.438</v>
      </c>
      <c r="U178" s="13">
        <v>0</v>
      </c>
      <c r="V178" s="17"/>
      <c r="W178" s="5">
        <v>21598</v>
      </c>
      <c r="X178" s="2">
        <f t="shared" si="18"/>
        <v>9.98035599679271</v>
      </c>
      <c r="Y178" s="2">
        <f t="shared" ref="Y178:Y241" si="24">Y177</f>
        <v>10.7885042350207</v>
      </c>
      <c r="Z178" s="2">
        <f t="shared" si="19"/>
        <v>-0.808148238228032</v>
      </c>
      <c r="AB178" s="1">
        <v>1</v>
      </c>
      <c r="AC178" s="2">
        <f t="shared" ref="AC178:AC241" si="25">AC177</f>
        <v>8.5</v>
      </c>
      <c r="AD178" s="2">
        <f t="shared" si="23"/>
        <v>0.117647058823529</v>
      </c>
      <c r="AE178" s="2">
        <f t="shared" si="20"/>
        <v>-2.14006616349627</v>
      </c>
    </row>
    <row r="179" spans="1:31">
      <c r="A179" s="1" t="s">
        <v>215</v>
      </c>
      <c r="B179" s="1">
        <v>2007</v>
      </c>
      <c r="C179" s="1">
        <v>12</v>
      </c>
      <c r="D179" t="s">
        <v>214</v>
      </c>
      <c r="E179" s="1">
        <v>33423.3269460976</v>
      </c>
      <c r="F179" s="1">
        <v>30828</v>
      </c>
      <c r="G179" s="4">
        <f t="shared" si="21"/>
        <v>8.1329</v>
      </c>
      <c r="H179" s="1">
        <v>813.29</v>
      </c>
      <c r="I179" s="1">
        <v>1524.271</v>
      </c>
      <c r="J179" s="1">
        <v>1603</v>
      </c>
      <c r="K179" s="1">
        <v>53280930</v>
      </c>
      <c r="L179" s="1">
        <v>15.04041499</v>
      </c>
      <c r="M179" s="13">
        <v>2</v>
      </c>
      <c r="N179" s="5">
        <v>24538.3544588609</v>
      </c>
      <c r="O179" s="5">
        <v>0.340604239273901</v>
      </c>
      <c r="P179" s="14">
        <v>0.690930323082912</v>
      </c>
      <c r="Q179" s="14">
        <f t="shared" si="22"/>
        <v>3.49550244018288</v>
      </c>
      <c r="R179" s="2">
        <v>0.00259571706683971</v>
      </c>
      <c r="S179" s="13">
        <v>6.96436526050814</v>
      </c>
      <c r="T179" s="13">
        <v>0.443</v>
      </c>
      <c r="U179" s="13">
        <v>0</v>
      </c>
      <c r="V179" s="17"/>
      <c r="W179" s="5">
        <v>24538.3544588609</v>
      </c>
      <c r="X179" s="2">
        <f t="shared" si="18"/>
        <v>10.1079926605504</v>
      </c>
      <c r="Y179" s="2">
        <f t="shared" si="24"/>
        <v>10.7885042350207</v>
      </c>
      <c r="Z179" s="2">
        <f t="shared" si="19"/>
        <v>-0.680511574470296</v>
      </c>
      <c r="AB179" s="1">
        <v>2</v>
      </c>
      <c r="AC179" s="2">
        <f t="shared" si="25"/>
        <v>8.5</v>
      </c>
      <c r="AD179" s="2">
        <f t="shared" si="23"/>
        <v>0.235294117647059</v>
      </c>
      <c r="AE179" s="2">
        <f t="shared" si="20"/>
        <v>-1.44691898293633</v>
      </c>
    </row>
    <row r="180" spans="1:31">
      <c r="A180" s="1" t="s">
        <v>216</v>
      </c>
      <c r="B180" s="1">
        <v>2008</v>
      </c>
      <c r="C180" s="1">
        <v>12</v>
      </c>
      <c r="D180" t="s">
        <v>214</v>
      </c>
      <c r="E180" s="1">
        <v>35695.6989568316</v>
      </c>
      <c r="F180" s="1">
        <v>31979</v>
      </c>
      <c r="G180" s="4">
        <f t="shared" si="21"/>
        <v>8.7841</v>
      </c>
      <c r="H180" s="1">
        <v>878.41</v>
      </c>
      <c r="I180" s="1">
        <v>1544.4714</v>
      </c>
      <c r="J180" s="1">
        <v>1606</v>
      </c>
      <c r="K180" s="1">
        <v>65199830</v>
      </c>
      <c r="L180" s="1">
        <v>17.09698301</v>
      </c>
      <c r="M180" s="13">
        <v>3</v>
      </c>
      <c r="N180" s="5">
        <v>25097.902696935</v>
      </c>
      <c r="O180" s="5">
        <v>0.36590884176177</v>
      </c>
      <c r="P180" s="14">
        <v>1.00065668094687</v>
      </c>
      <c r="Q180" s="14">
        <f t="shared" si="22"/>
        <v>4.22149804781105</v>
      </c>
      <c r="R180" s="2">
        <v>0.0119850016265359</v>
      </c>
      <c r="S180" s="13">
        <v>7.53709651081917</v>
      </c>
      <c r="T180" s="13">
        <v>0.452</v>
      </c>
      <c r="U180" s="13">
        <v>0</v>
      </c>
      <c r="V180" s="17"/>
      <c r="W180" s="5">
        <v>25097.902696935</v>
      </c>
      <c r="X180" s="2">
        <f t="shared" si="18"/>
        <v>10.1305395637377</v>
      </c>
      <c r="Y180" s="2">
        <f t="shared" si="24"/>
        <v>10.7885042350207</v>
      </c>
      <c r="Z180" s="2">
        <f t="shared" si="19"/>
        <v>-0.657964671283054</v>
      </c>
      <c r="AB180" s="1">
        <v>3</v>
      </c>
      <c r="AC180" s="2">
        <f t="shared" si="25"/>
        <v>8.5</v>
      </c>
      <c r="AD180" s="2">
        <f t="shared" si="23"/>
        <v>0.352941176470588</v>
      </c>
      <c r="AE180" s="2">
        <f t="shared" si="20"/>
        <v>-1.04145387482816</v>
      </c>
    </row>
    <row r="181" spans="1:31">
      <c r="A181" s="1" t="s">
        <v>217</v>
      </c>
      <c r="B181" s="1">
        <v>2009</v>
      </c>
      <c r="C181" s="1">
        <v>12</v>
      </c>
      <c r="D181" t="s">
        <v>214</v>
      </c>
      <c r="E181" s="1">
        <v>39951.9088000157</v>
      </c>
      <c r="F181" s="1">
        <v>34359</v>
      </c>
      <c r="G181" s="4">
        <f t="shared" si="21"/>
        <v>9.3668</v>
      </c>
      <c r="H181" s="1">
        <v>936.68</v>
      </c>
      <c r="I181" s="1">
        <v>1663.1686</v>
      </c>
      <c r="J181" s="1">
        <v>1912</v>
      </c>
      <c r="K181" s="1">
        <v>70041880</v>
      </c>
      <c r="L181" s="1">
        <v>19.5650301</v>
      </c>
      <c r="M181" s="13">
        <v>4</v>
      </c>
      <c r="N181" s="5">
        <v>27862.2869883843</v>
      </c>
      <c r="O181" s="5">
        <v>0.366677152723829</v>
      </c>
      <c r="P181" s="14">
        <v>1.11761110626037</v>
      </c>
      <c r="Q181" s="14">
        <f t="shared" si="22"/>
        <v>4.21135175351435</v>
      </c>
      <c r="R181" s="2">
        <v>0.112347052280311</v>
      </c>
      <c r="S181" s="13">
        <v>8.01751548219465</v>
      </c>
      <c r="T181" s="13">
        <v>0.46</v>
      </c>
      <c r="U181" s="13">
        <v>0</v>
      </c>
      <c r="V181" s="17"/>
      <c r="W181" s="5">
        <v>27862.2869883843</v>
      </c>
      <c r="X181" s="2">
        <f t="shared" si="18"/>
        <v>10.2350293325643</v>
      </c>
      <c r="Y181" s="2">
        <f t="shared" si="24"/>
        <v>10.7885042350207</v>
      </c>
      <c r="Z181" s="2">
        <f t="shared" si="19"/>
        <v>-0.553474902456445</v>
      </c>
      <c r="AB181" s="1">
        <v>4</v>
      </c>
      <c r="AC181" s="2">
        <f t="shared" si="25"/>
        <v>8.5</v>
      </c>
      <c r="AD181" s="2">
        <f t="shared" si="23"/>
        <v>0.470588235294118</v>
      </c>
      <c r="AE181" s="2">
        <f t="shared" si="20"/>
        <v>-0.75377180237638</v>
      </c>
    </row>
    <row r="182" spans="1:31">
      <c r="A182" s="1" t="s">
        <v>218</v>
      </c>
      <c r="B182" s="1">
        <v>2010</v>
      </c>
      <c r="C182" s="1">
        <v>12</v>
      </c>
      <c r="D182" t="s">
        <v>214</v>
      </c>
      <c r="E182" s="1">
        <v>42132.3268764447</v>
      </c>
      <c r="F182" s="1">
        <v>37655</v>
      </c>
      <c r="G182" s="4">
        <f t="shared" si="21"/>
        <v>10.9295</v>
      </c>
      <c r="H182" s="1">
        <v>1092.95</v>
      </c>
      <c r="I182" s="1">
        <v>1852.2415</v>
      </c>
      <c r="J182" s="1">
        <v>2206</v>
      </c>
      <c r="K182" s="1">
        <v>76743130</v>
      </c>
      <c r="L182" s="1">
        <v>22.52633076</v>
      </c>
      <c r="M182" s="13">
        <v>5</v>
      </c>
      <c r="N182" s="5">
        <v>31535.7329483496</v>
      </c>
      <c r="O182" s="5">
        <v>0.330960926327164</v>
      </c>
      <c r="P182" s="14">
        <v>1.23489576417474</v>
      </c>
      <c r="Q182" s="14">
        <f t="shared" si="22"/>
        <v>4.14325723724471</v>
      </c>
      <c r="R182" s="2">
        <v>0.0366881507188894</v>
      </c>
      <c r="S182" s="13">
        <v>7.71495509629819</v>
      </c>
      <c r="T182" s="13">
        <v>0.497</v>
      </c>
      <c r="U182" s="13">
        <v>0</v>
      </c>
      <c r="V182" s="17"/>
      <c r="W182" s="5">
        <v>31535.7329483496</v>
      </c>
      <c r="X182" s="2">
        <f t="shared" si="18"/>
        <v>10.3588765612044</v>
      </c>
      <c r="Y182" s="2">
        <f t="shared" si="24"/>
        <v>10.7885042350207</v>
      </c>
      <c r="Z182" s="2">
        <f t="shared" si="19"/>
        <v>-0.429627673816373</v>
      </c>
      <c r="AB182" s="1">
        <v>5</v>
      </c>
      <c r="AC182" s="2">
        <f t="shared" si="25"/>
        <v>8.5</v>
      </c>
      <c r="AD182" s="2">
        <f t="shared" si="23"/>
        <v>0.588235294117647</v>
      </c>
      <c r="AE182" s="2">
        <f t="shared" si="20"/>
        <v>-0.53062825106217</v>
      </c>
    </row>
    <row r="183" spans="1:31">
      <c r="A183" s="1" t="s">
        <v>219</v>
      </c>
      <c r="B183" s="1">
        <v>2011</v>
      </c>
      <c r="C183" s="1">
        <v>12</v>
      </c>
      <c r="D183" t="s">
        <v>214</v>
      </c>
      <c r="E183" s="1">
        <v>46932.5363387416</v>
      </c>
      <c r="F183" s="1">
        <v>40518</v>
      </c>
      <c r="G183" s="4">
        <f t="shared" si="21"/>
        <v>12.0165</v>
      </c>
      <c r="H183" s="1">
        <v>1201.65</v>
      </c>
      <c r="I183" s="1">
        <v>1884.6717</v>
      </c>
      <c r="J183" s="1">
        <v>2483</v>
      </c>
      <c r="K183" s="1">
        <v>86590310</v>
      </c>
      <c r="L183" s="1">
        <v>25.54188119</v>
      </c>
      <c r="M183" s="13">
        <v>6</v>
      </c>
      <c r="N183" s="5">
        <v>35050.7179123409</v>
      </c>
      <c r="O183" s="5">
        <v>0.357020183304188</v>
      </c>
      <c r="P183" s="14">
        <v>1.41665432647219</v>
      </c>
      <c r="Q183" s="14">
        <f t="shared" si="22"/>
        <v>4.59445058786631</v>
      </c>
      <c r="R183" s="2">
        <v>0.0965746907706946</v>
      </c>
      <c r="S183" s="13">
        <v>8.29175712671867</v>
      </c>
      <c r="T183" s="13">
        <v>0.518</v>
      </c>
      <c r="U183" s="13">
        <v>0</v>
      </c>
      <c r="V183" s="17"/>
      <c r="W183" s="5">
        <v>35050.7179123409</v>
      </c>
      <c r="X183" s="2">
        <f t="shared" si="18"/>
        <v>10.4645513747734</v>
      </c>
      <c r="Y183" s="2">
        <f t="shared" si="24"/>
        <v>10.7885042350207</v>
      </c>
      <c r="Z183" s="2">
        <f t="shared" si="19"/>
        <v>-0.32395286024734</v>
      </c>
      <c r="AB183" s="1">
        <v>6</v>
      </c>
      <c r="AC183" s="2">
        <f t="shared" si="25"/>
        <v>8.5</v>
      </c>
      <c r="AD183" s="2">
        <f t="shared" si="23"/>
        <v>0.705882352941177</v>
      </c>
      <c r="AE183" s="2">
        <f t="shared" si="20"/>
        <v>-0.348306694268216</v>
      </c>
    </row>
    <row r="184" spans="1:31">
      <c r="A184" s="1" t="s">
        <v>220</v>
      </c>
      <c r="B184" s="1">
        <v>2012</v>
      </c>
      <c r="C184" s="1">
        <v>12</v>
      </c>
      <c r="D184" t="s">
        <v>214</v>
      </c>
      <c r="E184" s="1">
        <v>52506.9048086501</v>
      </c>
      <c r="F184" s="1">
        <v>47071</v>
      </c>
      <c r="G184" s="4">
        <f t="shared" si="21"/>
        <v>12.7202</v>
      </c>
      <c r="H184" s="1">
        <v>1272.02</v>
      </c>
      <c r="I184" s="1">
        <v>1962.4566</v>
      </c>
      <c r="J184" s="1">
        <v>2357</v>
      </c>
      <c r="K184" s="1">
        <v>101552580</v>
      </c>
      <c r="L184" s="1">
        <v>28.1532728</v>
      </c>
      <c r="M184" s="13">
        <v>7</v>
      </c>
      <c r="N184" s="5">
        <v>36221.4641679217</v>
      </c>
      <c r="O184" s="5">
        <v>0.348886871242224</v>
      </c>
      <c r="P184" s="14">
        <v>1.30866138386692</v>
      </c>
      <c r="Q184" s="14">
        <f t="shared" si="22"/>
        <v>5.17476819614762</v>
      </c>
      <c r="R184" s="2">
        <v>0.0935412026726058</v>
      </c>
      <c r="S184" s="13">
        <v>9.03772343296662</v>
      </c>
      <c r="T184" s="13">
        <v>0.532</v>
      </c>
      <c r="U184" s="13">
        <v>0</v>
      </c>
      <c r="V184" s="17"/>
      <c r="W184" s="5">
        <v>36221.4641679217</v>
      </c>
      <c r="X184" s="2">
        <f t="shared" si="18"/>
        <v>10.4974071549142</v>
      </c>
      <c r="Y184" s="2">
        <f t="shared" si="24"/>
        <v>10.7885042350207</v>
      </c>
      <c r="Z184" s="2">
        <f t="shared" si="19"/>
        <v>-0.291097080106567</v>
      </c>
      <c r="AB184" s="1">
        <v>7</v>
      </c>
      <c r="AC184" s="2">
        <f t="shared" si="25"/>
        <v>8.5</v>
      </c>
      <c r="AD184" s="2">
        <f t="shared" si="23"/>
        <v>0.823529411764706</v>
      </c>
      <c r="AE184" s="2">
        <f t="shared" si="20"/>
        <v>-0.194156014440958</v>
      </c>
    </row>
    <row r="185" spans="1:31">
      <c r="A185" s="1" t="s">
        <v>221</v>
      </c>
      <c r="B185" s="1">
        <v>2013</v>
      </c>
      <c r="C185" s="1">
        <v>12</v>
      </c>
      <c r="D185" t="s">
        <v>214</v>
      </c>
      <c r="E185" s="1">
        <v>54986.9876806737</v>
      </c>
      <c r="F185" s="1">
        <v>52003</v>
      </c>
      <c r="G185" s="4">
        <f t="shared" si="21"/>
        <v>13.7695</v>
      </c>
      <c r="H185" s="1">
        <v>1376.95</v>
      </c>
      <c r="I185" s="1">
        <v>2030.19</v>
      </c>
      <c r="J185" s="1">
        <v>2673</v>
      </c>
      <c r="K185" s="1">
        <v>115890960</v>
      </c>
      <c r="L185" s="1">
        <v>30.5963086</v>
      </c>
      <c r="M185" s="13">
        <v>8</v>
      </c>
      <c r="N185" s="5">
        <v>40041.8275901463</v>
      </c>
      <c r="O185" s="5">
        <v>0.32735321073037</v>
      </c>
      <c r="P185" s="14">
        <v>1.3441532219295</v>
      </c>
      <c r="Q185" s="14">
        <f t="shared" si="22"/>
        <v>5.708380003842</v>
      </c>
      <c r="R185" s="2">
        <v>0.268456375838926</v>
      </c>
      <c r="S185" s="13">
        <v>9.14274526029583</v>
      </c>
      <c r="T185" s="13">
        <v>0.545</v>
      </c>
      <c r="U185" s="13">
        <v>0</v>
      </c>
      <c r="V185" s="17"/>
      <c r="W185" s="5">
        <v>40041.8275901463</v>
      </c>
      <c r="X185" s="2">
        <f t="shared" ref="X185:X248" si="26">LN(W185)</f>
        <v>10.597679876497</v>
      </c>
      <c r="Y185" s="2">
        <f t="shared" si="24"/>
        <v>10.7885042350207</v>
      </c>
      <c r="Z185" s="2">
        <f t="shared" ref="Z185:Z248" si="27">X185-Y185</f>
        <v>-0.190824358523695</v>
      </c>
      <c r="AB185" s="1">
        <v>8</v>
      </c>
      <c r="AC185" s="2">
        <f t="shared" si="25"/>
        <v>8.5</v>
      </c>
      <c r="AD185" s="2">
        <f t="shared" si="23"/>
        <v>0.941176470588235</v>
      </c>
      <c r="AE185" s="2">
        <f t="shared" si="20"/>
        <v>-0.0606246218164349</v>
      </c>
    </row>
    <row r="186" spans="1:31">
      <c r="A186" s="1" t="s">
        <v>222</v>
      </c>
      <c r="B186" s="1">
        <v>2014</v>
      </c>
      <c r="C186" s="1">
        <v>12</v>
      </c>
      <c r="D186" t="s">
        <v>214</v>
      </c>
      <c r="E186" s="1">
        <v>55828.9408907326</v>
      </c>
      <c r="F186" s="1">
        <v>53505</v>
      </c>
      <c r="G186" s="4">
        <f t="shared" si="21"/>
        <v>14.0239</v>
      </c>
      <c r="H186" s="1">
        <v>1402.39</v>
      </c>
      <c r="I186" s="1">
        <v>2149.8251</v>
      </c>
      <c r="J186" s="1">
        <v>2739</v>
      </c>
      <c r="K186" s="1">
        <v>123945860</v>
      </c>
      <c r="L186" s="1">
        <v>33.33820668</v>
      </c>
      <c r="M186" s="13">
        <v>9</v>
      </c>
      <c r="N186" s="5">
        <v>51111.5121628854</v>
      </c>
      <c r="O186" s="5">
        <v>0.296363186367621</v>
      </c>
      <c r="P186" s="14">
        <v>1.54378095505093</v>
      </c>
      <c r="Q186" s="14">
        <f t="shared" si="22"/>
        <v>5.76539272892479</v>
      </c>
      <c r="R186" s="2">
        <v>0.592901878914405</v>
      </c>
      <c r="S186" s="13">
        <v>8.9911128119213</v>
      </c>
      <c r="T186" s="13">
        <v>0.557</v>
      </c>
      <c r="U186" s="13">
        <v>0</v>
      </c>
      <c r="V186" s="17"/>
      <c r="W186" s="5">
        <v>51111.5121628854</v>
      </c>
      <c r="X186" s="2">
        <f t="shared" si="26"/>
        <v>10.8417650377634</v>
      </c>
      <c r="Y186" s="2">
        <f t="shared" si="24"/>
        <v>10.7885042350207</v>
      </c>
      <c r="Z186" s="2">
        <f t="shared" si="27"/>
        <v>0.0532608027426846</v>
      </c>
      <c r="AB186" s="1">
        <v>9</v>
      </c>
      <c r="AC186" s="2">
        <f t="shared" si="25"/>
        <v>8.5</v>
      </c>
      <c r="AD186" s="2">
        <f t="shared" si="23"/>
        <v>1.05882352941176</v>
      </c>
      <c r="AE186" s="2">
        <f t="shared" si="20"/>
        <v>0.0571584138399486</v>
      </c>
    </row>
    <row r="187" spans="1:31">
      <c r="A187" s="1" t="s">
        <v>223</v>
      </c>
      <c r="B187" s="1">
        <v>2015</v>
      </c>
      <c r="C187" s="1">
        <v>12</v>
      </c>
      <c r="D187" t="s">
        <v>214</v>
      </c>
      <c r="E187" s="1">
        <v>57554.0604540461</v>
      </c>
      <c r="F187" s="1">
        <v>55647</v>
      </c>
      <c r="G187" s="4">
        <f t="shared" si="21"/>
        <v>14.162</v>
      </c>
      <c r="H187" s="1">
        <v>1416.2</v>
      </c>
      <c r="I187" s="1">
        <v>2302.4847</v>
      </c>
      <c r="J187" s="1">
        <v>2746</v>
      </c>
      <c r="K187" s="1">
        <v>134248680</v>
      </c>
      <c r="L187" s="1">
        <v>35.82062234</v>
      </c>
      <c r="M187" s="13">
        <v>10</v>
      </c>
      <c r="N187" s="5">
        <v>55182.7386496225</v>
      </c>
      <c r="O187" s="5">
        <v>0.282652954330857</v>
      </c>
      <c r="P187" s="14">
        <v>1.71797221772962</v>
      </c>
      <c r="Q187" s="14">
        <f t="shared" si="22"/>
        <v>5.83060030757208</v>
      </c>
      <c r="R187" s="2">
        <v>0.976230899830221</v>
      </c>
      <c r="S187" s="13">
        <v>8.5197743116382</v>
      </c>
      <c r="T187" s="13">
        <v>0.572</v>
      </c>
      <c r="U187" s="13">
        <v>0</v>
      </c>
      <c r="V187" s="17"/>
      <c r="W187" s="5">
        <v>55182.7386496225</v>
      </c>
      <c r="X187" s="2">
        <f t="shared" si="26"/>
        <v>10.9184054777398</v>
      </c>
      <c r="Y187" s="2">
        <f t="shared" si="24"/>
        <v>10.7885042350207</v>
      </c>
      <c r="Z187" s="2">
        <f t="shared" si="27"/>
        <v>0.12990124271907</v>
      </c>
      <c r="AB187" s="1">
        <v>10</v>
      </c>
      <c r="AC187" s="2">
        <f t="shared" si="25"/>
        <v>8.5</v>
      </c>
      <c r="AD187" s="2">
        <f t="shared" si="23"/>
        <v>1.17647058823529</v>
      </c>
      <c r="AE187" s="2">
        <f t="shared" si="20"/>
        <v>0.162518929497775</v>
      </c>
    </row>
    <row r="188" spans="1:31">
      <c r="A188" s="1" t="s">
        <v>224</v>
      </c>
      <c r="B188" s="1">
        <v>2016</v>
      </c>
      <c r="C188" s="1">
        <v>12</v>
      </c>
      <c r="D188" t="s">
        <v>214</v>
      </c>
      <c r="E188" s="1">
        <v>59081.5533034628</v>
      </c>
      <c r="F188" s="1">
        <v>57170</v>
      </c>
      <c r="G188" s="4">
        <f t="shared" si="21"/>
        <v>15.2474</v>
      </c>
      <c r="H188" s="1">
        <v>1524.74</v>
      </c>
      <c r="I188" s="1">
        <v>2387.0546</v>
      </c>
      <c r="J188" s="1">
        <v>3084</v>
      </c>
      <c r="K188" s="1">
        <v>146296300</v>
      </c>
      <c r="L188" s="1">
        <v>38.81791257</v>
      </c>
      <c r="M188" s="13">
        <v>11</v>
      </c>
      <c r="N188" s="5">
        <v>58651.2055049559</v>
      </c>
      <c r="O188" s="5">
        <v>0.277614497319132</v>
      </c>
      <c r="P188" s="14">
        <v>1.81913591044254</v>
      </c>
      <c r="Q188" s="14">
        <f t="shared" si="22"/>
        <v>6.12873706365996</v>
      </c>
      <c r="R188" s="2">
        <v>1.84442662389735</v>
      </c>
      <c r="S188" s="13">
        <v>8.52781499007187</v>
      </c>
      <c r="T188" s="13">
        <v>0.586</v>
      </c>
      <c r="U188" s="13">
        <v>1</v>
      </c>
      <c r="V188" s="17"/>
      <c r="W188" s="5">
        <v>58651.2055049559</v>
      </c>
      <c r="X188" s="2">
        <f t="shared" si="26"/>
        <v>10.9793634080896</v>
      </c>
      <c r="Y188" s="2">
        <f t="shared" si="24"/>
        <v>10.7885042350207</v>
      </c>
      <c r="Z188" s="2">
        <f t="shared" si="27"/>
        <v>0.190859173068846</v>
      </c>
      <c r="AB188" s="1">
        <v>11</v>
      </c>
      <c r="AC188" s="2">
        <f t="shared" si="25"/>
        <v>8.5</v>
      </c>
      <c r="AD188" s="2">
        <f t="shared" si="23"/>
        <v>1.29411764705882</v>
      </c>
      <c r="AE188" s="2">
        <f t="shared" si="20"/>
        <v>0.2578291093021</v>
      </c>
    </row>
    <row r="189" spans="1:31">
      <c r="A189" s="1" t="s">
        <v>225</v>
      </c>
      <c r="B189" s="1">
        <v>2017</v>
      </c>
      <c r="C189" s="1">
        <v>12</v>
      </c>
      <c r="D189" t="s">
        <v>214</v>
      </c>
      <c r="E189" s="1">
        <v>60265.7709535024</v>
      </c>
      <c r="F189" s="1">
        <v>57932</v>
      </c>
      <c r="G189" s="4">
        <f t="shared" si="21"/>
        <v>16.1775</v>
      </c>
      <c r="H189" s="1">
        <v>1617.75</v>
      </c>
      <c r="I189" s="1">
        <v>2448.2821</v>
      </c>
      <c r="J189" s="1">
        <v>3385</v>
      </c>
      <c r="K189" s="1">
        <v>153565600</v>
      </c>
      <c r="L189" s="1">
        <v>40.27497954</v>
      </c>
      <c r="M189" s="13">
        <v>12</v>
      </c>
      <c r="N189" s="5">
        <v>61012.2553457068</v>
      </c>
      <c r="O189" s="5">
        <v>0.278383677277796</v>
      </c>
      <c r="P189" s="14">
        <v>1.83318373265207</v>
      </c>
      <c r="Q189" s="14">
        <f t="shared" si="22"/>
        <v>6.27238176515688</v>
      </c>
      <c r="R189" s="2">
        <v>2.87226001511716</v>
      </c>
      <c r="S189" s="13">
        <v>8.79856941322244</v>
      </c>
      <c r="T189" s="13">
        <v>0.599</v>
      </c>
      <c r="U189" s="13">
        <v>1</v>
      </c>
      <c r="V189" s="17"/>
      <c r="W189" s="5">
        <v>61012.2553457068</v>
      </c>
      <c r="X189" s="2">
        <f t="shared" si="26"/>
        <v>11.0188300302829</v>
      </c>
      <c r="Y189" s="2">
        <f t="shared" si="24"/>
        <v>10.7885042350207</v>
      </c>
      <c r="Z189" s="2">
        <f t="shared" si="27"/>
        <v>0.230325795262209</v>
      </c>
      <c r="AB189" s="1">
        <v>12</v>
      </c>
      <c r="AC189" s="2">
        <f t="shared" si="25"/>
        <v>8.5</v>
      </c>
      <c r="AD189" s="2">
        <f t="shared" si="23"/>
        <v>1.41176470588235</v>
      </c>
      <c r="AE189" s="2">
        <f t="shared" si="20"/>
        <v>0.34484048629173</v>
      </c>
    </row>
    <row r="190" spans="1:31">
      <c r="A190" s="1" t="s">
        <v>226</v>
      </c>
      <c r="B190" s="1">
        <v>2018</v>
      </c>
      <c r="C190" s="1">
        <v>12</v>
      </c>
      <c r="D190" t="s">
        <v>214</v>
      </c>
      <c r="E190" s="1">
        <v>64812.1619669549</v>
      </c>
      <c r="F190" s="1">
        <v>59423</v>
      </c>
      <c r="G190" s="4">
        <f t="shared" si="21"/>
        <v>17.996</v>
      </c>
      <c r="H190" s="1">
        <v>1799.6</v>
      </c>
      <c r="I190" s="1">
        <v>2527.2036</v>
      </c>
      <c r="J190" s="1">
        <v>3558</v>
      </c>
      <c r="K190" s="1">
        <v>161728050</v>
      </c>
      <c r="L190" s="1">
        <v>43.0611191</v>
      </c>
      <c r="M190" s="13">
        <v>13</v>
      </c>
      <c r="N190" s="5">
        <v>63762.3371063887</v>
      </c>
      <c r="O190" s="5">
        <v>0.268970392331468</v>
      </c>
      <c r="P190" s="14">
        <v>1.97616638765313</v>
      </c>
      <c r="Q190" s="14">
        <f t="shared" si="22"/>
        <v>6.39948637300137</v>
      </c>
      <c r="R190" s="2">
        <v>3.96352157137846</v>
      </c>
      <c r="S190" s="13">
        <v>9.22298860289689</v>
      </c>
      <c r="T190" s="13">
        <v>0.61</v>
      </c>
      <c r="U190" s="13">
        <v>1</v>
      </c>
      <c r="V190" s="17"/>
      <c r="W190" s="5">
        <v>63762.3371063887</v>
      </c>
      <c r="X190" s="2">
        <f t="shared" si="26"/>
        <v>11.0629179675349</v>
      </c>
      <c r="Y190" s="2">
        <f t="shared" si="24"/>
        <v>10.7885042350207</v>
      </c>
      <c r="Z190" s="2">
        <f t="shared" si="27"/>
        <v>0.2744137325142</v>
      </c>
      <c r="AB190" s="1">
        <v>13</v>
      </c>
      <c r="AC190" s="2">
        <f t="shared" si="25"/>
        <v>8.5</v>
      </c>
      <c r="AD190" s="2">
        <f t="shared" si="23"/>
        <v>1.52941176470588</v>
      </c>
      <c r="AE190" s="2">
        <f t="shared" si="20"/>
        <v>0.424883193965266</v>
      </c>
    </row>
    <row r="191" spans="1:31">
      <c r="A191" s="1" t="s">
        <v>227</v>
      </c>
      <c r="B191" s="1">
        <v>2019</v>
      </c>
      <c r="C191" s="1">
        <v>12</v>
      </c>
      <c r="D191" t="s">
        <v>214</v>
      </c>
      <c r="E191" s="1">
        <v>68566.5364123258</v>
      </c>
      <c r="F191" s="1">
        <v>61142</v>
      </c>
      <c r="G191" s="4">
        <f t="shared" si="21"/>
        <v>19.3863</v>
      </c>
      <c r="H191" s="1">
        <v>1938.63</v>
      </c>
      <c r="I191" s="1">
        <v>2655.852</v>
      </c>
      <c r="J191" s="1">
        <v>3670</v>
      </c>
      <c r="K191" s="1">
        <v>171257950</v>
      </c>
      <c r="L191" s="1">
        <v>49.38810335</v>
      </c>
      <c r="M191" s="13">
        <v>14</v>
      </c>
      <c r="N191" s="5">
        <v>65854.2081745487</v>
      </c>
      <c r="O191" s="5">
        <v>0.265553514182169</v>
      </c>
      <c r="P191" s="15">
        <v>2.25232607281972</v>
      </c>
      <c r="Q191" s="14">
        <f t="shared" si="22"/>
        <v>6.44832430421575</v>
      </c>
      <c r="R191" s="2">
        <v>4.40632357887656</v>
      </c>
      <c r="S191" s="13">
        <v>9.79554960140851</v>
      </c>
      <c r="T191" s="13">
        <v>0.618</v>
      </c>
      <c r="U191" s="13">
        <v>1</v>
      </c>
      <c r="V191" s="17"/>
      <c r="W191" s="5">
        <v>65854.2081745487</v>
      </c>
      <c r="X191" s="2">
        <f t="shared" si="26"/>
        <v>11.0951986105897</v>
      </c>
      <c r="Y191" s="2">
        <f t="shared" si="24"/>
        <v>10.7885042350207</v>
      </c>
      <c r="Z191" s="2">
        <f t="shared" si="27"/>
        <v>0.30669437556894</v>
      </c>
      <c r="AB191" s="1">
        <v>14</v>
      </c>
      <c r="AC191" s="2">
        <f t="shared" si="25"/>
        <v>8.5</v>
      </c>
      <c r="AD191" s="2">
        <f t="shared" si="23"/>
        <v>1.64705882352941</v>
      </c>
      <c r="AE191" s="2">
        <f t="shared" si="20"/>
        <v>0.498991166118988</v>
      </c>
    </row>
    <row r="192" spans="1:31">
      <c r="A192" s="1" t="s">
        <v>228</v>
      </c>
      <c r="B192" s="1">
        <v>2020</v>
      </c>
      <c r="C192" s="1">
        <v>12</v>
      </c>
      <c r="D192" t="s">
        <v>214</v>
      </c>
      <c r="E192" s="1">
        <v>67058.3454256274</v>
      </c>
      <c r="F192" s="1">
        <v>62199</v>
      </c>
      <c r="G192" s="4">
        <f t="shared" si="21"/>
        <v>18.7579</v>
      </c>
      <c r="H192" s="1">
        <v>1875.79</v>
      </c>
      <c r="I192" s="1">
        <v>2758.0378</v>
      </c>
      <c r="J192" s="1">
        <v>3675</v>
      </c>
      <c r="K192" s="1">
        <v>182120040</v>
      </c>
      <c r="L192" s="1">
        <v>47.27500636</v>
      </c>
      <c r="M192" s="13">
        <v>15</v>
      </c>
      <c r="N192" s="5">
        <v>78099.0217937916</v>
      </c>
      <c r="O192" s="5">
        <v>0.264254838085453</v>
      </c>
      <c r="P192" s="15">
        <v>2.37698472605599</v>
      </c>
      <c r="Q192" s="14">
        <f t="shared" si="22"/>
        <v>6.60324669951949</v>
      </c>
      <c r="R192" s="2">
        <v>4.84030293052354</v>
      </c>
      <c r="S192" s="13">
        <v>10.2232754025344</v>
      </c>
      <c r="T192" s="13">
        <v>0.632</v>
      </c>
      <c r="U192" s="13">
        <v>1</v>
      </c>
      <c r="V192" s="17"/>
      <c r="W192" s="5">
        <v>78099.0217937916</v>
      </c>
      <c r="X192" s="2">
        <f t="shared" si="26"/>
        <v>11.2657328107019</v>
      </c>
      <c r="Y192" s="2">
        <f t="shared" si="24"/>
        <v>10.7885042350207</v>
      </c>
      <c r="Z192" s="2">
        <f t="shared" si="27"/>
        <v>0.477228575681117</v>
      </c>
      <c r="AB192" s="1">
        <v>15</v>
      </c>
      <c r="AC192" s="2">
        <f t="shared" si="25"/>
        <v>8.5</v>
      </c>
      <c r="AD192" s="2">
        <f t="shared" si="23"/>
        <v>1.76470588235294</v>
      </c>
      <c r="AE192" s="2">
        <f t="shared" si="20"/>
        <v>0.567984037605939</v>
      </c>
    </row>
    <row r="193" spans="1:31">
      <c r="A193" s="1" t="s">
        <v>229</v>
      </c>
      <c r="B193" s="1">
        <v>2021</v>
      </c>
      <c r="C193" s="1">
        <v>12</v>
      </c>
      <c r="D193" t="s">
        <v>214</v>
      </c>
      <c r="E193" s="1">
        <v>73475.0573866929</v>
      </c>
      <c r="F193" s="1">
        <v>63734.15</v>
      </c>
      <c r="G193" s="4">
        <f t="shared" si="21"/>
        <v>21.6783</v>
      </c>
      <c r="H193" s="1">
        <v>2167.83</v>
      </c>
      <c r="I193" s="1">
        <v>2890.3518</v>
      </c>
      <c r="J193" s="1">
        <v>3949</v>
      </c>
      <c r="K193" s="1">
        <v>186716790</v>
      </c>
      <c r="L193" s="1">
        <v>52.58189972</v>
      </c>
      <c r="M193" s="13">
        <v>16</v>
      </c>
      <c r="N193" s="5">
        <v>80324.6688310634</v>
      </c>
      <c r="O193" s="5">
        <v>0.253186082119578</v>
      </c>
      <c r="P193" s="15">
        <v>2.36556069234468</v>
      </c>
      <c r="Q193" s="14">
        <f t="shared" si="22"/>
        <v>6.46000220457593</v>
      </c>
      <c r="R193" s="2">
        <v>6.59374050440596</v>
      </c>
      <c r="S193" s="5">
        <v>10.5181556099849</v>
      </c>
      <c r="T193" s="5">
        <v>0.641</v>
      </c>
      <c r="U193" s="13">
        <v>1</v>
      </c>
      <c r="V193" s="17"/>
      <c r="W193" s="5">
        <v>80324.6688310634</v>
      </c>
      <c r="X193" s="2">
        <f t="shared" si="26"/>
        <v>11.293832061113</v>
      </c>
      <c r="Y193" s="2">
        <f t="shared" si="24"/>
        <v>10.7885042350207</v>
      </c>
      <c r="Z193" s="2">
        <f t="shared" si="27"/>
        <v>0.505327826092245</v>
      </c>
      <c r="AB193" s="1">
        <v>16</v>
      </c>
      <c r="AC193" s="2">
        <f t="shared" si="25"/>
        <v>8.5</v>
      </c>
      <c r="AD193" s="2">
        <f t="shared" si="23"/>
        <v>1.88235294117647</v>
      </c>
      <c r="AE193" s="2">
        <f t="shared" si="20"/>
        <v>0.63252255874351</v>
      </c>
    </row>
    <row r="194" spans="1:31">
      <c r="A194" s="1" t="s">
        <v>230</v>
      </c>
      <c r="B194" s="1">
        <v>2006</v>
      </c>
      <c r="C194" s="1">
        <v>13</v>
      </c>
      <c r="D194" t="s">
        <v>231</v>
      </c>
      <c r="E194" s="1">
        <v>24327.59</v>
      </c>
      <c r="F194" s="1">
        <v>32563</v>
      </c>
      <c r="G194" s="4">
        <f t="shared" si="21"/>
        <v>5.848</v>
      </c>
      <c r="H194" s="1">
        <v>584.8</v>
      </c>
      <c r="I194" s="1">
        <v>294.67</v>
      </c>
      <c r="J194" s="1">
        <v>992</v>
      </c>
      <c r="K194" s="1">
        <v>40866900</v>
      </c>
      <c r="L194" s="1">
        <v>11.95</v>
      </c>
      <c r="M194" s="13">
        <v>1</v>
      </c>
      <c r="N194" s="5">
        <v>20412</v>
      </c>
      <c r="O194" s="5">
        <v>0.369</v>
      </c>
      <c r="P194" s="14">
        <v>0.448361637441268</v>
      </c>
      <c r="Q194" s="14">
        <f t="shared" si="22"/>
        <v>13.8687005803102</v>
      </c>
      <c r="R194" s="2">
        <v>0</v>
      </c>
      <c r="S194" s="13">
        <v>5.03315573353243</v>
      </c>
      <c r="T194" s="13">
        <v>0.387</v>
      </c>
      <c r="U194" s="13">
        <v>0</v>
      </c>
      <c r="V194" s="17"/>
      <c r="W194" s="5">
        <v>20412</v>
      </c>
      <c r="X194" s="2">
        <f t="shared" si="26"/>
        <v>9.92387824218386</v>
      </c>
      <c r="Y194" s="2">
        <f t="shared" si="24"/>
        <v>10.7885042350207</v>
      </c>
      <c r="Z194" s="2">
        <f t="shared" si="27"/>
        <v>-0.864625992836876</v>
      </c>
      <c r="AB194" s="1">
        <v>1</v>
      </c>
      <c r="AC194" s="2">
        <f t="shared" si="25"/>
        <v>8.5</v>
      </c>
      <c r="AD194" s="2">
        <f t="shared" si="23"/>
        <v>0.117647058823529</v>
      </c>
      <c r="AE194" s="2">
        <f t="shared" ref="AE194:AE257" si="28">LN(AD194)</f>
        <v>-2.14006616349627</v>
      </c>
    </row>
    <row r="195" spans="1:31">
      <c r="A195" s="1" t="s">
        <v>232</v>
      </c>
      <c r="B195" s="1">
        <v>2007</v>
      </c>
      <c r="C195" s="1">
        <v>13</v>
      </c>
      <c r="D195" t="s">
        <v>231</v>
      </c>
      <c r="E195" s="1">
        <v>28511.6189196092</v>
      </c>
      <c r="F195" s="1">
        <v>34469</v>
      </c>
      <c r="G195" s="4">
        <f t="shared" ref="G195:G258" si="29">H195/100</f>
        <v>6.8446</v>
      </c>
      <c r="H195" s="1">
        <v>684.46</v>
      </c>
      <c r="I195" s="1">
        <v>342.6405</v>
      </c>
      <c r="J195" s="1">
        <v>1232</v>
      </c>
      <c r="K195" s="1">
        <v>48628250</v>
      </c>
      <c r="L195" s="1">
        <v>13.44969111</v>
      </c>
      <c r="M195" s="13">
        <v>2</v>
      </c>
      <c r="N195" s="5">
        <v>22930.9251879552</v>
      </c>
      <c r="O195" s="5">
        <v>0.359629816672034</v>
      </c>
      <c r="P195" s="14">
        <v>0.423569004032609</v>
      </c>
      <c r="Q195" s="14">
        <f t="shared" ref="Q195:Q258" si="30">K195/(I195*10000)</f>
        <v>14.1922072843111</v>
      </c>
      <c r="R195" s="2">
        <v>0.132142857142857</v>
      </c>
      <c r="S195" s="13">
        <v>5.46219725922651</v>
      </c>
      <c r="T195" s="13">
        <v>0.405</v>
      </c>
      <c r="U195" s="13">
        <v>0</v>
      </c>
      <c r="V195" s="17"/>
      <c r="W195" s="5">
        <v>22930.9251879552</v>
      </c>
      <c r="X195" s="2">
        <f t="shared" si="26"/>
        <v>10.0402417234006</v>
      </c>
      <c r="Y195" s="2">
        <f t="shared" si="24"/>
        <v>10.7885042350207</v>
      </c>
      <c r="Z195" s="2">
        <f t="shared" si="27"/>
        <v>-0.748262511620128</v>
      </c>
      <c r="AB195" s="1">
        <v>2</v>
      </c>
      <c r="AC195" s="2">
        <f t="shared" si="25"/>
        <v>8.5</v>
      </c>
      <c r="AD195" s="2">
        <f t="shared" ref="AD195:AD258" si="31">AB195/AC195</f>
        <v>0.235294117647059</v>
      </c>
      <c r="AE195" s="2">
        <f t="shared" si="28"/>
        <v>-1.44691898293633</v>
      </c>
    </row>
    <row r="196" spans="1:31">
      <c r="A196" s="1" t="s">
        <v>233</v>
      </c>
      <c r="B196" s="1">
        <v>2008</v>
      </c>
      <c r="C196" s="1">
        <v>13</v>
      </c>
      <c r="D196" t="s">
        <v>231</v>
      </c>
      <c r="E196" s="1">
        <v>28768.3213742176</v>
      </c>
      <c r="F196" s="1">
        <v>37310</v>
      </c>
      <c r="G196" s="4">
        <f t="shared" si="29"/>
        <v>7.0265</v>
      </c>
      <c r="H196" s="1">
        <v>702.65</v>
      </c>
      <c r="I196" s="1">
        <v>606.2647</v>
      </c>
      <c r="J196" s="1">
        <v>1298</v>
      </c>
      <c r="K196" s="1">
        <v>56190250</v>
      </c>
      <c r="L196" s="1">
        <v>15.62387706</v>
      </c>
      <c r="M196" s="13">
        <v>3</v>
      </c>
      <c r="N196" s="5">
        <v>26064.7630011666</v>
      </c>
      <c r="O196" s="5">
        <v>0.379253752461317</v>
      </c>
      <c r="P196" s="14">
        <v>1.14982578397213</v>
      </c>
      <c r="Q196" s="14">
        <f t="shared" si="30"/>
        <v>9.26827011369786</v>
      </c>
      <c r="R196" s="2">
        <v>0.0316648684148801</v>
      </c>
      <c r="S196" s="13">
        <v>4.87264061391006</v>
      </c>
      <c r="T196" s="13">
        <v>0.422</v>
      </c>
      <c r="U196" s="13">
        <v>0</v>
      </c>
      <c r="V196" s="17"/>
      <c r="W196" s="5">
        <v>26064.7630011666</v>
      </c>
      <c r="X196" s="2">
        <f t="shared" si="26"/>
        <v>10.1683396045526</v>
      </c>
      <c r="Y196" s="2">
        <f t="shared" si="24"/>
        <v>10.7885042350207</v>
      </c>
      <c r="Z196" s="2">
        <f t="shared" si="27"/>
        <v>-0.620164630468096</v>
      </c>
      <c r="AB196" s="1">
        <v>3</v>
      </c>
      <c r="AC196" s="2">
        <f t="shared" si="25"/>
        <v>8.5</v>
      </c>
      <c r="AD196" s="2">
        <f t="shared" si="31"/>
        <v>0.352941176470588</v>
      </c>
      <c r="AE196" s="2">
        <f t="shared" si="28"/>
        <v>-1.04145387482816</v>
      </c>
    </row>
    <row r="197" spans="1:31">
      <c r="A197" s="1" t="s">
        <v>234</v>
      </c>
      <c r="B197" s="1">
        <v>2009</v>
      </c>
      <c r="C197" s="1">
        <v>13</v>
      </c>
      <c r="D197" t="s">
        <v>231</v>
      </c>
      <c r="E197" s="1">
        <v>32986.5441176647</v>
      </c>
      <c r="F197" s="1">
        <v>39866</v>
      </c>
      <c r="G197" s="4">
        <f t="shared" si="29"/>
        <v>8.8367</v>
      </c>
      <c r="H197" s="1">
        <v>883.67</v>
      </c>
      <c r="I197" s="1">
        <v>634.4678</v>
      </c>
      <c r="J197" s="1">
        <v>1463</v>
      </c>
      <c r="K197" s="1">
        <v>63700700</v>
      </c>
      <c r="L197" s="1">
        <v>17.62466088</v>
      </c>
      <c r="M197" s="13">
        <v>4</v>
      </c>
      <c r="N197" s="5">
        <v>27517.1790799384</v>
      </c>
      <c r="O197" s="5">
        <v>0.38005008417611</v>
      </c>
      <c r="P197" s="14">
        <v>1.29182762253549</v>
      </c>
      <c r="Q197" s="14">
        <f t="shared" si="30"/>
        <v>10.0400209435372</v>
      </c>
      <c r="R197" s="2">
        <v>0.0827225130890052</v>
      </c>
      <c r="S197" s="13">
        <v>5.82562267147363</v>
      </c>
      <c r="T197" s="13">
        <v>0.432</v>
      </c>
      <c r="U197" s="13">
        <v>0</v>
      </c>
      <c r="V197" s="17"/>
      <c r="W197" s="5">
        <v>27517.1790799384</v>
      </c>
      <c r="X197" s="2">
        <f t="shared" si="26"/>
        <v>10.2225657824306</v>
      </c>
      <c r="Y197" s="2">
        <f t="shared" si="24"/>
        <v>10.7885042350207</v>
      </c>
      <c r="Z197" s="2">
        <f t="shared" si="27"/>
        <v>-0.565938452590094</v>
      </c>
      <c r="AB197" s="1">
        <v>4</v>
      </c>
      <c r="AC197" s="2">
        <f t="shared" si="25"/>
        <v>8.5</v>
      </c>
      <c r="AD197" s="2">
        <f t="shared" si="31"/>
        <v>0.470588235294118</v>
      </c>
      <c r="AE197" s="2">
        <f t="shared" si="28"/>
        <v>-0.75377180237638</v>
      </c>
    </row>
    <row r="198" spans="1:31">
      <c r="A198" s="1" t="s">
        <v>235</v>
      </c>
      <c r="B198" s="1">
        <v>2010</v>
      </c>
      <c r="C198" s="1">
        <v>13</v>
      </c>
      <c r="D198" t="s">
        <v>231</v>
      </c>
      <c r="E198" s="1">
        <v>31728.74774614</v>
      </c>
      <c r="F198" s="1">
        <v>42056</v>
      </c>
      <c r="G198" s="4">
        <f t="shared" si="29"/>
        <v>8.8911</v>
      </c>
      <c r="H198" s="1">
        <v>889.11</v>
      </c>
      <c r="I198" s="1">
        <v>665.8976</v>
      </c>
      <c r="J198" s="1">
        <v>1716</v>
      </c>
      <c r="K198" s="1">
        <v>71982400</v>
      </c>
      <c r="L198" s="1">
        <v>19.95371497</v>
      </c>
      <c r="M198" s="13">
        <v>5</v>
      </c>
      <c r="N198" s="5">
        <v>29168.151492453</v>
      </c>
      <c r="O198" s="5">
        <v>0.343472863785874</v>
      </c>
      <c r="P198" s="14">
        <v>1.33155792276964</v>
      </c>
      <c r="Q198" s="14">
        <f t="shared" si="30"/>
        <v>10.809830220142</v>
      </c>
      <c r="R198" s="2">
        <v>0.533636363636364</v>
      </c>
      <c r="S198" s="13">
        <v>5.91925845655548</v>
      </c>
      <c r="T198" s="13">
        <v>0.433</v>
      </c>
      <c r="U198" s="13">
        <v>0</v>
      </c>
      <c r="V198" s="17"/>
      <c r="W198" s="5">
        <v>29168.151492453</v>
      </c>
      <c r="X198" s="2">
        <f t="shared" si="26"/>
        <v>10.2808326906945</v>
      </c>
      <c r="Y198" s="2">
        <f t="shared" si="24"/>
        <v>10.7885042350207</v>
      </c>
      <c r="Z198" s="2">
        <f t="shared" si="27"/>
        <v>-0.507671544326252</v>
      </c>
      <c r="AB198" s="1">
        <v>5</v>
      </c>
      <c r="AC198" s="2">
        <f t="shared" si="25"/>
        <v>8.5</v>
      </c>
      <c r="AD198" s="2">
        <f t="shared" si="31"/>
        <v>0.588235294117647</v>
      </c>
      <c r="AE198" s="2">
        <f t="shared" si="28"/>
        <v>-0.53062825106217</v>
      </c>
    </row>
    <row r="199" spans="1:31">
      <c r="A199" s="1" t="s">
        <v>236</v>
      </c>
      <c r="B199" s="1">
        <v>2011</v>
      </c>
      <c r="C199" s="1">
        <v>13</v>
      </c>
      <c r="D199" t="s">
        <v>231</v>
      </c>
      <c r="E199" s="1">
        <v>36694.5867232949</v>
      </c>
      <c r="F199" s="1">
        <v>44590</v>
      </c>
      <c r="G199" s="4">
        <f t="shared" si="29"/>
        <v>10.101</v>
      </c>
      <c r="H199" s="1">
        <v>1010.1</v>
      </c>
      <c r="I199" s="1">
        <v>700.9163</v>
      </c>
      <c r="J199" s="1">
        <v>1832</v>
      </c>
      <c r="K199" s="1">
        <v>78779800</v>
      </c>
      <c r="L199" s="1">
        <v>22.31749598</v>
      </c>
      <c r="M199" s="13">
        <v>6</v>
      </c>
      <c r="N199" s="5">
        <v>29315.2409508495</v>
      </c>
      <c r="O199" s="5">
        <v>0.374497740394812</v>
      </c>
      <c r="P199" s="14">
        <v>1.24691634895717</v>
      </c>
      <c r="Q199" s="14">
        <f t="shared" si="30"/>
        <v>11.2395445790032</v>
      </c>
      <c r="R199" s="2">
        <v>0.0415282392026578</v>
      </c>
      <c r="S199" s="13">
        <v>5.34986845076937</v>
      </c>
      <c r="T199" s="13">
        <v>0.45</v>
      </c>
      <c r="U199" s="13">
        <v>0</v>
      </c>
      <c r="V199" s="17"/>
      <c r="W199" s="5">
        <v>29315.2409508495</v>
      </c>
      <c r="X199" s="2">
        <f t="shared" si="26"/>
        <v>10.2858628287351</v>
      </c>
      <c r="Y199" s="2">
        <f t="shared" si="24"/>
        <v>10.7885042350207</v>
      </c>
      <c r="Z199" s="2">
        <f t="shared" si="27"/>
        <v>-0.502641406285589</v>
      </c>
      <c r="AB199" s="1">
        <v>6</v>
      </c>
      <c r="AC199" s="2">
        <f t="shared" si="25"/>
        <v>8.5</v>
      </c>
      <c r="AD199" s="2">
        <f t="shared" si="31"/>
        <v>0.705882352941177</v>
      </c>
      <c r="AE199" s="2">
        <f t="shared" si="28"/>
        <v>-0.348306694268216</v>
      </c>
    </row>
    <row r="200" spans="1:31">
      <c r="A200" s="1" t="s">
        <v>237</v>
      </c>
      <c r="B200" s="1">
        <v>2012</v>
      </c>
      <c r="C200" s="1">
        <v>13</v>
      </c>
      <c r="D200" t="s">
        <v>231</v>
      </c>
      <c r="E200" s="1">
        <v>40962.4645047891</v>
      </c>
      <c r="F200" s="1">
        <v>46746</v>
      </c>
      <c r="G200" s="4">
        <f t="shared" si="29"/>
        <v>10.3926</v>
      </c>
      <c r="H200" s="1">
        <v>1039.26</v>
      </c>
      <c r="I200" s="1">
        <v>496.8283</v>
      </c>
      <c r="J200" s="1">
        <v>2004</v>
      </c>
      <c r="K200" s="1">
        <v>84556800</v>
      </c>
      <c r="L200" s="1">
        <v>24.43667876</v>
      </c>
      <c r="M200" s="13">
        <v>7</v>
      </c>
      <c r="N200" s="5">
        <v>31447.9910760302</v>
      </c>
      <c r="O200" s="5">
        <v>0.365966270378349</v>
      </c>
      <c r="P200" s="14">
        <v>0.605399392461387</v>
      </c>
      <c r="Q200" s="14">
        <f t="shared" si="30"/>
        <v>17.019320356751</v>
      </c>
      <c r="R200" s="2">
        <v>0.222405271828666</v>
      </c>
      <c r="S200" s="13">
        <v>7.50458458183642</v>
      </c>
      <c r="T200" s="13">
        <v>0.462</v>
      </c>
      <c r="U200" s="13">
        <v>0</v>
      </c>
      <c r="V200" s="17"/>
      <c r="W200" s="5">
        <v>31447.9910760302</v>
      </c>
      <c r="X200" s="2">
        <f t="shared" si="26"/>
        <v>10.3560903833326</v>
      </c>
      <c r="Y200" s="2">
        <f t="shared" si="24"/>
        <v>10.7885042350207</v>
      </c>
      <c r="Z200" s="2">
        <f t="shared" si="27"/>
        <v>-0.432413851688155</v>
      </c>
      <c r="AB200" s="1">
        <v>7</v>
      </c>
      <c r="AC200" s="2">
        <f t="shared" si="25"/>
        <v>8.5</v>
      </c>
      <c r="AD200" s="2">
        <f t="shared" si="31"/>
        <v>0.823529411764706</v>
      </c>
      <c r="AE200" s="2">
        <f t="shared" si="28"/>
        <v>-0.194156014440958</v>
      </c>
    </row>
    <row r="201" spans="1:31">
      <c r="A201" s="1" t="s">
        <v>238</v>
      </c>
      <c r="B201" s="1">
        <v>2013</v>
      </c>
      <c r="C201" s="1">
        <v>13</v>
      </c>
      <c r="D201" t="s">
        <v>231</v>
      </c>
      <c r="E201" s="1">
        <v>43030.4866742142</v>
      </c>
      <c r="F201" s="1">
        <v>48231</v>
      </c>
      <c r="G201" s="4">
        <f t="shared" si="29"/>
        <v>11.0988</v>
      </c>
      <c r="H201" s="1">
        <v>1109.88</v>
      </c>
      <c r="I201" s="1">
        <v>622.0758</v>
      </c>
      <c r="J201" s="1">
        <v>2168</v>
      </c>
      <c r="K201" s="1">
        <v>90345850</v>
      </c>
      <c r="L201" s="1">
        <v>26.39329914</v>
      </c>
      <c r="M201" s="13">
        <v>8</v>
      </c>
      <c r="N201" s="5">
        <v>37002.6295140944</v>
      </c>
      <c r="O201" s="5">
        <v>0.348571871487009</v>
      </c>
      <c r="P201" s="14">
        <v>0.762994754411063</v>
      </c>
      <c r="Q201" s="14">
        <f t="shared" si="30"/>
        <v>14.523286390501</v>
      </c>
      <c r="R201" s="2">
        <v>0.391236306729264</v>
      </c>
      <c r="S201" s="13">
        <v>8.13064903023072</v>
      </c>
      <c r="T201" s="13">
        <v>0.476</v>
      </c>
      <c r="U201" s="13">
        <v>0</v>
      </c>
      <c r="V201" s="17"/>
      <c r="W201" s="5">
        <v>37002.6295140944</v>
      </c>
      <c r="X201" s="2">
        <f t="shared" si="26"/>
        <v>10.5187442570497</v>
      </c>
      <c r="Y201" s="2">
        <f t="shared" si="24"/>
        <v>10.7885042350207</v>
      </c>
      <c r="Z201" s="2">
        <f t="shared" si="27"/>
        <v>-0.269759977971086</v>
      </c>
      <c r="AB201" s="1">
        <v>8</v>
      </c>
      <c r="AC201" s="2">
        <f t="shared" si="25"/>
        <v>8.5</v>
      </c>
      <c r="AD201" s="2">
        <f t="shared" si="31"/>
        <v>0.941176470588235</v>
      </c>
      <c r="AE201" s="2">
        <f t="shared" si="28"/>
        <v>-0.0606246218164349</v>
      </c>
    </row>
    <row r="202" spans="1:31">
      <c r="A202" s="1" t="s">
        <v>239</v>
      </c>
      <c r="B202" s="1">
        <v>2014</v>
      </c>
      <c r="C202" s="1">
        <v>13</v>
      </c>
      <c r="D202" t="s">
        <v>231</v>
      </c>
      <c r="E202" s="1">
        <v>42227.772848273</v>
      </c>
      <c r="F202" s="1">
        <v>48194</v>
      </c>
      <c r="G202" s="4">
        <f t="shared" si="29"/>
        <v>11.08</v>
      </c>
      <c r="H202" s="1">
        <v>1108</v>
      </c>
      <c r="I202" s="1">
        <v>1723.5305</v>
      </c>
      <c r="J202" s="1">
        <v>2136</v>
      </c>
      <c r="K202" s="1">
        <v>93466100</v>
      </c>
      <c r="L202" s="1">
        <v>28.477313</v>
      </c>
      <c r="M202" s="13">
        <v>9</v>
      </c>
      <c r="N202" s="5">
        <v>39469.1272896892</v>
      </c>
      <c r="O202" s="5">
        <v>0.324719578095947</v>
      </c>
      <c r="P202" s="14">
        <v>0.817529153006598</v>
      </c>
      <c r="Q202" s="14">
        <f t="shared" si="30"/>
        <v>5.4229443575266</v>
      </c>
      <c r="R202" s="2">
        <v>0.63441712926249</v>
      </c>
      <c r="S202" s="13">
        <v>8.41658444686647</v>
      </c>
      <c r="T202" s="13">
        <v>0.49</v>
      </c>
      <c r="U202" s="13">
        <v>0</v>
      </c>
      <c r="V202" s="17"/>
      <c r="W202" s="5">
        <v>39469.1272896892</v>
      </c>
      <c r="X202" s="2">
        <f t="shared" si="26"/>
        <v>10.5832740576876</v>
      </c>
      <c r="Y202" s="2">
        <f t="shared" si="24"/>
        <v>10.7885042350207</v>
      </c>
      <c r="Z202" s="2">
        <f t="shared" si="27"/>
        <v>-0.205230177333165</v>
      </c>
      <c r="AB202" s="1">
        <v>9</v>
      </c>
      <c r="AC202" s="2">
        <f t="shared" si="25"/>
        <v>8.5</v>
      </c>
      <c r="AD202" s="2">
        <f t="shared" si="31"/>
        <v>1.05882352941176</v>
      </c>
      <c r="AE202" s="2">
        <f t="shared" si="28"/>
        <v>0.0571584138399486</v>
      </c>
    </row>
    <row r="203" spans="1:31">
      <c r="A203" s="1" t="s">
        <v>240</v>
      </c>
      <c r="B203" s="1">
        <v>2015</v>
      </c>
      <c r="C203" s="1">
        <v>13</v>
      </c>
      <c r="D203" t="s">
        <v>231</v>
      </c>
      <c r="E203" s="1">
        <v>45054.1101129325</v>
      </c>
      <c r="F203" s="1">
        <v>54035</v>
      </c>
      <c r="G203" s="4">
        <f t="shared" si="29"/>
        <v>11.3085</v>
      </c>
      <c r="H203" s="1">
        <v>1130.85</v>
      </c>
      <c r="I203" s="1">
        <v>2176.5947</v>
      </c>
      <c r="J203" s="1">
        <v>2294</v>
      </c>
      <c r="K203" s="1">
        <v>102117250</v>
      </c>
      <c r="L203" s="1">
        <v>30.23403655</v>
      </c>
      <c r="M203" s="13">
        <v>10</v>
      </c>
      <c r="N203" s="5">
        <v>42735.2597851448</v>
      </c>
      <c r="O203" s="5">
        <v>0.312283073886681</v>
      </c>
      <c r="P203" s="14">
        <v>0.847598778569446</v>
      </c>
      <c r="Q203" s="14">
        <f t="shared" si="30"/>
        <v>4.69160611298006</v>
      </c>
      <c r="R203" s="2">
        <v>1.83559457302474</v>
      </c>
      <c r="S203" s="13">
        <v>8.2570356346085</v>
      </c>
      <c r="T203" s="13">
        <v>0.508</v>
      </c>
      <c r="U203" s="13">
        <v>0</v>
      </c>
      <c r="V203" s="17"/>
      <c r="W203" s="5">
        <v>42735.2597851448</v>
      </c>
      <c r="X203" s="2">
        <f t="shared" si="26"/>
        <v>10.6627796145601</v>
      </c>
      <c r="Y203" s="2">
        <f t="shared" si="24"/>
        <v>10.7885042350207</v>
      </c>
      <c r="Z203" s="2">
        <f t="shared" si="27"/>
        <v>-0.12572462046063</v>
      </c>
      <c r="AB203" s="1">
        <v>10</v>
      </c>
      <c r="AC203" s="2">
        <f t="shared" si="25"/>
        <v>8.5</v>
      </c>
      <c r="AD203" s="2">
        <f t="shared" si="31"/>
        <v>1.17647058823529</v>
      </c>
      <c r="AE203" s="2">
        <f t="shared" si="28"/>
        <v>0.162518929497775</v>
      </c>
    </row>
    <row r="204" spans="1:31">
      <c r="A204" s="1" t="s">
        <v>241</v>
      </c>
      <c r="B204" s="1">
        <v>2016</v>
      </c>
      <c r="C204" s="1">
        <v>13</v>
      </c>
      <c r="D204" t="s">
        <v>231</v>
      </c>
      <c r="E204" s="1">
        <v>48006.7501980261</v>
      </c>
      <c r="F204" s="1">
        <v>55513</v>
      </c>
      <c r="G204" s="4">
        <f t="shared" si="29"/>
        <v>12.2399</v>
      </c>
      <c r="H204" s="1">
        <v>1223.99</v>
      </c>
      <c r="I204" s="1">
        <v>2324.9994</v>
      </c>
      <c r="J204" s="1">
        <v>2392</v>
      </c>
      <c r="K204" s="1">
        <v>109193700</v>
      </c>
      <c r="L204" s="1">
        <v>32.34442506</v>
      </c>
      <c r="M204" s="13">
        <v>11</v>
      </c>
      <c r="N204" s="5">
        <v>45495.723234357</v>
      </c>
      <c r="O204" s="5">
        <v>0.31178458113887</v>
      </c>
      <c r="P204" s="14">
        <v>0.987156161619801</v>
      </c>
      <c r="Q204" s="14">
        <f t="shared" si="30"/>
        <v>4.6965044378076</v>
      </c>
      <c r="R204" s="2">
        <v>3.07346326836582</v>
      </c>
      <c r="S204" s="13">
        <v>8.13123220590939</v>
      </c>
      <c r="T204" s="13">
        <v>0.527</v>
      </c>
      <c r="U204" s="13">
        <v>0</v>
      </c>
      <c r="V204" s="17"/>
      <c r="W204" s="5">
        <v>45495.723234357</v>
      </c>
      <c r="X204" s="2">
        <f t="shared" si="26"/>
        <v>10.725373605672</v>
      </c>
      <c r="Y204" s="2">
        <f t="shared" si="24"/>
        <v>10.7885042350207</v>
      </c>
      <c r="Z204" s="2">
        <f t="shared" si="27"/>
        <v>-0.0631306293487857</v>
      </c>
      <c r="AB204" s="1">
        <v>11</v>
      </c>
      <c r="AC204" s="2">
        <f t="shared" si="25"/>
        <v>8.5</v>
      </c>
      <c r="AD204" s="2">
        <f t="shared" si="31"/>
        <v>1.29411764705882</v>
      </c>
      <c r="AE204" s="2">
        <f t="shared" si="28"/>
        <v>0.2578291093021</v>
      </c>
    </row>
    <row r="205" spans="1:31">
      <c r="A205" s="1" t="s">
        <v>242</v>
      </c>
      <c r="B205" s="1">
        <v>2017</v>
      </c>
      <c r="C205" s="1">
        <v>13</v>
      </c>
      <c r="D205" t="s">
        <v>231</v>
      </c>
      <c r="E205" s="1">
        <v>49384.6020086808</v>
      </c>
      <c r="F205" s="1">
        <v>57651</v>
      </c>
      <c r="G205" s="4">
        <f t="shared" si="29"/>
        <v>13.1524</v>
      </c>
      <c r="H205" s="1">
        <v>1315.24</v>
      </c>
      <c r="I205" s="1">
        <v>2456.9698</v>
      </c>
      <c r="J205" s="1">
        <v>2659</v>
      </c>
      <c r="K205" s="1">
        <v>114109200</v>
      </c>
      <c r="L205" s="1">
        <v>33.15582379</v>
      </c>
      <c r="M205" s="13">
        <v>12</v>
      </c>
      <c r="N205" s="5">
        <v>46411.3291911511</v>
      </c>
      <c r="O205" s="5">
        <v>0.301063818252843</v>
      </c>
      <c r="P205" s="14">
        <v>1.04594889941198</v>
      </c>
      <c r="Q205" s="14">
        <f t="shared" si="30"/>
        <v>4.64430616933102</v>
      </c>
      <c r="R205" s="2">
        <v>4.17910447761194</v>
      </c>
      <c r="S205" s="13">
        <v>7.90210364002032</v>
      </c>
      <c r="T205" s="13">
        <v>0.546</v>
      </c>
      <c r="U205" s="13">
        <v>1</v>
      </c>
      <c r="V205" s="17"/>
      <c r="W205" s="5">
        <v>46411.3291911511</v>
      </c>
      <c r="X205" s="2">
        <f t="shared" si="26"/>
        <v>10.7452988720137</v>
      </c>
      <c r="Y205" s="2">
        <f t="shared" si="24"/>
        <v>10.7885042350207</v>
      </c>
      <c r="Z205" s="2">
        <f t="shared" si="27"/>
        <v>-0.0432053630070772</v>
      </c>
      <c r="AB205" s="1">
        <v>12</v>
      </c>
      <c r="AC205" s="2">
        <f t="shared" si="25"/>
        <v>8.5</v>
      </c>
      <c r="AD205" s="2">
        <f t="shared" si="31"/>
        <v>1.41176470588235</v>
      </c>
      <c r="AE205" s="2">
        <f t="shared" si="28"/>
        <v>0.34484048629173</v>
      </c>
    </row>
    <row r="206" spans="1:31">
      <c r="A206" s="1" t="s">
        <v>243</v>
      </c>
      <c r="B206" s="1">
        <v>2018</v>
      </c>
      <c r="C206" s="1">
        <v>13</v>
      </c>
      <c r="D206" t="s">
        <v>231</v>
      </c>
      <c r="E206" s="1">
        <v>53346.4214948893</v>
      </c>
      <c r="F206" s="1">
        <v>57868</v>
      </c>
      <c r="G206" s="4">
        <f t="shared" si="29"/>
        <v>14.8813</v>
      </c>
      <c r="H206" s="1">
        <v>1488.13</v>
      </c>
      <c r="I206" s="1">
        <v>2668.721</v>
      </c>
      <c r="J206" s="1">
        <v>3008</v>
      </c>
      <c r="K206" s="1">
        <v>122533300</v>
      </c>
      <c r="L206" s="1">
        <v>34.22666019</v>
      </c>
      <c r="M206" s="13">
        <v>13</v>
      </c>
      <c r="N206" s="5">
        <v>48573.0405935196</v>
      </c>
      <c r="O206" s="5">
        <v>0.290883625448595</v>
      </c>
      <c r="P206" s="14">
        <v>1.20623776407944</v>
      </c>
      <c r="Q206" s="14">
        <f t="shared" si="30"/>
        <v>4.59146160276777</v>
      </c>
      <c r="R206" s="2">
        <v>5.62150837988827</v>
      </c>
      <c r="S206" s="13">
        <v>8.61107249502664</v>
      </c>
      <c r="T206" s="13">
        <v>0.561</v>
      </c>
      <c r="U206" s="13">
        <v>1</v>
      </c>
      <c r="V206" s="17"/>
      <c r="W206" s="5">
        <v>48573.0405935196</v>
      </c>
      <c r="X206" s="2">
        <f t="shared" si="26"/>
        <v>10.7908239356764</v>
      </c>
      <c r="Y206" s="2">
        <f t="shared" si="24"/>
        <v>10.7885042350207</v>
      </c>
      <c r="Z206" s="2">
        <f t="shared" si="27"/>
        <v>0.00231970065567033</v>
      </c>
      <c r="AB206" s="1">
        <v>13</v>
      </c>
      <c r="AC206" s="2">
        <f t="shared" si="25"/>
        <v>8.5</v>
      </c>
      <c r="AD206" s="2">
        <f t="shared" si="31"/>
        <v>1.52941176470588</v>
      </c>
      <c r="AE206" s="2">
        <f t="shared" si="28"/>
        <v>0.424883193965266</v>
      </c>
    </row>
    <row r="207" spans="1:31">
      <c r="A207" s="1" t="s">
        <v>244</v>
      </c>
      <c r="B207" s="1">
        <v>2019</v>
      </c>
      <c r="C207" s="1">
        <v>13</v>
      </c>
      <c r="D207" t="s">
        <v>231</v>
      </c>
      <c r="E207" s="1">
        <v>56432.6362574526</v>
      </c>
      <c r="F207" s="1">
        <v>61763</v>
      </c>
      <c r="G207" s="4">
        <f t="shared" si="29"/>
        <v>16.0414</v>
      </c>
      <c r="H207" s="1">
        <v>1604.14</v>
      </c>
      <c r="I207" s="1">
        <v>2774.8936</v>
      </c>
      <c r="J207" s="1">
        <v>3017</v>
      </c>
      <c r="K207" s="1">
        <v>131082000</v>
      </c>
      <c r="L207" s="1">
        <v>36.72181977</v>
      </c>
      <c r="M207" s="13">
        <v>14</v>
      </c>
      <c r="N207" s="5">
        <v>60186.3861138617</v>
      </c>
      <c r="O207" s="5">
        <v>0.287188371501986</v>
      </c>
      <c r="P207" s="15">
        <v>1.34042883554849</v>
      </c>
      <c r="Q207" s="14">
        <f t="shared" si="30"/>
        <v>4.72385679941025</v>
      </c>
      <c r="R207" s="2">
        <v>6.51192778852353</v>
      </c>
      <c r="S207" s="13">
        <v>8.63966820205286</v>
      </c>
      <c r="T207" s="13">
        <v>0.574</v>
      </c>
      <c r="U207" s="13">
        <v>1</v>
      </c>
      <c r="V207" s="17"/>
      <c r="W207" s="5">
        <v>60186.3861138617</v>
      </c>
      <c r="X207" s="2">
        <f t="shared" si="26"/>
        <v>11.0052014614344</v>
      </c>
      <c r="Y207" s="2">
        <f t="shared" si="24"/>
        <v>10.7885042350207</v>
      </c>
      <c r="Z207" s="2">
        <f t="shared" si="27"/>
        <v>0.216697226413686</v>
      </c>
      <c r="AB207" s="1">
        <v>14</v>
      </c>
      <c r="AC207" s="2">
        <f t="shared" si="25"/>
        <v>8.5</v>
      </c>
      <c r="AD207" s="2">
        <f t="shared" si="31"/>
        <v>1.64705882352941</v>
      </c>
      <c r="AE207" s="2">
        <f t="shared" si="28"/>
        <v>0.498991166118988</v>
      </c>
    </row>
    <row r="208" spans="1:31">
      <c r="A208" s="1" t="s">
        <v>245</v>
      </c>
      <c r="B208" s="1">
        <v>2020</v>
      </c>
      <c r="C208" s="1">
        <v>13</v>
      </c>
      <c r="D208" t="s">
        <v>231</v>
      </c>
      <c r="E208" s="1">
        <v>56977.9283349895</v>
      </c>
      <c r="F208" s="1">
        <v>62077</v>
      </c>
      <c r="G208" s="4">
        <f t="shared" si="29"/>
        <v>16.6741</v>
      </c>
      <c r="H208" s="1">
        <v>1667.41</v>
      </c>
      <c r="I208" s="1">
        <v>2944.1722</v>
      </c>
      <c r="J208" s="1">
        <v>3332</v>
      </c>
      <c r="K208" s="1">
        <v>144447150</v>
      </c>
      <c r="L208" s="1">
        <v>39.94623724</v>
      </c>
      <c r="M208" s="13">
        <v>15</v>
      </c>
      <c r="N208" s="5">
        <v>65018.375554796</v>
      </c>
      <c r="O208" s="5">
        <v>0.285783891224354</v>
      </c>
      <c r="P208" s="15">
        <v>1.48801593901214</v>
      </c>
      <c r="Q208" s="14">
        <f t="shared" si="30"/>
        <v>4.90620589379928</v>
      </c>
      <c r="R208" s="2">
        <v>8.34407216494845</v>
      </c>
      <c r="S208" s="13">
        <v>8.87459639758843</v>
      </c>
      <c r="T208" s="13">
        <v>0.588</v>
      </c>
      <c r="U208" s="13">
        <v>1</v>
      </c>
      <c r="V208" s="17"/>
      <c r="W208" s="5">
        <v>65018.375554796</v>
      </c>
      <c r="X208" s="2">
        <f t="shared" si="26"/>
        <v>11.0824252097684</v>
      </c>
      <c r="Y208" s="2">
        <f t="shared" si="24"/>
        <v>10.7885042350207</v>
      </c>
      <c r="Z208" s="2">
        <f t="shared" si="27"/>
        <v>0.293920974747698</v>
      </c>
      <c r="AB208" s="1">
        <v>15</v>
      </c>
      <c r="AC208" s="2">
        <f t="shared" si="25"/>
        <v>8.5</v>
      </c>
      <c r="AD208" s="2">
        <f t="shared" si="31"/>
        <v>1.76470588235294</v>
      </c>
      <c r="AE208" s="2">
        <f t="shared" si="28"/>
        <v>0.567984037605939</v>
      </c>
    </row>
    <row r="209" spans="1:31">
      <c r="A209" s="1" t="s">
        <v>246</v>
      </c>
      <c r="B209" s="1">
        <v>2021</v>
      </c>
      <c r="C209" s="1">
        <v>13</v>
      </c>
      <c r="D209" t="s">
        <v>231</v>
      </c>
      <c r="E209" s="1">
        <v>62921.1771830637</v>
      </c>
      <c r="F209" s="1">
        <v>64570.21</v>
      </c>
      <c r="G209" s="4">
        <f t="shared" si="29"/>
        <v>18.8246</v>
      </c>
      <c r="H209" s="1">
        <v>1882.46</v>
      </c>
      <c r="I209" s="1">
        <v>3010.4966</v>
      </c>
      <c r="J209" s="1">
        <v>3626</v>
      </c>
      <c r="K209" s="1">
        <v>159466900</v>
      </c>
      <c r="L209" s="1">
        <v>42.25244302</v>
      </c>
      <c r="M209" s="13">
        <v>16</v>
      </c>
      <c r="N209" s="5">
        <v>64885.8549362784</v>
      </c>
      <c r="O209" s="5">
        <v>0.273813354851743</v>
      </c>
      <c r="P209" s="15">
        <v>1.66363095303546</v>
      </c>
      <c r="Q209" s="14">
        <f t="shared" si="30"/>
        <v>5.2970297325697</v>
      </c>
      <c r="R209" s="2">
        <v>10.7775871926815</v>
      </c>
      <c r="S209" s="5">
        <v>9.11829961874064</v>
      </c>
      <c r="T209" s="5">
        <v>0.597</v>
      </c>
      <c r="U209" s="13">
        <v>1</v>
      </c>
      <c r="V209" s="17"/>
      <c r="W209" s="5">
        <v>64885.8549362784</v>
      </c>
      <c r="X209" s="2">
        <f t="shared" si="26"/>
        <v>11.080384927262</v>
      </c>
      <c r="Y209" s="2">
        <f t="shared" si="24"/>
        <v>10.7885042350207</v>
      </c>
      <c r="Z209" s="2">
        <f t="shared" si="27"/>
        <v>0.291880692241309</v>
      </c>
      <c r="AB209" s="1">
        <v>16</v>
      </c>
      <c r="AC209" s="2">
        <f t="shared" si="25"/>
        <v>8.5</v>
      </c>
      <c r="AD209" s="2">
        <f t="shared" si="31"/>
        <v>1.88235294117647</v>
      </c>
      <c r="AE209" s="2">
        <f t="shared" si="28"/>
        <v>0.63252255874351</v>
      </c>
    </row>
    <row r="210" spans="1:31">
      <c r="A210" s="1" t="s">
        <v>247</v>
      </c>
      <c r="B210" s="1">
        <v>2006</v>
      </c>
      <c r="C210" s="1">
        <v>14</v>
      </c>
      <c r="D210" t="s">
        <v>248</v>
      </c>
      <c r="E210" s="1">
        <v>20030.96</v>
      </c>
      <c r="F210" s="1">
        <v>15514</v>
      </c>
      <c r="G210" s="4">
        <f t="shared" si="29"/>
        <v>3.5138</v>
      </c>
      <c r="H210" s="1">
        <v>351.38</v>
      </c>
      <c r="I210" s="1">
        <v>987.1412</v>
      </c>
      <c r="J210" s="1">
        <v>711</v>
      </c>
      <c r="K210" s="1">
        <v>24081900</v>
      </c>
      <c r="L210" s="1">
        <v>10.798</v>
      </c>
      <c r="M210" s="13">
        <v>1</v>
      </c>
      <c r="N210" s="5">
        <v>19920</v>
      </c>
      <c r="O210" s="5">
        <v>0.357</v>
      </c>
      <c r="P210" s="14">
        <v>0.251385845043187</v>
      </c>
      <c r="Q210" s="14">
        <f t="shared" si="30"/>
        <v>2.43955981170678</v>
      </c>
      <c r="R210" s="2">
        <v>0.23394495412844</v>
      </c>
      <c r="S210" s="13">
        <v>5.41766466641247</v>
      </c>
      <c r="T210" s="13">
        <v>0.387</v>
      </c>
      <c r="U210" s="13">
        <v>0</v>
      </c>
      <c r="V210" s="17"/>
      <c r="W210" s="5">
        <v>19920</v>
      </c>
      <c r="X210" s="2">
        <f t="shared" si="26"/>
        <v>9.89947953113859</v>
      </c>
      <c r="Y210" s="2">
        <f t="shared" si="24"/>
        <v>10.7885042350207</v>
      </c>
      <c r="Z210" s="2">
        <f t="shared" si="27"/>
        <v>-0.889024703882148</v>
      </c>
      <c r="AB210" s="1">
        <v>1</v>
      </c>
      <c r="AC210" s="2">
        <f t="shared" si="25"/>
        <v>8.5</v>
      </c>
      <c r="AD210" s="2">
        <f t="shared" si="31"/>
        <v>0.117647058823529</v>
      </c>
      <c r="AE210" s="2">
        <f t="shared" si="28"/>
        <v>-2.14006616349627</v>
      </c>
    </row>
    <row r="211" spans="1:31">
      <c r="A211" s="1" t="s">
        <v>249</v>
      </c>
      <c r="B211" s="1">
        <v>2007</v>
      </c>
      <c r="C211" s="1">
        <v>14</v>
      </c>
      <c r="D211" t="s">
        <v>248</v>
      </c>
      <c r="E211" s="1">
        <v>22287.7400218952</v>
      </c>
      <c r="F211" s="1">
        <v>16739</v>
      </c>
      <c r="G211" s="4">
        <f t="shared" si="29"/>
        <v>4.1146</v>
      </c>
      <c r="H211" s="1">
        <v>411.46</v>
      </c>
      <c r="I211" s="1">
        <v>1096.6965</v>
      </c>
      <c r="J211" s="1">
        <v>800</v>
      </c>
      <c r="K211" s="1">
        <v>27130200</v>
      </c>
      <c r="L211" s="1">
        <v>11.72439606</v>
      </c>
      <c r="M211" s="13">
        <v>2</v>
      </c>
      <c r="N211" s="5">
        <v>22912.3636490302</v>
      </c>
      <c r="O211" s="5">
        <v>0.343388470112652</v>
      </c>
      <c r="P211" s="14">
        <v>2.83768444948922</v>
      </c>
      <c r="Q211" s="14">
        <f t="shared" si="30"/>
        <v>2.47381112276733</v>
      </c>
      <c r="R211" s="2">
        <v>0</v>
      </c>
      <c r="S211" s="13">
        <v>6.08266735600962</v>
      </c>
      <c r="T211" s="13">
        <v>0.398</v>
      </c>
      <c r="U211" s="13">
        <v>0</v>
      </c>
      <c r="V211" s="17"/>
      <c r="W211" s="5">
        <v>22912.3636490302</v>
      </c>
      <c r="X211" s="2">
        <f t="shared" si="26"/>
        <v>10.0394319411878</v>
      </c>
      <c r="Y211" s="2">
        <f t="shared" si="24"/>
        <v>10.7885042350207</v>
      </c>
      <c r="Z211" s="2">
        <f t="shared" si="27"/>
        <v>-0.749072293832976</v>
      </c>
      <c r="AB211" s="1">
        <v>2</v>
      </c>
      <c r="AC211" s="2">
        <f t="shared" si="25"/>
        <v>8.5</v>
      </c>
      <c r="AD211" s="2">
        <f t="shared" si="31"/>
        <v>0.235294117647059</v>
      </c>
      <c r="AE211" s="2">
        <f t="shared" si="28"/>
        <v>-1.44691898293633</v>
      </c>
    </row>
    <row r="212" spans="1:31">
      <c r="A212" s="1" t="s">
        <v>250</v>
      </c>
      <c r="B212" s="1">
        <v>2008</v>
      </c>
      <c r="C212" s="1">
        <v>14</v>
      </c>
      <c r="D212" t="s">
        <v>248</v>
      </c>
      <c r="E212" s="1">
        <v>24039.3929898667</v>
      </c>
      <c r="F212" s="1">
        <v>17229</v>
      </c>
      <c r="G212" s="4">
        <f t="shared" si="29"/>
        <v>4.4231</v>
      </c>
      <c r="H212" s="1">
        <v>442.31</v>
      </c>
      <c r="I212" s="1">
        <v>1157.4644</v>
      </c>
      <c r="J212" s="1">
        <v>821</v>
      </c>
      <c r="K212" s="1">
        <v>34364400</v>
      </c>
      <c r="L212" s="1">
        <v>13.68929549</v>
      </c>
      <c r="M212" s="13">
        <v>3</v>
      </c>
      <c r="N212" s="5">
        <v>24015.6734873007</v>
      </c>
      <c r="O212" s="5">
        <v>0.36160403185869</v>
      </c>
      <c r="P212" s="14">
        <v>0.812583434906263</v>
      </c>
      <c r="Q212" s="14">
        <f t="shared" si="30"/>
        <v>2.96893796474431</v>
      </c>
      <c r="R212" s="2">
        <v>0.0304123920360083</v>
      </c>
      <c r="S212" s="13">
        <v>6.935660396985</v>
      </c>
      <c r="T212" s="13">
        <v>0.414</v>
      </c>
      <c r="U212" s="13">
        <v>0</v>
      </c>
      <c r="V212" s="17"/>
      <c r="W212" s="5">
        <v>24015.6734873007</v>
      </c>
      <c r="X212" s="2">
        <f t="shared" si="26"/>
        <v>10.0864619581488</v>
      </c>
      <c r="Y212" s="2">
        <f t="shared" si="24"/>
        <v>10.7885042350207</v>
      </c>
      <c r="Z212" s="2">
        <f t="shared" si="27"/>
        <v>-0.702042276871966</v>
      </c>
      <c r="AB212" s="1">
        <v>3</v>
      </c>
      <c r="AC212" s="2">
        <f t="shared" si="25"/>
        <v>8.5</v>
      </c>
      <c r="AD212" s="2">
        <f t="shared" si="31"/>
        <v>0.352941176470588</v>
      </c>
      <c r="AE212" s="2">
        <f t="shared" si="28"/>
        <v>-1.04145387482816</v>
      </c>
    </row>
    <row r="213" spans="1:31">
      <c r="A213" s="1" t="s">
        <v>251</v>
      </c>
      <c r="B213" s="1">
        <v>2009</v>
      </c>
      <c r="C213" s="1">
        <v>14</v>
      </c>
      <c r="D213" t="s">
        <v>248</v>
      </c>
      <c r="E213" s="1">
        <v>26845.9700811041</v>
      </c>
      <c r="F213" s="1">
        <v>18856</v>
      </c>
      <c r="G213" s="4">
        <f t="shared" si="29"/>
        <v>5.1177</v>
      </c>
      <c r="H213" s="1">
        <v>511.77</v>
      </c>
      <c r="I213" s="1">
        <v>1197.8727</v>
      </c>
      <c r="J213" s="1">
        <v>974</v>
      </c>
      <c r="K213" s="1">
        <v>38482250</v>
      </c>
      <c r="L213" s="1">
        <v>14.95611398</v>
      </c>
      <c r="M213" s="13">
        <v>4</v>
      </c>
      <c r="N213" s="5">
        <v>26666.4880856191</v>
      </c>
      <c r="O213" s="5">
        <v>0.364088843410485</v>
      </c>
      <c r="P213" s="14">
        <v>1.05006364022062</v>
      </c>
      <c r="Q213" s="14">
        <f t="shared" si="30"/>
        <v>3.21254921328452</v>
      </c>
      <c r="R213" s="2">
        <v>0.24618320610687</v>
      </c>
      <c r="S213" s="13">
        <v>8.11871745637078</v>
      </c>
      <c r="T213" s="13">
        <v>0.432</v>
      </c>
      <c r="U213" s="13">
        <v>0</v>
      </c>
      <c r="V213" s="17"/>
      <c r="W213" s="5">
        <v>26666.4880856191</v>
      </c>
      <c r="X213" s="2">
        <f t="shared" si="26"/>
        <v>10.1911629281762</v>
      </c>
      <c r="Y213" s="2">
        <f t="shared" si="24"/>
        <v>10.7885042350207</v>
      </c>
      <c r="Z213" s="2">
        <f t="shared" si="27"/>
        <v>-0.597341306844537</v>
      </c>
      <c r="AB213" s="1">
        <v>4</v>
      </c>
      <c r="AC213" s="2">
        <f t="shared" si="25"/>
        <v>8.5</v>
      </c>
      <c r="AD213" s="2">
        <f t="shared" si="31"/>
        <v>0.470588235294118</v>
      </c>
      <c r="AE213" s="2">
        <f t="shared" si="28"/>
        <v>-0.75377180237638</v>
      </c>
    </row>
    <row r="214" spans="1:31">
      <c r="A214" s="1" t="s">
        <v>252</v>
      </c>
      <c r="B214" s="1">
        <v>2010</v>
      </c>
      <c r="C214" s="1">
        <v>14</v>
      </c>
      <c r="D214" t="s">
        <v>248</v>
      </c>
      <c r="E214" s="1">
        <v>28523.71406337</v>
      </c>
      <c r="F214" s="1">
        <v>19991</v>
      </c>
      <c r="G214" s="4">
        <f t="shared" si="29"/>
        <v>5.9842</v>
      </c>
      <c r="H214" s="1">
        <v>598.42</v>
      </c>
      <c r="I214" s="1">
        <v>1309.7814</v>
      </c>
      <c r="J214" s="1">
        <v>1139</v>
      </c>
      <c r="K214" s="1">
        <v>43628450</v>
      </c>
      <c r="L214" s="1">
        <v>17.15588431</v>
      </c>
      <c r="M214" s="13">
        <v>5</v>
      </c>
      <c r="N214" s="5">
        <v>30119.058739315</v>
      </c>
      <c r="O214" s="5">
        <v>0.328539261012575</v>
      </c>
      <c r="P214" s="14">
        <v>1.05047271272072</v>
      </c>
      <c r="Q214" s="14">
        <f t="shared" si="30"/>
        <v>3.33097187057321</v>
      </c>
      <c r="R214" s="2">
        <v>0.226917057902973</v>
      </c>
      <c r="S214" s="13">
        <v>9.271646398399</v>
      </c>
      <c r="T214" s="13">
        <v>0.441</v>
      </c>
      <c r="U214" s="13">
        <v>0</v>
      </c>
      <c r="V214" s="17"/>
      <c r="W214" s="5">
        <v>30119.058739315</v>
      </c>
      <c r="X214" s="2">
        <f t="shared" si="26"/>
        <v>10.3129134310708</v>
      </c>
      <c r="Y214" s="2">
        <f t="shared" si="24"/>
        <v>10.7885042350207</v>
      </c>
      <c r="Z214" s="2">
        <f t="shared" si="27"/>
        <v>-0.475590803949958</v>
      </c>
      <c r="AB214" s="1">
        <v>5</v>
      </c>
      <c r="AC214" s="2">
        <f t="shared" si="25"/>
        <v>8.5</v>
      </c>
      <c r="AD214" s="2">
        <f t="shared" si="31"/>
        <v>0.588235294117647</v>
      </c>
      <c r="AE214" s="2">
        <f t="shared" si="28"/>
        <v>-0.53062825106217</v>
      </c>
    </row>
    <row r="215" spans="1:31">
      <c r="A215" s="1" t="s">
        <v>253</v>
      </c>
      <c r="B215" s="1">
        <v>2011</v>
      </c>
      <c r="C215" s="1">
        <v>14</v>
      </c>
      <c r="D215" t="s">
        <v>248</v>
      </c>
      <c r="E215" s="1">
        <v>31894.114251903</v>
      </c>
      <c r="F215" s="1">
        <v>21217</v>
      </c>
      <c r="G215" s="4">
        <f t="shared" si="29"/>
        <v>7.5827</v>
      </c>
      <c r="H215" s="1">
        <v>758.27</v>
      </c>
      <c r="I215" s="1">
        <v>1442.7892</v>
      </c>
      <c r="J215" s="1">
        <v>1357</v>
      </c>
      <c r="K215" s="1">
        <v>48736400</v>
      </c>
      <c r="L215" s="1">
        <v>19.5315435</v>
      </c>
      <c r="M215" s="13">
        <v>6</v>
      </c>
      <c r="N215" s="5">
        <v>32452.2383773717</v>
      </c>
      <c r="O215" s="5">
        <v>0.362397893178226</v>
      </c>
      <c r="P215" s="14">
        <v>1.02276476410426</v>
      </c>
      <c r="Q215" s="14">
        <f t="shared" si="30"/>
        <v>3.37792936071326</v>
      </c>
      <c r="R215" s="2">
        <v>0.264248704663212</v>
      </c>
      <c r="S215" s="13">
        <v>12.2162336673992</v>
      </c>
      <c r="T215" s="13">
        <v>0.457</v>
      </c>
      <c r="U215" s="13">
        <v>0</v>
      </c>
      <c r="V215" s="17"/>
      <c r="W215" s="5">
        <v>32452.2383773717</v>
      </c>
      <c r="X215" s="2">
        <f t="shared" si="26"/>
        <v>10.3875246990251</v>
      </c>
      <c r="Y215" s="2">
        <f t="shared" si="24"/>
        <v>10.7885042350207</v>
      </c>
      <c r="Z215" s="2">
        <f t="shared" si="27"/>
        <v>-0.400979535995608</v>
      </c>
      <c r="AB215" s="1">
        <v>6</v>
      </c>
      <c r="AC215" s="2">
        <f t="shared" si="25"/>
        <v>8.5</v>
      </c>
      <c r="AD215" s="2">
        <f t="shared" si="31"/>
        <v>0.705882352941177</v>
      </c>
      <c r="AE215" s="2">
        <f t="shared" si="28"/>
        <v>-0.348306694268216</v>
      </c>
    </row>
    <row r="216" spans="1:31">
      <c r="A216" s="1" t="s">
        <v>254</v>
      </c>
      <c r="B216" s="1">
        <v>2012</v>
      </c>
      <c r="C216" s="1">
        <v>14</v>
      </c>
      <c r="D216" t="s">
        <v>248</v>
      </c>
      <c r="E216" s="1">
        <v>33971.3336195109</v>
      </c>
      <c r="F216" s="1">
        <v>38845</v>
      </c>
      <c r="G216" s="4">
        <f t="shared" si="29"/>
        <v>7.835</v>
      </c>
      <c r="H216" s="1">
        <v>783.5</v>
      </c>
      <c r="I216" s="1">
        <v>1515.3007</v>
      </c>
      <c r="J216" s="1">
        <v>1373</v>
      </c>
      <c r="K216" s="1">
        <v>64262030</v>
      </c>
      <c r="L216" s="1">
        <v>21.02079894</v>
      </c>
      <c r="M216" s="13">
        <v>7</v>
      </c>
      <c r="N216" s="5">
        <v>34187.2639374781</v>
      </c>
      <c r="O216" s="5">
        <v>0.354142070976416</v>
      </c>
      <c r="P216" s="14">
        <v>0.790320504569443</v>
      </c>
      <c r="Q216" s="14">
        <f t="shared" si="30"/>
        <v>4.24087641482644</v>
      </c>
      <c r="R216" s="2">
        <v>0.434210526315789</v>
      </c>
      <c r="S216" s="13">
        <v>10.6441909516705</v>
      </c>
      <c r="T216" s="13">
        <v>0.474</v>
      </c>
      <c r="U216" s="13">
        <v>0</v>
      </c>
      <c r="V216" s="17"/>
      <c r="W216" s="5">
        <v>34187.2639374781</v>
      </c>
      <c r="X216" s="2">
        <f t="shared" si="26"/>
        <v>10.4396084542038</v>
      </c>
      <c r="Y216" s="2">
        <f t="shared" si="24"/>
        <v>10.7885042350207</v>
      </c>
      <c r="Z216" s="2">
        <f t="shared" si="27"/>
        <v>-0.348895780816896</v>
      </c>
      <c r="AB216" s="1">
        <v>7</v>
      </c>
      <c r="AC216" s="2">
        <f t="shared" si="25"/>
        <v>8.5</v>
      </c>
      <c r="AD216" s="2">
        <f t="shared" si="31"/>
        <v>0.823529411764706</v>
      </c>
      <c r="AE216" s="2">
        <f t="shared" si="28"/>
        <v>-0.194156014440958</v>
      </c>
    </row>
    <row r="217" spans="1:31">
      <c r="A217" s="1" t="s">
        <v>255</v>
      </c>
      <c r="B217" s="1">
        <v>2013</v>
      </c>
      <c r="C217" s="1">
        <v>14</v>
      </c>
      <c r="D217" t="s">
        <v>248</v>
      </c>
      <c r="E217" s="1">
        <v>35708.698434762</v>
      </c>
      <c r="F217" s="1">
        <v>41052</v>
      </c>
      <c r="G217" s="4">
        <f t="shared" si="29"/>
        <v>8.5132</v>
      </c>
      <c r="H217" s="1">
        <v>851.32</v>
      </c>
      <c r="I217" s="1">
        <v>1677.7374</v>
      </c>
      <c r="J217" s="1">
        <v>1510</v>
      </c>
      <c r="K217" s="1">
        <v>70653750</v>
      </c>
      <c r="L217" s="1">
        <v>22.8118464</v>
      </c>
      <c r="M217" s="13">
        <v>8</v>
      </c>
      <c r="N217" s="5">
        <v>36919.0408505076</v>
      </c>
      <c r="O217" s="5">
        <v>0.339498572106224</v>
      </c>
      <c r="P217" s="14">
        <v>0.930527136314918</v>
      </c>
      <c r="Q217" s="14">
        <f t="shared" si="30"/>
        <v>4.21125201119079</v>
      </c>
      <c r="R217" s="2">
        <v>0.645539906103286</v>
      </c>
      <c r="S217" s="13">
        <v>10.7152883401181</v>
      </c>
      <c r="T217" s="13">
        <v>0.49</v>
      </c>
      <c r="U217" s="13">
        <v>0</v>
      </c>
      <c r="V217" s="17"/>
      <c r="W217" s="5">
        <v>36919.0408505076</v>
      </c>
      <c r="X217" s="2">
        <f t="shared" si="26"/>
        <v>10.516482709149</v>
      </c>
      <c r="Y217" s="2">
        <f t="shared" si="24"/>
        <v>10.7885042350207</v>
      </c>
      <c r="Z217" s="2">
        <f t="shared" si="27"/>
        <v>-0.272021525871761</v>
      </c>
      <c r="AB217" s="1">
        <v>8</v>
      </c>
      <c r="AC217" s="2">
        <f t="shared" si="25"/>
        <v>8.5</v>
      </c>
      <c r="AD217" s="2">
        <f t="shared" si="31"/>
        <v>0.941176470588235</v>
      </c>
      <c r="AE217" s="2">
        <f t="shared" si="28"/>
        <v>-0.0606246218164349</v>
      </c>
    </row>
    <row r="218" spans="1:31">
      <c r="A218" s="1" t="s">
        <v>256</v>
      </c>
      <c r="B218" s="1">
        <v>2014</v>
      </c>
      <c r="C218" s="1">
        <v>14</v>
      </c>
      <c r="D218" t="s">
        <v>248</v>
      </c>
      <c r="E218" s="1">
        <v>36292.5325598558</v>
      </c>
      <c r="F218" s="1">
        <v>42456</v>
      </c>
      <c r="G218" s="4">
        <f t="shared" si="29"/>
        <v>8.9275</v>
      </c>
      <c r="H218" s="1">
        <v>892.75</v>
      </c>
      <c r="I218" s="1">
        <v>1690.0651</v>
      </c>
      <c r="J218" s="1">
        <v>1540</v>
      </c>
      <c r="K218" s="1">
        <v>77612250</v>
      </c>
      <c r="L218" s="1">
        <v>24.51943957</v>
      </c>
      <c r="M218" s="13">
        <v>9</v>
      </c>
      <c r="N218" s="5">
        <v>39988.8766143855</v>
      </c>
      <c r="O218" s="5">
        <v>0.309940311584176</v>
      </c>
      <c r="P218" s="14">
        <v>0.996325607687959</v>
      </c>
      <c r="Q218" s="14">
        <f t="shared" si="30"/>
        <v>4.59226393113496</v>
      </c>
      <c r="R218" s="2">
        <v>0.799086757990868</v>
      </c>
      <c r="S218" s="13">
        <v>10.9183072297038</v>
      </c>
      <c r="T218" s="13">
        <v>0.505</v>
      </c>
      <c r="U218" s="13">
        <v>0</v>
      </c>
      <c r="V218" s="17"/>
      <c r="W218" s="5">
        <v>39988.8766143855</v>
      </c>
      <c r="X218" s="2">
        <f t="shared" si="26"/>
        <v>10.596356609783</v>
      </c>
      <c r="Y218" s="2">
        <f t="shared" si="24"/>
        <v>10.7885042350207</v>
      </c>
      <c r="Z218" s="2">
        <f t="shared" si="27"/>
        <v>-0.19214762523773</v>
      </c>
      <c r="AB218" s="1">
        <v>9</v>
      </c>
      <c r="AC218" s="2">
        <f t="shared" si="25"/>
        <v>8.5</v>
      </c>
      <c r="AD218" s="2">
        <f t="shared" si="31"/>
        <v>1.05882352941176</v>
      </c>
      <c r="AE218" s="2">
        <f t="shared" si="28"/>
        <v>0.0571584138399486</v>
      </c>
    </row>
    <row r="219" spans="1:31">
      <c r="A219" s="1" t="s">
        <v>257</v>
      </c>
      <c r="B219" s="1">
        <v>2015</v>
      </c>
      <c r="C219" s="1">
        <v>14</v>
      </c>
      <c r="D219" t="s">
        <v>248</v>
      </c>
      <c r="E219" s="1">
        <v>38151.4237168381</v>
      </c>
      <c r="F219" s="1">
        <v>45034</v>
      </c>
      <c r="G219" s="4">
        <f t="shared" si="29"/>
        <v>9.2746</v>
      </c>
      <c r="H219" s="1">
        <v>927.46</v>
      </c>
      <c r="I219" s="1">
        <v>2014.1043</v>
      </c>
      <c r="J219" s="1">
        <v>1657</v>
      </c>
      <c r="K219" s="1">
        <v>87937250</v>
      </c>
      <c r="L219" s="1">
        <v>25.96984512</v>
      </c>
      <c r="M219" s="13">
        <v>10</v>
      </c>
      <c r="N219" s="5">
        <v>43889.3494060303</v>
      </c>
      <c r="O219" s="5">
        <v>0.297927669901401</v>
      </c>
      <c r="P219" s="14">
        <v>1.02145045965271</v>
      </c>
      <c r="Q219" s="14">
        <f t="shared" si="30"/>
        <v>4.36607230320694</v>
      </c>
      <c r="R219" s="2">
        <v>1.32382892057026</v>
      </c>
      <c r="S219" s="13">
        <v>19.5637981608003</v>
      </c>
      <c r="T219" s="13">
        <v>0.523</v>
      </c>
      <c r="U219" s="13">
        <v>0</v>
      </c>
      <c r="V219" s="17"/>
      <c r="W219" s="5">
        <v>43889.3494060303</v>
      </c>
      <c r="X219" s="2">
        <f t="shared" si="26"/>
        <v>10.6894269592876</v>
      </c>
      <c r="Y219" s="2">
        <f t="shared" si="24"/>
        <v>10.7885042350207</v>
      </c>
      <c r="Z219" s="2">
        <f t="shared" si="27"/>
        <v>-0.0990772757331193</v>
      </c>
      <c r="AB219" s="1">
        <v>10</v>
      </c>
      <c r="AC219" s="2">
        <f t="shared" si="25"/>
        <v>8.5</v>
      </c>
      <c r="AD219" s="2">
        <f t="shared" si="31"/>
        <v>1.17647058823529</v>
      </c>
      <c r="AE219" s="2">
        <f t="shared" si="28"/>
        <v>0.162518929497775</v>
      </c>
    </row>
    <row r="220" spans="1:31">
      <c r="A220" s="1" t="s">
        <v>258</v>
      </c>
      <c r="B220" s="1">
        <v>2016</v>
      </c>
      <c r="C220" s="1">
        <v>14</v>
      </c>
      <c r="D220" t="s">
        <v>248</v>
      </c>
      <c r="E220" s="1">
        <v>39250.6871396779</v>
      </c>
      <c r="F220" s="1">
        <v>46330</v>
      </c>
      <c r="G220" s="4">
        <f t="shared" si="29"/>
        <v>10.2158</v>
      </c>
      <c r="H220" s="1">
        <v>1021.58</v>
      </c>
      <c r="I220" s="1">
        <v>1942.6455</v>
      </c>
      <c r="J220" s="1">
        <v>1771</v>
      </c>
      <c r="K220" s="1">
        <v>98328250</v>
      </c>
      <c r="L220" s="1">
        <v>28.17288544</v>
      </c>
      <c r="M220" s="13">
        <v>11</v>
      </c>
      <c r="N220" s="5">
        <v>43345.0999996617</v>
      </c>
      <c r="O220" s="5">
        <v>0.278451315698391</v>
      </c>
      <c r="P220" s="14">
        <v>1.40945391754802</v>
      </c>
      <c r="Q220" s="14">
        <f t="shared" si="30"/>
        <v>5.06156424319311</v>
      </c>
      <c r="R220" s="2">
        <v>2.76497695852535</v>
      </c>
      <c r="S220" s="13">
        <v>10.346056447252</v>
      </c>
      <c r="T220" s="13">
        <v>0.54</v>
      </c>
      <c r="U220" s="13">
        <v>0</v>
      </c>
      <c r="V220" s="17"/>
      <c r="W220" s="5">
        <v>43345.0999996617</v>
      </c>
      <c r="X220" s="2">
        <f t="shared" si="26"/>
        <v>10.6769489423634</v>
      </c>
      <c r="Y220" s="2">
        <f t="shared" si="24"/>
        <v>10.7885042350207</v>
      </c>
      <c r="Z220" s="2">
        <f t="shared" si="27"/>
        <v>-0.111555292657291</v>
      </c>
      <c r="AB220" s="1">
        <v>11</v>
      </c>
      <c r="AC220" s="2">
        <f t="shared" si="25"/>
        <v>8.5</v>
      </c>
      <c r="AD220" s="2">
        <f t="shared" si="31"/>
        <v>1.29411764705882</v>
      </c>
      <c r="AE220" s="2">
        <f t="shared" si="28"/>
        <v>0.2578291093021</v>
      </c>
    </row>
    <row r="221" spans="1:31">
      <c r="A221" s="1" t="s">
        <v>259</v>
      </c>
      <c r="B221" s="1">
        <v>2017</v>
      </c>
      <c r="C221" s="1">
        <v>14</v>
      </c>
      <c r="D221" t="s">
        <v>248</v>
      </c>
      <c r="E221" s="1">
        <v>40912.1041772517</v>
      </c>
      <c r="F221" s="1">
        <v>48637</v>
      </c>
      <c r="G221" s="4">
        <f t="shared" si="29"/>
        <v>11.2249</v>
      </c>
      <c r="H221" s="1">
        <v>1122.49</v>
      </c>
      <c r="I221" s="1">
        <v>2074.8413</v>
      </c>
      <c r="J221" s="1">
        <v>2003</v>
      </c>
      <c r="K221" s="1">
        <v>103843800</v>
      </c>
      <c r="L221" s="1">
        <v>29.05198943</v>
      </c>
      <c r="M221" s="13">
        <v>12</v>
      </c>
      <c r="N221" s="5">
        <v>46983.3504458315</v>
      </c>
      <c r="O221" s="5">
        <v>0.277179422004784</v>
      </c>
      <c r="P221" s="14">
        <v>1.49680284557024</v>
      </c>
      <c r="Q221" s="14">
        <f t="shared" si="30"/>
        <v>5.00490326657754</v>
      </c>
      <c r="R221" s="2">
        <v>5.1433389544688</v>
      </c>
      <c r="S221" s="13">
        <v>10.0685387359506</v>
      </c>
      <c r="T221" s="13">
        <v>0.557</v>
      </c>
      <c r="U221" s="13">
        <v>1</v>
      </c>
      <c r="V221" s="17"/>
      <c r="W221" s="5">
        <v>46983.3504458315</v>
      </c>
      <c r="X221" s="2">
        <f t="shared" si="26"/>
        <v>10.7575485720989</v>
      </c>
      <c r="Y221" s="2">
        <f t="shared" si="24"/>
        <v>10.7885042350207</v>
      </c>
      <c r="Z221" s="2">
        <f t="shared" si="27"/>
        <v>-0.0309556629217926</v>
      </c>
      <c r="AB221" s="1">
        <v>12</v>
      </c>
      <c r="AC221" s="2">
        <f t="shared" si="25"/>
        <v>8.5</v>
      </c>
      <c r="AD221" s="2">
        <f t="shared" si="31"/>
        <v>1.41176470588235</v>
      </c>
      <c r="AE221" s="2">
        <f t="shared" si="28"/>
        <v>0.34484048629173</v>
      </c>
    </row>
    <row r="222" spans="1:31">
      <c r="A222" s="1" t="s">
        <v>260</v>
      </c>
      <c r="B222" s="1">
        <v>2018</v>
      </c>
      <c r="C222" s="1">
        <v>14</v>
      </c>
      <c r="D222" t="s">
        <v>248</v>
      </c>
      <c r="E222" s="1">
        <v>44563.4295954499</v>
      </c>
      <c r="F222" s="1">
        <v>49755</v>
      </c>
      <c r="G222" s="4">
        <f t="shared" si="29"/>
        <v>12.4971</v>
      </c>
      <c r="H222" s="1">
        <v>1249.71</v>
      </c>
      <c r="I222" s="1">
        <v>1908.7148</v>
      </c>
      <c r="J222" s="1">
        <v>2223</v>
      </c>
      <c r="K222" s="1">
        <v>112427900</v>
      </c>
      <c r="L222" s="1">
        <v>30.66171975</v>
      </c>
      <c r="M222" s="13">
        <v>13</v>
      </c>
      <c r="N222" s="5">
        <v>50211.68501688</v>
      </c>
      <c r="O222" s="5">
        <v>0.267806857829673</v>
      </c>
      <c r="P222" s="14">
        <v>1.54160368346467</v>
      </c>
      <c r="Q222" s="14">
        <f t="shared" si="30"/>
        <v>5.89024090974723</v>
      </c>
      <c r="R222" s="2">
        <v>7.14834742505765</v>
      </c>
      <c r="S222" s="13">
        <v>10.4280587125955</v>
      </c>
      <c r="T222" s="13">
        <v>0.573</v>
      </c>
      <c r="U222" s="13">
        <v>1</v>
      </c>
      <c r="V222" s="17"/>
      <c r="W222" s="5">
        <v>50211.68501688</v>
      </c>
      <c r="X222" s="2">
        <f t="shared" si="26"/>
        <v>10.8240030478538</v>
      </c>
      <c r="Y222" s="2">
        <f t="shared" si="24"/>
        <v>10.7885042350207</v>
      </c>
      <c r="Z222" s="2">
        <f t="shared" si="27"/>
        <v>0.0354988128330795</v>
      </c>
      <c r="AB222" s="1">
        <v>13</v>
      </c>
      <c r="AC222" s="2">
        <f t="shared" si="25"/>
        <v>8.5</v>
      </c>
      <c r="AD222" s="2">
        <f t="shared" si="31"/>
        <v>1.52941176470588</v>
      </c>
      <c r="AE222" s="2">
        <f t="shared" si="28"/>
        <v>0.424883193965266</v>
      </c>
    </row>
    <row r="223" spans="1:31">
      <c r="A223" s="1" t="s">
        <v>261</v>
      </c>
      <c r="B223" s="1">
        <v>2019</v>
      </c>
      <c r="C223" s="1">
        <v>14</v>
      </c>
      <c r="D223" t="s">
        <v>248</v>
      </c>
      <c r="E223" s="1">
        <v>47558.521960005</v>
      </c>
      <c r="F223" s="1">
        <v>52255</v>
      </c>
      <c r="G223" s="4">
        <f t="shared" si="29"/>
        <v>13.4802</v>
      </c>
      <c r="H223" s="1">
        <v>1348.02</v>
      </c>
      <c r="I223" s="1">
        <v>1862.9183</v>
      </c>
      <c r="J223" s="1">
        <v>2231</v>
      </c>
      <c r="K223" s="1">
        <v>123611150</v>
      </c>
      <c r="L223" s="1">
        <v>33.92907241</v>
      </c>
      <c r="M223" s="13">
        <v>14</v>
      </c>
      <c r="N223" s="5">
        <v>54272.8584464452</v>
      </c>
      <c r="O223" s="5">
        <v>0.264404760696161</v>
      </c>
      <c r="P223" s="15">
        <v>1.84240168620497</v>
      </c>
      <c r="Q223" s="14">
        <f t="shared" si="30"/>
        <v>6.63535003118494</v>
      </c>
      <c r="R223" s="2">
        <v>7.62651461154668</v>
      </c>
      <c r="S223" s="13">
        <v>10.8047679815051</v>
      </c>
      <c r="T223" s="13">
        <v>0.591</v>
      </c>
      <c r="U223" s="13">
        <v>1</v>
      </c>
      <c r="V223" s="17"/>
      <c r="W223" s="5">
        <v>54272.8584464452</v>
      </c>
      <c r="X223" s="2">
        <f t="shared" si="26"/>
        <v>10.9017795365096</v>
      </c>
      <c r="Y223" s="2">
        <f t="shared" si="24"/>
        <v>10.7885042350207</v>
      </c>
      <c r="Z223" s="2">
        <f t="shared" si="27"/>
        <v>0.113275301488885</v>
      </c>
      <c r="AB223" s="1">
        <v>14</v>
      </c>
      <c r="AC223" s="2">
        <f t="shared" si="25"/>
        <v>8.5</v>
      </c>
      <c r="AD223" s="2">
        <f t="shared" si="31"/>
        <v>1.64705882352941</v>
      </c>
      <c r="AE223" s="2">
        <f t="shared" si="28"/>
        <v>0.498991166118988</v>
      </c>
    </row>
    <row r="224" spans="1:31">
      <c r="A224" s="1" t="s">
        <v>262</v>
      </c>
      <c r="B224" s="1">
        <v>2020</v>
      </c>
      <c r="C224" s="1">
        <v>14</v>
      </c>
      <c r="D224" t="s">
        <v>248</v>
      </c>
      <c r="E224" s="1">
        <v>49512.0782068788</v>
      </c>
      <c r="F224" s="1">
        <v>54603</v>
      </c>
      <c r="G224" s="4">
        <f t="shared" si="29"/>
        <v>14.0411</v>
      </c>
      <c r="H224" s="1">
        <v>1404.11</v>
      </c>
      <c r="I224" s="1">
        <v>1993.4221</v>
      </c>
      <c r="J224" s="1">
        <v>2547</v>
      </c>
      <c r="K224" s="1">
        <v>141878050</v>
      </c>
      <c r="L224" s="1">
        <v>36.11736817</v>
      </c>
      <c r="M224" s="13">
        <v>15</v>
      </c>
      <c r="N224" s="5">
        <v>57742.9527595377</v>
      </c>
      <c r="O224" s="5">
        <v>0.263111702520556</v>
      </c>
      <c r="P224" s="15">
        <v>2.47439283891384</v>
      </c>
      <c r="Q224" s="14">
        <f t="shared" si="30"/>
        <v>7.1173109799475</v>
      </c>
      <c r="R224" s="2">
        <v>9.00473933649289</v>
      </c>
      <c r="S224" s="13">
        <v>12.4459942527977</v>
      </c>
      <c r="T224" s="13">
        <v>0.604</v>
      </c>
      <c r="U224" s="13">
        <v>1</v>
      </c>
      <c r="V224" s="17"/>
      <c r="W224" s="5">
        <v>57742.9527595377</v>
      </c>
      <c r="X224" s="2">
        <f t="shared" si="26"/>
        <v>10.9637565907999</v>
      </c>
      <c r="Y224" s="2">
        <f t="shared" si="24"/>
        <v>10.7885042350207</v>
      </c>
      <c r="Z224" s="2">
        <f t="shared" si="27"/>
        <v>0.175252355779145</v>
      </c>
      <c r="AB224" s="1">
        <v>15</v>
      </c>
      <c r="AC224" s="2">
        <f t="shared" si="25"/>
        <v>8.5</v>
      </c>
      <c r="AD224" s="2">
        <f t="shared" si="31"/>
        <v>1.76470588235294</v>
      </c>
      <c r="AE224" s="2">
        <f t="shared" si="28"/>
        <v>0.567984037605939</v>
      </c>
    </row>
    <row r="225" spans="1:31">
      <c r="A225" s="1" t="s">
        <v>263</v>
      </c>
      <c r="B225" s="1">
        <v>2021</v>
      </c>
      <c r="C225" s="1">
        <v>14</v>
      </c>
      <c r="D225" t="s">
        <v>248</v>
      </c>
      <c r="E225" s="1">
        <v>56740.6682220914</v>
      </c>
      <c r="F225" s="1">
        <v>59697.07</v>
      </c>
      <c r="G225" s="4">
        <f t="shared" si="29"/>
        <v>16.0767</v>
      </c>
      <c r="H225" s="1">
        <v>1607.67</v>
      </c>
      <c r="I225" s="1">
        <v>2043.7078</v>
      </c>
      <c r="J225" s="1">
        <v>2783</v>
      </c>
      <c r="K225" s="1">
        <v>157735400</v>
      </c>
      <c r="L225" s="1">
        <v>39.89156343</v>
      </c>
      <c r="M225" s="13">
        <v>16</v>
      </c>
      <c r="N225" s="5">
        <v>58141.527769219</v>
      </c>
      <c r="O225" s="5">
        <v>0.252090828700171</v>
      </c>
      <c r="P225" s="15">
        <v>2.73499185135887</v>
      </c>
      <c r="Q225" s="14">
        <f t="shared" si="30"/>
        <v>7.71809942693373</v>
      </c>
      <c r="R225" s="2">
        <v>11.3230769230769</v>
      </c>
      <c r="S225" s="5">
        <v>12.1668371574449</v>
      </c>
      <c r="T225" s="5">
        <v>0.615</v>
      </c>
      <c r="U225" s="13">
        <v>1</v>
      </c>
      <c r="V225" s="17"/>
      <c r="W225" s="5">
        <v>58141.527769219</v>
      </c>
      <c r="X225" s="2">
        <f t="shared" si="26"/>
        <v>10.970635451188</v>
      </c>
      <c r="Y225" s="2">
        <f t="shared" si="24"/>
        <v>10.7885042350207</v>
      </c>
      <c r="Z225" s="2">
        <f t="shared" si="27"/>
        <v>0.18213121616723</v>
      </c>
      <c r="AB225" s="1">
        <v>16</v>
      </c>
      <c r="AC225" s="2">
        <f t="shared" si="25"/>
        <v>8.5</v>
      </c>
      <c r="AD225" s="2">
        <f t="shared" si="31"/>
        <v>1.88235294117647</v>
      </c>
      <c r="AE225" s="2">
        <f t="shared" si="28"/>
        <v>0.63252255874351</v>
      </c>
    </row>
    <row r="226" spans="1:31">
      <c r="A226" s="1" t="s">
        <v>264</v>
      </c>
      <c r="B226" s="1">
        <v>2006</v>
      </c>
      <c r="C226" s="1">
        <v>15</v>
      </c>
      <c r="D226" t="s">
        <v>265</v>
      </c>
      <c r="E226" s="1">
        <v>13830.89</v>
      </c>
      <c r="F226" s="1">
        <v>9674</v>
      </c>
      <c r="G226" s="4">
        <f t="shared" si="29"/>
        <v>2.9829</v>
      </c>
      <c r="H226" s="1">
        <v>298.29</v>
      </c>
      <c r="I226" s="1">
        <v>634.7345</v>
      </c>
      <c r="J226" s="1">
        <v>612</v>
      </c>
      <c r="K226" s="1">
        <v>23773150</v>
      </c>
      <c r="L226" s="1">
        <v>12.457</v>
      </c>
      <c r="M226" s="13">
        <v>1</v>
      </c>
      <c r="N226" s="5">
        <v>25173</v>
      </c>
      <c r="O226" s="5">
        <v>0.312</v>
      </c>
      <c r="P226" s="14">
        <v>0.34112052925367</v>
      </c>
      <c r="Q226" s="14">
        <f t="shared" si="30"/>
        <v>3.74536912677663</v>
      </c>
      <c r="R226" s="2">
        <v>0</v>
      </c>
      <c r="S226" s="13">
        <v>6.34692142935353</v>
      </c>
      <c r="T226" s="13">
        <v>0.467</v>
      </c>
      <c r="U226" s="13">
        <v>0</v>
      </c>
      <c r="V226" s="17"/>
      <c r="W226" s="5">
        <v>25173</v>
      </c>
      <c r="X226" s="2">
        <f t="shared" si="26"/>
        <v>10.1335272705382</v>
      </c>
      <c r="Y226" s="2">
        <f t="shared" si="24"/>
        <v>10.7885042350207</v>
      </c>
      <c r="Z226" s="2">
        <f t="shared" si="27"/>
        <v>-0.654976964482559</v>
      </c>
      <c r="AB226" s="1">
        <v>1</v>
      </c>
      <c r="AC226" s="2">
        <f t="shared" si="25"/>
        <v>8.5</v>
      </c>
      <c r="AD226" s="2">
        <f t="shared" si="31"/>
        <v>0.117647058823529</v>
      </c>
      <c r="AE226" s="2">
        <f t="shared" si="28"/>
        <v>-2.14006616349627</v>
      </c>
    </row>
    <row r="227" spans="1:31">
      <c r="A227" s="1" t="s">
        <v>266</v>
      </c>
      <c r="B227" s="1">
        <v>2007</v>
      </c>
      <c r="C227" s="1">
        <v>15</v>
      </c>
      <c r="D227" t="s">
        <v>265</v>
      </c>
      <c r="E227" s="1">
        <v>15702.6906997785</v>
      </c>
      <c r="F227" s="1">
        <v>10727</v>
      </c>
      <c r="G227" s="4">
        <f t="shared" si="29"/>
        <v>3.3333</v>
      </c>
      <c r="H227" s="1">
        <v>333.33</v>
      </c>
      <c r="I227" s="1">
        <v>760.234</v>
      </c>
      <c r="J227" s="1">
        <v>664</v>
      </c>
      <c r="K227" s="1">
        <v>27294550</v>
      </c>
      <c r="L227" s="1">
        <v>13.60560803</v>
      </c>
      <c r="M227" s="13">
        <v>2</v>
      </c>
      <c r="N227" s="5">
        <v>28831.6384122153</v>
      </c>
      <c r="O227" s="5">
        <v>0.299119199776508</v>
      </c>
      <c r="P227" s="14">
        <v>0.438146732544048</v>
      </c>
      <c r="Q227" s="14">
        <f t="shared" si="30"/>
        <v>3.59028272873878</v>
      </c>
      <c r="R227" s="2">
        <v>0.298913043478261</v>
      </c>
      <c r="S227" s="13">
        <v>6.17308618135995</v>
      </c>
      <c r="T227" s="13">
        <v>0.483</v>
      </c>
      <c r="U227" s="13">
        <v>0</v>
      </c>
      <c r="V227" s="17"/>
      <c r="W227" s="5">
        <v>28831.6384122153</v>
      </c>
      <c r="X227" s="2">
        <f t="shared" si="26"/>
        <v>10.2692286191327</v>
      </c>
      <c r="Y227" s="2">
        <f t="shared" si="24"/>
        <v>10.7885042350207</v>
      </c>
      <c r="Z227" s="2">
        <f t="shared" si="27"/>
        <v>-0.519275615888064</v>
      </c>
      <c r="AB227" s="1">
        <v>2</v>
      </c>
      <c r="AC227" s="2">
        <f t="shared" si="25"/>
        <v>8.5</v>
      </c>
      <c r="AD227" s="2">
        <f t="shared" si="31"/>
        <v>0.235294117647059</v>
      </c>
      <c r="AE227" s="2">
        <f t="shared" si="28"/>
        <v>-1.44691898293633</v>
      </c>
    </row>
    <row r="228" spans="1:31">
      <c r="A228" s="1" t="s">
        <v>267</v>
      </c>
      <c r="B228" s="1">
        <v>2008</v>
      </c>
      <c r="C228" s="1">
        <v>15</v>
      </c>
      <c r="D228" t="s">
        <v>265</v>
      </c>
      <c r="E228" s="1">
        <v>15467.6296819951</v>
      </c>
      <c r="F228" s="1">
        <v>11527</v>
      </c>
      <c r="G228" s="4">
        <f t="shared" si="29"/>
        <v>3.64</v>
      </c>
      <c r="H228" s="1">
        <v>364</v>
      </c>
      <c r="I228" s="1">
        <v>791.6263</v>
      </c>
      <c r="J228" s="1">
        <v>717</v>
      </c>
      <c r="K228" s="1">
        <v>33099100</v>
      </c>
      <c r="L228" s="1">
        <v>17.64111098</v>
      </c>
      <c r="M228" s="13">
        <v>3</v>
      </c>
      <c r="N228" s="5">
        <v>34670.9389594035</v>
      </c>
      <c r="O228" s="5">
        <v>0.326562879247622</v>
      </c>
      <c r="P228" s="14">
        <v>0.494491194586623</v>
      </c>
      <c r="Q228" s="14">
        <f t="shared" si="30"/>
        <v>4.18115214211554</v>
      </c>
      <c r="R228" s="2">
        <v>0.301800910350287</v>
      </c>
      <c r="S228" s="13">
        <v>5.671792359602</v>
      </c>
      <c r="T228" s="13">
        <v>0.5</v>
      </c>
      <c r="U228" s="13">
        <v>0</v>
      </c>
      <c r="V228" s="17"/>
      <c r="W228" s="5">
        <v>34670.9389594035</v>
      </c>
      <c r="X228" s="2">
        <f t="shared" si="26"/>
        <v>10.4536571210756</v>
      </c>
      <c r="Y228" s="2">
        <f t="shared" si="24"/>
        <v>10.7885042350207</v>
      </c>
      <c r="Z228" s="2">
        <f t="shared" si="27"/>
        <v>-0.334847113945104</v>
      </c>
      <c r="AB228" s="1">
        <v>3</v>
      </c>
      <c r="AC228" s="2">
        <f t="shared" si="25"/>
        <v>8.5</v>
      </c>
      <c r="AD228" s="2">
        <f t="shared" si="31"/>
        <v>0.352941176470588</v>
      </c>
      <c r="AE228" s="2">
        <f t="shared" si="28"/>
        <v>-1.04145387482816</v>
      </c>
    </row>
    <row r="229" spans="1:31">
      <c r="A229" s="1" t="s">
        <v>268</v>
      </c>
      <c r="B229" s="1">
        <v>2009</v>
      </c>
      <c r="C229" s="1">
        <v>15</v>
      </c>
      <c r="D229" t="s">
        <v>265</v>
      </c>
      <c r="E229" s="1">
        <v>17622.0294365331</v>
      </c>
      <c r="F229" s="1">
        <v>12256</v>
      </c>
      <c r="G229" s="4">
        <f t="shared" si="29"/>
        <v>4.6784</v>
      </c>
      <c r="H229" s="1">
        <v>467.84</v>
      </c>
      <c r="I229" s="1">
        <v>847.925</v>
      </c>
      <c r="J229" s="1">
        <v>886</v>
      </c>
      <c r="K229" s="1">
        <v>39880100</v>
      </c>
      <c r="L229" s="1">
        <v>19.77468315</v>
      </c>
      <c r="M229" s="13">
        <v>4</v>
      </c>
      <c r="N229" s="5">
        <v>38459.6880869886</v>
      </c>
      <c r="O229" s="5">
        <v>0.330699653268338</v>
      </c>
      <c r="P229" s="14">
        <v>0.652741514360313</v>
      </c>
      <c r="Q229" s="14">
        <f t="shared" si="30"/>
        <v>4.70325795323879</v>
      </c>
      <c r="R229" s="2">
        <v>0.351162790697674</v>
      </c>
      <c r="S229" s="13">
        <v>5.76421263673084</v>
      </c>
      <c r="T229" s="13">
        <v>0.516</v>
      </c>
      <c r="U229" s="13">
        <v>0</v>
      </c>
      <c r="V229" s="17"/>
      <c r="W229" s="5">
        <v>38459.6880869886</v>
      </c>
      <c r="X229" s="2">
        <f t="shared" si="26"/>
        <v>10.5573659090472</v>
      </c>
      <c r="Y229" s="2">
        <f t="shared" si="24"/>
        <v>10.7885042350207</v>
      </c>
      <c r="Z229" s="2">
        <f t="shared" si="27"/>
        <v>-0.231138325973554</v>
      </c>
      <c r="AB229" s="1">
        <v>4</v>
      </c>
      <c r="AC229" s="2">
        <f t="shared" si="25"/>
        <v>8.5</v>
      </c>
      <c r="AD229" s="2">
        <f t="shared" si="31"/>
        <v>0.470588235294118</v>
      </c>
      <c r="AE229" s="2">
        <f t="shared" si="28"/>
        <v>-0.75377180237638</v>
      </c>
    </row>
    <row r="230" spans="1:31">
      <c r="A230" s="1" t="s">
        <v>269</v>
      </c>
      <c r="B230" s="1">
        <v>2010</v>
      </c>
      <c r="C230" s="1">
        <v>15</v>
      </c>
      <c r="D230" t="s">
        <v>265</v>
      </c>
      <c r="E230" s="1">
        <v>19628.2915854674</v>
      </c>
      <c r="F230" s="1">
        <v>13319</v>
      </c>
      <c r="G230" s="4">
        <f t="shared" si="29"/>
        <v>4.7561</v>
      </c>
      <c r="H230" s="1">
        <v>475.61</v>
      </c>
      <c r="I230" s="1">
        <v>912.2158</v>
      </c>
      <c r="J230" s="1">
        <v>1025</v>
      </c>
      <c r="K230" s="1">
        <v>54157100</v>
      </c>
      <c r="L230" s="1">
        <v>22.27609201</v>
      </c>
      <c r="M230" s="13">
        <v>5</v>
      </c>
      <c r="N230" s="5">
        <v>40624.2428740021</v>
      </c>
      <c r="O230" s="5">
        <v>0.297299778454377</v>
      </c>
      <c r="P230" s="14">
        <v>0.803363615887079</v>
      </c>
      <c r="Q230" s="14">
        <f t="shared" si="30"/>
        <v>5.93687370904999</v>
      </c>
      <c r="R230" s="2">
        <v>0.130526315789474</v>
      </c>
      <c r="S230" s="13">
        <v>6.07532778976203</v>
      </c>
      <c r="T230" s="13">
        <v>0.53</v>
      </c>
      <c r="U230" s="13">
        <v>0</v>
      </c>
      <c r="V230" s="17"/>
      <c r="W230" s="5">
        <v>40624.2428740021</v>
      </c>
      <c r="X230" s="2">
        <f t="shared" si="26"/>
        <v>10.6121202825107</v>
      </c>
      <c r="Y230" s="2">
        <f t="shared" si="24"/>
        <v>10.7885042350207</v>
      </c>
      <c r="Z230" s="2">
        <f t="shared" si="27"/>
        <v>-0.176383952510012</v>
      </c>
      <c r="AB230" s="1">
        <v>5</v>
      </c>
      <c r="AC230" s="2">
        <f t="shared" si="25"/>
        <v>8.5</v>
      </c>
      <c r="AD230" s="2">
        <f t="shared" si="31"/>
        <v>0.588235294117647</v>
      </c>
      <c r="AE230" s="2">
        <f t="shared" si="28"/>
        <v>-0.53062825106217</v>
      </c>
    </row>
    <row r="231" spans="1:31">
      <c r="A231" s="1" t="s">
        <v>270</v>
      </c>
      <c r="B231" s="1">
        <v>2011</v>
      </c>
      <c r="C231" s="1">
        <v>15</v>
      </c>
      <c r="D231" t="s">
        <v>265</v>
      </c>
      <c r="E231" s="1">
        <v>17107.697624995</v>
      </c>
      <c r="F231" s="1">
        <v>14456</v>
      </c>
      <c r="G231" s="4">
        <f t="shared" si="29"/>
        <v>5.7994</v>
      </c>
      <c r="H231" s="1">
        <v>579.94</v>
      </c>
      <c r="I231" s="1">
        <v>959.0762</v>
      </c>
      <c r="J231" s="1">
        <v>1188</v>
      </c>
      <c r="K231" s="1">
        <v>62139600</v>
      </c>
      <c r="L231" s="1">
        <v>25.76819315</v>
      </c>
      <c r="M231" s="13">
        <v>6</v>
      </c>
      <c r="N231" s="5">
        <v>43885.1001887466</v>
      </c>
      <c r="O231" s="5">
        <v>0.335434653393119</v>
      </c>
      <c r="P231" s="14">
        <v>0.816270060874377</v>
      </c>
      <c r="Q231" s="14">
        <f t="shared" si="30"/>
        <v>6.47910979336157</v>
      </c>
      <c r="R231" s="2">
        <v>0.187265917602996</v>
      </c>
      <c r="S231" s="13">
        <v>6.26135858652316</v>
      </c>
      <c r="T231" s="13">
        <v>0.545</v>
      </c>
      <c r="U231" s="13">
        <v>0</v>
      </c>
      <c r="V231" s="17"/>
      <c r="W231" s="5">
        <v>43885.1001887466</v>
      </c>
      <c r="X231" s="2">
        <f t="shared" si="26"/>
        <v>10.6893301380075</v>
      </c>
      <c r="Y231" s="2">
        <f t="shared" si="24"/>
        <v>10.7885042350207</v>
      </c>
      <c r="Z231" s="2">
        <f t="shared" si="27"/>
        <v>-0.09917409701327</v>
      </c>
      <c r="AB231" s="1">
        <v>6</v>
      </c>
      <c r="AC231" s="2">
        <f t="shared" si="25"/>
        <v>8.5</v>
      </c>
      <c r="AD231" s="2">
        <f t="shared" si="31"/>
        <v>0.705882352941177</v>
      </c>
      <c r="AE231" s="2">
        <f t="shared" si="28"/>
        <v>-0.348306694268216</v>
      </c>
    </row>
    <row r="232" spans="1:31">
      <c r="A232" s="1" t="s">
        <v>271</v>
      </c>
      <c r="B232" s="1">
        <v>2012</v>
      </c>
      <c r="C232" s="1">
        <v>15</v>
      </c>
      <c r="D232" t="s">
        <v>265</v>
      </c>
      <c r="E232" s="1">
        <v>23554.1993486308</v>
      </c>
      <c r="F232" s="1">
        <v>22446</v>
      </c>
      <c r="G232" s="4">
        <f t="shared" si="29"/>
        <v>5.8498</v>
      </c>
      <c r="H232" s="1">
        <v>584.98</v>
      </c>
      <c r="I232" s="1">
        <v>1115.7148</v>
      </c>
      <c r="J232" s="1">
        <v>1190</v>
      </c>
      <c r="K232" s="1">
        <v>73141950</v>
      </c>
      <c r="L232" s="1">
        <v>28.40289479</v>
      </c>
      <c r="M232" s="13">
        <v>7</v>
      </c>
      <c r="N232" s="5">
        <v>46003.4345620395</v>
      </c>
      <c r="O232" s="5">
        <v>0.327793083420257</v>
      </c>
      <c r="P232" s="14">
        <v>0.891027354539784</v>
      </c>
      <c r="Q232" s="14">
        <f t="shared" si="30"/>
        <v>6.55561349549186</v>
      </c>
      <c r="R232" s="2">
        <v>0.146252285191956</v>
      </c>
      <c r="S232" s="13">
        <v>5.9319012349751</v>
      </c>
      <c r="T232" s="13">
        <v>0.567</v>
      </c>
      <c r="U232" s="13">
        <v>0</v>
      </c>
      <c r="V232" s="17"/>
      <c r="W232" s="5">
        <v>46003.4345620395</v>
      </c>
      <c r="X232" s="2">
        <f t="shared" si="26"/>
        <v>10.7364713370761</v>
      </c>
      <c r="Y232" s="2">
        <f t="shared" si="24"/>
        <v>10.7885042350207</v>
      </c>
      <c r="Z232" s="2">
        <f t="shared" si="27"/>
        <v>-0.0520328979445903</v>
      </c>
      <c r="AB232" s="1">
        <v>7</v>
      </c>
      <c r="AC232" s="2">
        <f t="shared" si="25"/>
        <v>8.5</v>
      </c>
      <c r="AD232" s="2">
        <f t="shared" si="31"/>
        <v>0.823529411764706</v>
      </c>
      <c r="AE232" s="2">
        <f t="shared" si="28"/>
        <v>-0.194156014440958</v>
      </c>
    </row>
    <row r="233" spans="1:31">
      <c r="A233" s="1" t="s">
        <v>272</v>
      </c>
      <c r="B233" s="1">
        <v>2013</v>
      </c>
      <c r="C233" s="1">
        <v>15</v>
      </c>
      <c r="D233" t="s">
        <v>265</v>
      </c>
      <c r="E233" s="1">
        <v>26400.800682507</v>
      </c>
      <c r="F233" s="1">
        <v>24150</v>
      </c>
      <c r="G233" s="4">
        <f t="shared" si="29"/>
        <v>6.8112</v>
      </c>
      <c r="H233" s="1">
        <v>681.12</v>
      </c>
      <c r="I233" s="1">
        <v>1095.474</v>
      </c>
      <c r="J233" s="1">
        <v>1405</v>
      </c>
      <c r="K233" s="1">
        <v>78910300</v>
      </c>
      <c r="L233" s="1">
        <v>30.87993851</v>
      </c>
      <c r="M233" s="13">
        <v>8</v>
      </c>
      <c r="N233" s="5">
        <v>48329.2506466113</v>
      </c>
      <c r="O233" s="5">
        <v>0.309420941875432</v>
      </c>
      <c r="P233" s="14">
        <v>1.22567287784679</v>
      </c>
      <c r="Q233" s="14">
        <f t="shared" si="30"/>
        <v>7.20330194965832</v>
      </c>
      <c r="R233" s="2">
        <v>0.203045685279188</v>
      </c>
      <c r="S233" s="13">
        <v>6.14951153564576</v>
      </c>
      <c r="T233" s="13">
        <v>0.584</v>
      </c>
      <c r="U233" s="13">
        <v>0</v>
      </c>
      <c r="V233" s="17"/>
      <c r="W233" s="5">
        <v>48329.2506466113</v>
      </c>
      <c r="X233" s="2">
        <f t="shared" si="26"/>
        <v>10.7857922597864</v>
      </c>
      <c r="Y233" s="2">
        <f t="shared" si="24"/>
        <v>10.7885042350207</v>
      </c>
      <c r="Z233" s="2">
        <f t="shared" si="27"/>
        <v>-0.00271197523433031</v>
      </c>
      <c r="AB233" s="1">
        <v>8</v>
      </c>
      <c r="AC233" s="2">
        <f t="shared" si="25"/>
        <v>8.5</v>
      </c>
      <c r="AD233" s="2">
        <f t="shared" si="31"/>
        <v>0.941176470588235</v>
      </c>
      <c r="AE233" s="2">
        <f t="shared" si="28"/>
        <v>-0.0606246218164349</v>
      </c>
    </row>
    <row r="234" spans="1:31">
      <c r="A234" s="1" t="s">
        <v>273</v>
      </c>
      <c r="B234" s="1">
        <v>2014</v>
      </c>
      <c r="C234" s="1">
        <v>15</v>
      </c>
      <c r="D234" t="s">
        <v>265</v>
      </c>
      <c r="E234" s="1">
        <v>26907.6841820424</v>
      </c>
      <c r="F234" s="1">
        <v>25302</v>
      </c>
      <c r="G234" s="4">
        <f t="shared" si="29"/>
        <v>6.7911</v>
      </c>
      <c r="H234" s="1">
        <v>679.11</v>
      </c>
      <c r="I234" s="1">
        <v>1254.9235</v>
      </c>
      <c r="J234" s="1">
        <v>1463</v>
      </c>
      <c r="K234" s="1">
        <v>84889600</v>
      </c>
      <c r="L234" s="1">
        <v>33.83674175</v>
      </c>
      <c r="M234" s="13">
        <v>9</v>
      </c>
      <c r="N234" s="5">
        <v>49726.9282475721</v>
      </c>
      <c r="O234" s="5">
        <v>0.321891010342498</v>
      </c>
      <c r="P234" s="14">
        <v>1.73899296498301</v>
      </c>
      <c r="Q234" s="14">
        <f t="shared" si="30"/>
        <v>6.76452389328911</v>
      </c>
      <c r="R234" s="2">
        <v>0.29673590504451</v>
      </c>
      <c r="S234" s="13">
        <v>6.13943399737115</v>
      </c>
      <c r="T234" s="13">
        <v>0.598</v>
      </c>
      <c r="U234" s="13">
        <v>0</v>
      </c>
      <c r="V234" s="17"/>
      <c r="W234" s="5">
        <v>49726.9282475721</v>
      </c>
      <c r="X234" s="2">
        <f t="shared" si="26"/>
        <v>10.814301881202</v>
      </c>
      <c r="Y234" s="2">
        <f t="shared" si="24"/>
        <v>10.7885042350207</v>
      </c>
      <c r="Z234" s="2">
        <f t="shared" si="27"/>
        <v>0.0257976461812959</v>
      </c>
      <c r="AB234" s="1">
        <v>9</v>
      </c>
      <c r="AC234" s="2">
        <f t="shared" si="25"/>
        <v>8.5</v>
      </c>
      <c r="AD234" s="2">
        <f t="shared" si="31"/>
        <v>1.05882352941176</v>
      </c>
      <c r="AE234" s="2">
        <f t="shared" si="28"/>
        <v>0.0571584138399486</v>
      </c>
    </row>
    <row r="235" spans="1:31">
      <c r="A235" s="1" t="s">
        <v>274</v>
      </c>
      <c r="B235" s="1">
        <v>2015</v>
      </c>
      <c r="C235" s="1">
        <v>15</v>
      </c>
      <c r="D235" t="s">
        <v>265</v>
      </c>
      <c r="E235" s="1">
        <v>27931.3731788074</v>
      </c>
      <c r="F235" s="1">
        <v>27052</v>
      </c>
      <c r="G235" s="4">
        <f t="shared" si="29"/>
        <v>6.9644</v>
      </c>
      <c r="H235" s="1">
        <v>696.44</v>
      </c>
      <c r="I235" s="1">
        <v>1344.3742</v>
      </c>
      <c r="J235" s="1">
        <v>1324</v>
      </c>
      <c r="K235" s="1">
        <v>92517350</v>
      </c>
      <c r="L235" s="1">
        <v>36.99946266</v>
      </c>
      <c r="M235" s="13">
        <v>10</v>
      </c>
      <c r="N235" s="5">
        <v>52378.1311518087</v>
      </c>
      <c r="O235" s="5">
        <v>0.311293046025628</v>
      </c>
      <c r="P235" s="14">
        <v>2.0294248114742</v>
      </c>
      <c r="Q235" s="14">
        <f t="shared" si="30"/>
        <v>6.88181534575716</v>
      </c>
      <c r="R235" s="2">
        <v>0.439238653001464</v>
      </c>
      <c r="S235" s="13">
        <v>6.05047314951447</v>
      </c>
      <c r="T235" s="13">
        <v>0.615</v>
      </c>
      <c r="U235" s="13">
        <v>0</v>
      </c>
      <c r="V235" s="17"/>
      <c r="W235" s="5">
        <v>52378.1311518087</v>
      </c>
      <c r="X235" s="2">
        <f t="shared" si="26"/>
        <v>10.8662444387656</v>
      </c>
      <c r="Y235" s="2">
        <f t="shared" si="24"/>
        <v>10.7885042350207</v>
      </c>
      <c r="Z235" s="2">
        <f t="shared" si="27"/>
        <v>0.0777402037448383</v>
      </c>
      <c r="AB235" s="1">
        <v>10</v>
      </c>
      <c r="AC235" s="2">
        <f t="shared" si="25"/>
        <v>8.5</v>
      </c>
      <c r="AD235" s="2">
        <f t="shared" si="31"/>
        <v>1.17647058823529</v>
      </c>
      <c r="AE235" s="2">
        <f t="shared" si="28"/>
        <v>0.162518929497775</v>
      </c>
    </row>
    <row r="236" spans="1:31">
      <c r="A236" s="1" t="s">
        <v>275</v>
      </c>
      <c r="B236" s="1">
        <v>2016</v>
      </c>
      <c r="C236" s="1">
        <v>15</v>
      </c>
      <c r="D236" t="s">
        <v>265</v>
      </c>
      <c r="E236" s="1">
        <v>27484.3652195676</v>
      </c>
      <c r="F236" s="1">
        <v>28278</v>
      </c>
      <c r="G236" s="4">
        <f t="shared" si="29"/>
        <v>7.4955</v>
      </c>
      <c r="H236" s="1">
        <v>749.55</v>
      </c>
      <c r="I236" s="1">
        <v>1414.1215</v>
      </c>
      <c r="J236" s="1">
        <v>1815</v>
      </c>
      <c r="K236" s="1">
        <v>98291050</v>
      </c>
      <c r="L236" s="1">
        <v>40.79629069</v>
      </c>
      <c r="M236" s="13">
        <v>11</v>
      </c>
      <c r="N236" s="5">
        <v>55361.1145771697</v>
      </c>
      <c r="O236" s="5">
        <v>0.264713547305558</v>
      </c>
      <c r="P236" s="14">
        <v>2.01216493387085</v>
      </c>
      <c r="Q236" s="14">
        <f t="shared" si="30"/>
        <v>6.95067927331562</v>
      </c>
      <c r="R236" s="2">
        <v>0.732064421669107</v>
      </c>
      <c r="S236" s="13">
        <v>6.12523039922666</v>
      </c>
      <c r="T236" s="13">
        <v>0.633</v>
      </c>
      <c r="U236" s="13">
        <v>0</v>
      </c>
      <c r="V236" s="17"/>
      <c r="W236" s="5">
        <v>55361.1145771697</v>
      </c>
      <c r="X236" s="2">
        <f t="shared" si="26"/>
        <v>10.921632723347</v>
      </c>
      <c r="Y236" s="2">
        <f t="shared" si="24"/>
        <v>10.7885042350207</v>
      </c>
      <c r="Z236" s="2">
        <f t="shared" si="27"/>
        <v>0.133128488326264</v>
      </c>
      <c r="AB236" s="1">
        <v>11</v>
      </c>
      <c r="AC236" s="2">
        <f t="shared" si="25"/>
        <v>8.5</v>
      </c>
      <c r="AD236" s="2">
        <f t="shared" si="31"/>
        <v>1.29411764705882</v>
      </c>
      <c r="AE236" s="2">
        <f t="shared" si="28"/>
        <v>0.2578291093021</v>
      </c>
    </row>
    <row r="237" spans="1:31">
      <c r="A237" s="1" t="s">
        <v>276</v>
      </c>
      <c r="B237" s="1">
        <v>2017</v>
      </c>
      <c r="C237" s="1">
        <v>15</v>
      </c>
      <c r="D237" t="s">
        <v>265</v>
      </c>
      <c r="E237" s="1">
        <v>28030.9682877765</v>
      </c>
      <c r="F237" s="1">
        <v>28981</v>
      </c>
      <c r="G237" s="4">
        <f t="shared" si="29"/>
        <v>7.9188</v>
      </c>
      <c r="H237" s="1">
        <v>791.88</v>
      </c>
      <c r="I237" s="1">
        <v>1485.35</v>
      </c>
      <c r="J237" s="1">
        <v>1942</v>
      </c>
      <c r="K237" s="1">
        <v>104261100</v>
      </c>
      <c r="L237" s="1">
        <v>42.44464613</v>
      </c>
      <c r="M237" s="13">
        <v>12</v>
      </c>
      <c r="N237" s="5">
        <v>55543.5983448207</v>
      </c>
      <c r="O237" s="5">
        <v>0.265203772345393</v>
      </c>
      <c r="P237" s="14">
        <v>2.34291432317725</v>
      </c>
      <c r="Q237" s="14">
        <f t="shared" si="30"/>
        <v>7.01929511562931</v>
      </c>
      <c r="R237" s="2">
        <v>0.962861072902338</v>
      </c>
      <c r="S237" s="13">
        <v>6.15461002457333</v>
      </c>
      <c r="T237" s="13">
        <v>0.65</v>
      </c>
      <c r="U237" s="13">
        <v>1</v>
      </c>
      <c r="V237" s="17"/>
      <c r="W237" s="5">
        <v>55543.5983448207</v>
      </c>
      <c r="X237" s="2">
        <f t="shared" si="26"/>
        <v>10.9249235471096</v>
      </c>
      <c r="Y237" s="2">
        <f t="shared" si="24"/>
        <v>10.7885042350207</v>
      </c>
      <c r="Z237" s="2">
        <f t="shared" si="27"/>
        <v>0.136419312088888</v>
      </c>
      <c r="AB237" s="1">
        <v>12</v>
      </c>
      <c r="AC237" s="2">
        <f t="shared" si="25"/>
        <v>8.5</v>
      </c>
      <c r="AD237" s="2">
        <f t="shared" si="31"/>
        <v>1.41176470588235</v>
      </c>
      <c r="AE237" s="2">
        <f t="shared" si="28"/>
        <v>0.34484048629173</v>
      </c>
    </row>
    <row r="238" spans="1:31">
      <c r="A238" s="1" t="s">
        <v>277</v>
      </c>
      <c r="B238" s="1">
        <v>2018</v>
      </c>
      <c r="C238" s="1">
        <v>15</v>
      </c>
      <c r="D238" t="s">
        <v>265</v>
      </c>
      <c r="E238" s="1">
        <v>30005.0855225011</v>
      </c>
      <c r="F238" s="1">
        <v>29771</v>
      </c>
      <c r="G238" s="4">
        <f t="shared" si="29"/>
        <v>8.8276</v>
      </c>
      <c r="H238" s="1">
        <v>882.76</v>
      </c>
      <c r="I238" s="1">
        <v>1489.6429</v>
      </c>
      <c r="J238" s="1">
        <v>2048</v>
      </c>
      <c r="K238" s="1">
        <v>107417250</v>
      </c>
      <c r="L238" s="1">
        <v>42.61962239</v>
      </c>
      <c r="M238" s="13">
        <v>13</v>
      </c>
      <c r="N238" s="5">
        <v>55984.1089618932</v>
      </c>
      <c r="O238" s="5">
        <v>0.256236153617385</v>
      </c>
      <c r="P238" s="14">
        <v>2.71946260390417</v>
      </c>
      <c r="Q238" s="14">
        <f t="shared" si="30"/>
        <v>7.21093961512521</v>
      </c>
      <c r="R238" s="2">
        <v>1.25156445556946</v>
      </c>
      <c r="S238" s="13">
        <v>6.24257666048689</v>
      </c>
      <c r="T238" s="13">
        <v>0.665</v>
      </c>
      <c r="U238" s="13">
        <v>1</v>
      </c>
      <c r="V238" s="17"/>
      <c r="W238" s="5">
        <v>55984.1089618932</v>
      </c>
      <c r="X238" s="2">
        <f t="shared" si="26"/>
        <v>10.9328231609098</v>
      </c>
      <c r="Y238" s="2">
        <f t="shared" si="24"/>
        <v>10.7885042350207</v>
      </c>
      <c r="Z238" s="2">
        <f t="shared" si="27"/>
        <v>0.144318925889017</v>
      </c>
      <c r="AB238" s="1">
        <v>13</v>
      </c>
      <c r="AC238" s="2">
        <f t="shared" si="25"/>
        <v>8.5</v>
      </c>
      <c r="AD238" s="2">
        <f t="shared" si="31"/>
        <v>1.52941176470588</v>
      </c>
      <c r="AE238" s="2">
        <f t="shared" si="28"/>
        <v>0.424883193965266</v>
      </c>
    </row>
    <row r="239" spans="1:31">
      <c r="A239" s="1" t="s">
        <v>278</v>
      </c>
      <c r="B239" s="1">
        <v>2019</v>
      </c>
      <c r="C239" s="1">
        <v>15</v>
      </c>
      <c r="D239" t="s">
        <v>265</v>
      </c>
      <c r="E239" s="1">
        <v>30867.2040099116</v>
      </c>
      <c r="F239" s="1">
        <v>30428</v>
      </c>
      <c r="G239" s="4">
        <f t="shared" si="29"/>
        <v>9.1498</v>
      </c>
      <c r="H239" s="1">
        <v>914.98</v>
      </c>
      <c r="I239" s="1">
        <v>1613.6629</v>
      </c>
      <c r="J239" s="1">
        <v>2138</v>
      </c>
      <c r="K239" s="1">
        <v>116852950</v>
      </c>
      <c r="L239" s="1">
        <v>48.39315519</v>
      </c>
      <c r="M239" s="13">
        <v>14</v>
      </c>
      <c r="N239" s="5">
        <v>59319.7154283068</v>
      </c>
      <c r="O239" s="5">
        <v>0.252981045474194</v>
      </c>
      <c r="P239" s="15">
        <v>3.06296061982894</v>
      </c>
      <c r="Q239" s="14">
        <f t="shared" si="30"/>
        <v>7.24147218108565</v>
      </c>
      <c r="R239" s="2">
        <v>1.77339901477833</v>
      </c>
      <c r="S239" s="13">
        <v>6.42985595070693</v>
      </c>
      <c r="T239" s="13">
        <v>0.682</v>
      </c>
      <c r="U239" s="13">
        <v>1</v>
      </c>
      <c r="V239" s="17"/>
      <c r="W239" s="5">
        <v>59319.7154283068</v>
      </c>
      <c r="X239" s="2">
        <f t="shared" si="26"/>
        <v>10.9906969990102</v>
      </c>
      <c r="Y239" s="2">
        <f t="shared" si="24"/>
        <v>10.7885042350207</v>
      </c>
      <c r="Z239" s="2">
        <f t="shared" si="27"/>
        <v>0.202192763989462</v>
      </c>
      <c r="AB239" s="1">
        <v>14</v>
      </c>
      <c r="AC239" s="2">
        <f t="shared" si="25"/>
        <v>8.5</v>
      </c>
      <c r="AD239" s="2">
        <f t="shared" si="31"/>
        <v>1.64705882352941</v>
      </c>
      <c r="AE239" s="2">
        <f t="shared" si="28"/>
        <v>0.498991166118988</v>
      </c>
    </row>
    <row r="240" spans="1:31">
      <c r="A240" s="1" t="s">
        <v>279</v>
      </c>
      <c r="B240" s="1">
        <v>2020</v>
      </c>
      <c r="C240" s="1">
        <v>15</v>
      </c>
      <c r="D240" t="s">
        <v>265</v>
      </c>
      <c r="E240" s="1">
        <v>30994.4061388461</v>
      </c>
      <c r="F240" s="1">
        <v>31183</v>
      </c>
      <c r="G240" s="4">
        <f t="shared" si="29"/>
        <v>9.644</v>
      </c>
      <c r="H240" s="1">
        <v>964.4</v>
      </c>
      <c r="I240" s="1">
        <v>1574.0701</v>
      </c>
      <c r="J240" s="1">
        <v>2188</v>
      </c>
      <c r="K240" s="1">
        <v>123324950</v>
      </c>
      <c r="L240" s="1">
        <v>49.64383728</v>
      </c>
      <c r="M240" s="13">
        <v>15</v>
      </c>
      <c r="N240" s="5">
        <v>62522.5295714366</v>
      </c>
      <c r="O240" s="5">
        <v>0.251743854402965</v>
      </c>
      <c r="P240" s="15">
        <v>3.51721955034928</v>
      </c>
      <c r="Q240" s="14">
        <f t="shared" si="30"/>
        <v>7.83478130993023</v>
      </c>
      <c r="R240" s="2">
        <v>2.17443249701314</v>
      </c>
      <c r="S240" s="13">
        <v>6.62980003241279</v>
      </c>
      <c r="T240" s="13">
        <v>0.695</v>
      </c>
      <c r="U240" s="13">
        <v>1</v>
      </c>
      <c r="V240" s="17"/>
      <c r="W240" s="5">
        <v>62522.5295714366</v>
      </c>
      <c r="X240" s="2">
        <f t="shared" si="26"/>
        <v>11.0432822439126</v>
      </c>
      <c r="Y240" s="2">
        <f t="shared" si="24"/>
        <v>10.7885042350207</v>
      </c>
      <c r="Z240" s="2">
        <f t="shared" si="27"/>
        <v>0.254778008891906</v>
      </c>
      <c r="AB240" s="1">
        <v>15</v>
      </c>
      <c r="AC240" s="2">
        <f t="shared" si="25"/>
        <v>8.5</v>
      </c>
      <c r="AD240" s="2">
        <f t="shared" si="31"/>
        <v>1.76470588235294</v>
      </c>
      <c r="AE240" s="2">
        <f t="shared" si="28"/>
        <v>0.567984037605939</v>
      </c>
    </row>
    <row r="241" spans="1:31">
      <c r="A241" s="1" t="s">
        <v>280</v>
      </c>
      <c r="B241" s="1">
        <v>2021</v>
      </c>
      <c r="C241" s="1">
        <v>15</v>
      </c>
      <c r="D241" t="s">
        <v>265</v>
      </c>
      <c r="E241" s="1">
        <v>34655.6010192137</v>
      </c>
      <c r="F241" s="1">
        <v>32961.7</v>
      </c>
      <c r="G241" s="4">
        <f t="shared" si="29"/>
        <v>11.0433</v>
      </c>
      <c r="H241" s="1">
        <v>1104.33</v>
      </c>
      <c r="I241" s="1">
        <v>1731.192</v>
      </c>
      <c r="J241" s="1">
        <v>2388</v>
      </c>
      <c r="K241" s="1">
        <v>128801300</v>
      </c>
      <c r="L241" s="1">
        <v>52.86362324</v>
      </c>
      <c r="M241" s="13">
        <v>16</v>
      </c>
      <c r="N241" s="5">
        <v>67457.2665753972</v>
      </c>
      <c r="O241" s="5">
        <v>0.241199141918291</v>
      </c>
      <c r="P241" s="15">
        <v>3.76373184635501</v>
      </c>
      <c r="Q241" s="14">
        <f t="shared" si="30"/>
        <v>7.44003553620858</v>
      </c>
      <c r="R241" s="2">
        <v>2.84253578732106</v>
      </c>
      <c r="S241" s="5">
        <v>7.14744522848996</v>
      </c>
      <c r="T241" s="5">
        <v>0.703</v>
      </c>
      <c r="U241" s="13">
        <v>1</v>
      </c>
      <c r="V241" s="17"/>
      <c r="W241" s="5">
        <v>67457.2665753972</v>
      </c>
      <c r="X241" s="2">
        <f t="shared" si="26"/>
        <v>11.119249588604</v>
      </c>
      <c r="Y241" s="2">
        <f t="shared" si="24"/>
        <v>10.7885042350207</v>
      </c>
      <c r="Z241" s="2">
        <f t="shared" si="27"/>
        <v>0.330745353583305</v>
      </c>
      <c r="AB241" s="1">
        <v>16</v>
      </c>
      <c r="AC241" s="2">
        <f t="shared" si="25"/>
        <v>8.5</v>
      </c>
      <c r="AD241" s="2">
        <f t="shared" si="31"/>
        <v>1.88235294117647</v>
      </c>
      <c r="AE241" s="2">
        <f t="shared" si="28"/>
        <v>0.63252255874351</v>
      </c>
    </row>
    <row r="242" spans="1:31">
      <c r="A242" s="1" t="s">
        <v>281</v>
      </c>
      <c r="B242" s="1">
        <v>2006</v>
      </c>
      <c r="C242" s="1">
        <v>16</v>
      </c>
      <c r="D242" t="s">
        <v>282</v>
      </c>
      <c r="E242" s="1">
        <v>36522.99</v>
      </c>
      <c r="F242" s="1">
        <v>29074</v>
      </c>
      <c r="G242" s="4">
        <f t="shared" si="29"/>
        <v>7.9009</v>
      </c>
      <c r="H242" s="1">
        <v>790.09</v>
      </c>
      <c r="I242" s="1">
        <v>1157.4134</v>
      </c>
      <c r="J242" s="1">
        <v>1303</v>
      </c>
      <c r="K242" s="1">
        <v>44638050</v>
      </c>
      <c r="L242" s="1">
        <v>10.546</v>
      </c>
      <c r="M242" s="13">
        <v>1</v>
      </c>
      <c r="N242" s="5">
        <v>21754</v>
      </c>
      <c r="O242" s="5">
        <v>0.318</v>
      </c>
      <c r="P242" s="14">
        <v>0.56407787026209</v>
      </c>
      <c r="Q242" s="14">
        <f t="shared" si="30"/>
        <v>3.85670755151098</v>
      </c>
      <c r="R242" s="2">
        <v>0</v>
      </c>
      <c r="S242" s="13">
        <v>8.50781578993297</v>
      </c>
      <c r="T242" s="13">
        <v>0.343</v>
      </c>
      <c r="U242" s="13">
        <v>0</v>
      </c>
      <c r="V242" s="17"/>
      <c r="W242" s="5">
        <v>21754</v>
      </c>
      <c r="X242" s="2">
        <f t="shared" si="26"/>
        <v>9.9875529276538</v>
      </c>
      <c r="Y242" s="2">
        <f t="shared" ref="Y242:Y305" si="32">Y241</f>
        <v>10.7885042350207</v>
      </c>
      <c r="Z242" s="2">
        <f t="shared" si="27"/>
        <v>-0.800951307366942</v>
      </c>
      <c r="AB242" s="1">
        <v>1</v>
      </c>
      <c r="AC242" s="2">
        <f t="shared" ref="AC242:AC305" si="33">AC241</f>
        <v>8.5</v>
      </c>
      <c r="AD242" s="2">
        <f t="shared" si="31"/>
        <v>0.117647058823529</v>
      </c>
      <c r="AE242" s="2">
        <f t="shared" si="28"/>
        <v>-2.14006616349627</v>
      </c>
    </row>
    <row r="243" spans="1:31">
      <c r="A243" s="1" t="s">
        <v>283</v>
      </c>
      <c r="B243" s="1">
        <v>2007</v>
      </c>
      <c r="C243" s="1">
        <v>16</v>
      </c>
      <c r="D243" t="s">
        <v>282</v>
      </c>
      <c r="E243" s="1">
        <v>40130.3905443379</v>
      </c>
      <c r="F243" s="1">
        <v>32641</v>
      </c>
      <c r="G243" s="4">
        <f t="shared" si="29"/>
        <v>9.0619</v>
      </c>
      <c r="H243" s="1">
        <v>906.19</v>
      </c>
      <c r="I243" s="1">
        <v>860.2787</v>
      </c>
      <c r="J243" s="1">
        <v>1411</v>
      </c>
      <c r="K243" s="1">
        <v>63176350</v>
      </c>
      <c r="L243" s="1">
        <v>11.96569607</v>
      </c>
      <c r="M243" s="13">
        <v>2</v>
      </c>
      <c r="N243" s="5">
        <v>23967.5871369169</v>
      </c>
      <c r="O243" s="5">
        <v>0.308864007712137</v>
      </c>
      <c r="P243" s="14">
        <v>0.0183817897735976</v>
      </c>
      <c r="Q243" s="14">
        <f t="shared" si="30"/>
        <v>7.34370733577386</v>
      </c>
      <c r="R243" s="2">
        <v>0</v>
      </c>
      <c r="S243" s="13">
        <v>7.66472539654882</v>
      </c>
      <c r="T243" s="13">
        <v>0.356</v>
      </c>
      <c r="U243" s="13">
        <v>0</v>
      </c>
      <c r="V243" s="17"/>
      <c r="W243" s="5">
        <v>23967.5871369169</v>
      </c>
      <c r="X243" s="2">
        <f t="shared" si="26"/>
        <v>10.0844576605727</v>
      </c>
      <c r="Y243" s="2">
        <f t="shared" si="32"/>
        <v>10.7885042350207</v>
      </c>
      <c r="Z243" s="2">
        <f t="shared" si="27"/>
        <v>-0.704046574448078</v>
      </c>
      <c r="AB243" s="1">
        <v>2</v>
      </c>
      <c r="AC243" s="2">
        <f t="shared" si="33"/>
        <v>8.5</v>
      </c>
      <c r="AD243" s="2">
        <f t="shared" si="31"/>
        <v>0.235294117647059</v>
      </c>
      <c r="AE243" s="2">
        <f t="shared" si="28"/>
        <v>-1.44691898293633</v>
      </c>
    </row>
    <row r="244" spans="1:31">
      <c r="A244" s="1" t="s">
        <v>284</v>
      </c>
      <c r="B244" s="1">
        <v>2008</v>
      </c>
      <c r="C244" s="1">
        <v>16</v>
      </c>
      <c r="D244" t="s">
        <v>282</v>
      </c>
      <c r="E244" s="1">
        <v>44051.4813422459</v>
      </c>
      <c r="F244" s="1">
        <v>33947</v>
      </c>
      <c r="G244" s="4">
        <f t="shared" si="29"/>
        <v>9.4734</v>
      </c>
      <c r="H244" s="1">
        <v>947.34</v>
      </c>
      <c r="I244" s="1">
        <v>1227.727</v>
      </c>
      <c r="J244" s="1">
        <v>1431</v>
      </c>
      <c r="K244" s="1">
        <v>73578250</v>
      </c>
      <c r="L244" s="1">
        <v>13.34060589</v>
      </c>
      <c r="M244" s="13">
        <v>3</v>
      </c>
      <c r="N244" s="5">
        <v>26533.9872806023</v>
      </c>
      <c r="O244" s="5">
        <v>0.330351111962332</v>
      </c>
      <c r="P244" s="14">
        <v>0.762954016555218</v>
      </c>
      <c r="Q244" s="14">
        <f t="shared" si="30"/>
        <v>5.99304649975117</v>
      </c>
      <c r="R244" s="2">
        <v>0.00809140045959155</v>
      </c>
      <c r="S244" s="13">
        <v>7.38992463308211</v>
      </c>
      <c r="T244" s="13">
        <v>0.374</v>
      </c>
      <c r="U244" s="13">
        <v>0</v>
      </c>
      <c r="V244" s="17"/>
      <c r="W244" s="5">
        <v>26533.9872806023</v>
      </c>
      <c r="X244" s="2">
        <f t="shared" si="26"/>
        <v>10.1861817291145</v>
      </c>
      <c r="Y244" s="2">
        <f t="shared" si="32"/>
        <v>10.7885042350207</v>
      </c>
      <c r="Z244" s="2">
        <f t="shared" si="27"/>
        <v>-0.602322505906232</v>
      </c>
      <c r="AB244" s="1">
        <v>3</v>
      </c>
      <c r="AC244" s="2">
        <f t="shared" si="33"/>
        <v>8.5</v>
      </c>
      <c r="AD244" s="2">
        <f t="shared" si="31"/>
        <v>0.352941176470588</v>
      </c>
      <c r="AE244" s="2">
        <f t="shared" si="28"/>
        <v>-1.04145387482816</v>
      </c>
    </row>
    <row r="245" spans="1:31">
      <c r="A245" s="1" t="s">
        <v>285</v>
      </c>
      <c r="B245" s="1">
        <v>2009</v>
      </c>
      <c r="C245" s="1">
        <v>16</v>
      </c>
      <c r="D245" t="s">
        <v>282</v>
      </c>
      <c r="E245" s="1">
        <v>48311.1470691845</v>
      </c>
      <c r="F245" s="1">
        <v>36065</v>
      </c>
      <c r="G245" s="4">
        <f t="shared" si="29"/>
        <v>11.879</v>
      </c>
      <c r="H245" s="1">
        <v>1187.9</v>
      </c>
      <c r="I245" s="1">
        <v>1523.7098</v>
      </c>
      <c r="J245" s="1">
        <v>1894</v>
      </c>
      <c r="K245" s="1">
        <v>86155550</v>
      </c>
      <c r="L245" s="1">
        <v>14.95956506</v>
      </c>
      <c r="M245" s="13">
        <v>4</v>
      </c>
      <c r="N245" s="5">
        <v>28623.2499265077</v>
      </c>
      <c r="O245" s="5">
        <v>0.339672458887933</v>
      </c>
      <c r="P245" s="14">
        <v>1.02315264106474</v>
      </c>
      <c r="Q245" s="14">
        <f t="shared" si="30"/>
        <v>5.65432800917865</v>
      </c>
      <c r="R245" s="2">
        <v>0.0697032436162871</v>
      </c>
      <c r="S245" s="13">
        <v>6.2034844167833</v>
      </c>
      <c r="T245" s="13">
        <v>0.387</v>
      </c>
      <c r="U245" s="13">
        <v>0</v>
      </c>
      <c r="V245" s="17"/>
      <c r="W245" s="5">
        <v>28623.2499265077</v>
      </c>
      <c r="X245" s="2">
        <f t="shared" si="26"/>
        <v>10.2619746010489</v>
      </c>
      <c r="Y245" s="2">
        <f t="shared" si="32"/>
        <v>10.7885042350207</v>
      </c>
      <c r="Z245" s="2">
        <f t="shared" si="27"/>
        <v>-0.526529633971792</v>
      </c>
      <c r="AB245" s="1">
        <v>4</v>
      </c>
      <c r="AC245" s="2">
        <f t="shared" si="33"/>
        <v>8.5</v>
      </c>
      <c r="AD245" s="2">
        <f t="shared" si="31"/>
        <v>0.470588235294118</v>
      </c>
      <c r="AE245" s="2">
        <f t="shared" si="28"/>
        <v>-0.75377180237638</v>
      </c>
    </row>
    <row r="246" spans="1:31">
      <c r="A246" s="1" t="s">
        <v>286</v>
      </c>
      <c r="B246" s="1">
        <v>2010</v>
      </c>
      <c r="C246" s="1">
        <v>16</v>
      </c>
      <c r="D246" t="s">
        <v>282</v>
      </c>
      <c r="E246" s="1">
        <v>49977.3681685798</v>
      </c>
      <c r="F246" s="1">
        <v>39254</v>
      </c>
      <c r="G246" s="4">
        <f t="shared" si="29"/>
        <v>13.0654</v>
      </c>
      <c r="H246" s="1">
        <v>1306.54</v>
      </c>
      <c r="I246" s="1">
        <v>1575.804</v>
      </c>
      <c r="J246" s="1">
        <v>2091</v>
      </c>
      <c r="K246" s="1">
        <v>103861150</v>
      </c>
      <c r="L246" s="1">
        <v>17.09857156</v>
      </c>
      <c r="M246" s="13">
        <v>5</v>
      </c>
      <c r="N246" s="5">
        <v>32162.9442648281</v>
      </c>
      <c r="O246" s="5">
        <v>0.305694884878285</v>
      </c>
      <c r="P246" s="14">
        <v>1.22025780812147</v>
      </c>
      <c r="Q246" s="14">
        <f t="shared" si="30"/>
        <v>6.59099418455595</v>
      </c>
      <c r="R246" s="2">
        <v>0.0839201877934272</v>
      </c>
      <c r="S246" s="13">
        <v>7.16476795337491</v>
      </c>
      <c r="T246" s="13">
        <v>0.402</v>
      </c>
      <c r="U246" s="13">
        <v>0</v>
      </c>
      <c r="V246" s="17"/>
      <c r="W246" s="5">
        <v>32162.9442648281</v>
      </c>
      <c r="X246" s="2">
        <f t="shared" si="26"/>
        <v>10.3785702696257</v>
      </c>
      <c r="Y246" s="2">
        <f t="shared" si="32"/>
        <v>10.7885042350207</v>
      </c>
      <c r="Z246" s="2">
        <f t="shared" si="27"/>
        <v>-0.409933965395066</v>
      </c>
      <c r="AB246" s="1">
        <v>5</v>
      </c>
      <c r="AC246" s="2">
        <f t="shared" si="33"/>
        <v>8.5</v>
      </c>
      <c r="AD246" s="2">
        <f t="shared" si="31"/>
        <v>0.588235294117647</v>
      </c>
      <c r="AE246" s="2">
        <f t="shared" si="28"/>
        <v>-0.53062825106217</v>
      </c>
    </row>
    <row r="247" spans="1:31">
      <c r="A247" s="1" t="s">
        <v>287</v>
      </c>
      <c r="B247" s="1">
        <v>2011</v>
      </c>
      <c r="C247" s="1">
        <v>16</v>
      </c>
      <c r="D247" t="s">
        <v>282</v>
      </c>
      <c r="E247" s="1">
        <v>58154.315568519</v>
      </c>
      <c r="F247" s="1">
        <v>44144</v>
      </c>
      <c r="G247" s="4">
        <f t="shared" si="29"/>
        <v>16.7319</v>
      </c>
      <c r="H247" s="1">
        <v>1673.19</v>
      </c>
      <c r="I247" s="1">
        <v>1773.6745</v>
      </c>
      <c r="J247" s="1">
        <v>2310</v>
      </c>
      <c r="K247" s="1">
        <v>124322750</v>
      </c>
      <c r="L247" s="1">
        <v>19.51884613</v>
      </c>
      <c r="M247" s="13">
        <v>6</v>
      </c>
      <c r="N247" s="5">
        <v>34322.4863668982</v>
      </c>
      <c r="O247" s="5">
        <v>0.33513589173345</v>
      </c>
      <c r="P247" s="14">
        <v>1.35692279811526</v>
      </c>
      <c r="Q247" s="14">
        <f t="shared" si="30"/>
        <v>7.00933288492336</v>
      </c>
      <c r="R247" s="2">
        <v>0.0107700592353258</v>
      </c>
      <c r="S247" s="13">
        <v>7.14504831636244</v>
      </c>
      <c r="T247" s="13">
        <v>0.418</v>
      </c>
      <c r="U247" s="13">
        <v>0</v>
      </c>
      <c r="V247" s="17"/>
      <c r="W247" s="5">
        <v>34322.4863668982</v>
      </c>
      <c r="X247" s="2">
        <f t="shared" si="26"/>
        <v>10.4435559975657</v>
      </c>
      <c r="Y247" s="2">
        <f t="shared" si="32"/>
        <v>10.7885042350207</v>
      </c>
      <c r="Z247" s="2">
        <f t="shared" si="27"/>
        <v>-0.344948237455025</v>
      </c>
      <c r="AB247" s="1">
        <v>6</v>
      </c>
      <c r="AC247" s="2">
        <f t="shared" si="33"/>
        <v>8.5</v>
      </c>
      <c r="AD247" s="2">
        <f t="shared" si="31"/>
        <v>0.705882352941177</v>
      </c>
      <c r="AE247" s="2">
        <f t="shared" si="28"/>
        <v>-0.348306694268216</v>
      </c>
    </row>
    <row r="248" spans="1:31">
      <c r="A248" s="1" t="s">
        <v>288</v>
      </c>
      <c r="B248" s="1">
        <v>2012</v>
      </c>
      <c r="C248" s="1">
        <v>16</v>
      </c>
      <c r="D248" t="s">
        <v>282</v>
      </c>
      <c r="E248" s="1">
        <v>62431.5173811086</v>
      </c>
      <c r="F248" s="1">
        <v>65176</v>
      </c>
      <c r="G248" s="4">
        <f t="shared" si="29"/>
        <v>16.9468</v>
      </c>
      <c r="H248" s="1">
        <v>1694.68</v>
      </c>
      <c r="I248" s="1">
        <v>1935.7072</v>
      </c>
      <c r="J248" s="1">
        <v>2397</v>
      </c>
      <c r="K248" s="1">
        <v>157679650</v>
      </c>
      <c r="L248" s="1">
        <v>21.61054913</v>
      </c>
      <c r="M248" s="13">
        <v>7</v>
      </c>
      <c r="N248" s="5">
        <v>36847.708802913</v>
      </c>
      <c r="O248" s="5">
        <v>0.327501127879468</v>
      </c>
      <c r="P248" s="14">
        <v>1.12157849515159</v>
      </c>
      <c r="Q248" s="14">
        <f t="shared" si="30"/>
        <v>8.14584199511166</v>
      </c>
      <c r="R248" s="2">
        <v>0.0152149106124002</v>
      </c>
      <c r="S248" s="13">
        <v>7.43948258290303</v>
      </c>
      <c r="T248" s="13">
        <v>0.435</v>
      </c>
      <c r="U248" s="13">
        <v>0</v>
      </c>
      <c r="V248" s="17"/>
      <c r="W248" s="5">
        <v>36847.708802913</v>
      </c>
      <c r="X248" s="2">
        <f t="shared" si="26"/>
        <v>10.5145487193727</v>
      </c>
      <c r="Y248" s="2">
        <f t="shared" si="32"/>
        <v>10.7885042350207</v>
      </c>
      <c r="Z248" s="2">
        <f t="shared" si="27"/>
        <v>-0.273955515648005</v>
      </c>
      <c r="AB248" s="1">
        <v>7</v>
      </c>
      <c r="AC248" s="2">
        <f t="shared" si="33"/>
        <v>8.5</v>
      </c>
      <c r="AD248" s="2">
        <f t="shared" si="31"/>
        <v>0.823529411764706</v>
      </c>
      <c r="AE248" s="2">
        <f t="shared" si="28"/>
        <v>-0.194156014440958</v>
      </c>
    </row>
    <row r="249" spans="1:31">
      <c r="A249" s="1" t="s">
        <v>289</v>
      </c>
      <c r="B249" s="1">
        <v>2013</v>
      </c>
      <c r="C249" s="1">
        <v>16</v>
      </c>
      <c r="D249" t="s">
        <v>282</v>
      </c>
      <c r="E249" s="1">
        <v>63430.0213936843</v>
      </c>
      <c r="F249" s="1">
        <v>73611</v>
      </c>
      <c r="G249" s="4">
        <f t="shared" si="29"/>
        <v>17.9226</v>
      </c>
      <c r="H249" s="1">
        <v>1792.26</v>
      </c>
      <c r="I249" s="1">
        <v>2064.7186</v>
      </c>
      <c r="J249" s="1">
        <v>2616</v>
      </c>
      <c r="K249" s="1">
        <v>184791150</v>
      </c>
      <c r="L249" s="1">
        <v>23.30266188</v>
      </c>
      <c r="M249" s="13">
        <v>8</v>
      </c>
      <c r="N249" s="5">
        <v>47637.6794812098</v>
      </c>
      <c r="O249" s="5">
        <v>0.320566097020334</v>
      </c>
      <c r="P249" s="14">
        <v>1.35441713874285</v>
      </c>
      <c r="Q249" s="14">
        <f t="shared" si="30"/>
        <v>8.94994359037595</v>
      </c>
      <c r="R249" s="2">
        <v>0.0305693542223921</v>
      </c>
      <c r="S249" s="13">
        <v>7.67948717079412</v>
      </c>
      <c r="T249" s="13">
        <v>0.449</v>
      </c>
      <c r="U249" s="13">
        <v>0</v>
      </c>
      <c r="V249" s="17"/>
      <c r="W249" s="5">
        <v>47637.6794812098</v>
      </c>
      <c r="X249" s="2">
        <f t="shared" ref="X249:X257" si="34">LN(W249)</f>
        <v>10.7713793128205</v>
      </c>
      <c r="Y249" s="2">
        <f t="shared" si="32"/>
        <v>10.7885042350207</v>
      </c>
      <c r="Z249" s="2">
        <f t="shared" ref="Z249:Z257" si="35">X249-Y249</f>
        <v>-0.0171249222002778</v>
      </c>
      <c r="AB249" s="1">
        <v>8</v>
      </c>
      <c r="AC249" s="2">
        <f t="shared" si="33"/>
        <v>8.5</v>
      </c>
      <c r="AD249" s="2">
        <f t="shared" si="31"/>
        <v>0.941176470588235</v>
      </c>
      <c r="AE249" s="2">
        <f t="shared" si="28"/>
        <v>-0.0606246218164349</v>
      </c>
    </row>
    <row r="250" spans="1:31">
      <c r="A250" s="1" t="s">
        <v>290</v>
      </c>
      <c r="B250" s="1">
        <v>2014</v>
      </c>
      <c r="C250" s="1">
        <v>16</v>
      </c>
      <c r="D250" t="s">
        <v>282</v>
      </c>
      <c r="E250" s="1">
        <v>61596.369325757</v>
      </c>
      <c r="F250" s="1">
        <v>78470</v>
      </c>
      <c r="G250" s="4">
        <f t="shared" si="29"/>
        <v>17.5102</v>
      </c>
      <c r="H250" s="1">
        <v>1751.02</v>
      </c>
      <c r="I250" s="1">
        <v>2384.8478</v>
      </c>
      <c r="J250" s="1">
        <v>2658</v>
      </c>
      <c r="K250" s="1">
        <v>201442400</v>
      </c>
      <c r="L250" s="1">
        <v>24.84048201</v>
      </c>
      <c r="M250" s="13">
        <v>9</v>
      </c>
      <c r="N250" s="5">
        <v>52985.4382995453</v>
      </c>
      <c r="O250" s="5">
        <v>0.322103152924007</v>
      </c>
      <c r="P250" s="14">
        <v>1.39798649165286</v>
      </c>
      <c r="Q250" s="14">
        <f t="shared" si="30"/>
        <v>8.4467612566303</v>
      </c>
      <c r="R250" s="2">
        <v>0.159744408945687</v>
      </c>
      <c r="S250" s="13">
        <v>7.86775994677732</v>
      </c>
      <c r="T250" s="13">
        <v>0.463</v>
      </c>
      <c r="U250" s="13">
        <v>0</v>
      </c>
      <c r="V250" s="17"/>
      <c r="W250" s="5">
        <v>52985.4382995453</v>
      </c>
      <c r="X250" s="2">
        <f t="shared" si="34"/>
        <v>10.8777724057186</v>
      </c>
      <c r="Y250" s="2">
        <f t="shared" si="32"/>
        <v>10.7885042350207</v>
      </c>
      <c r="Z250" s="2">
        <f t="shared" si="35"/>
        <v>0.0892681706978991</v>
      </c>
      <c r="AB250" s="1">
        <v>9</v>
      </c>
      <c r="AC250" s="2">
        <f t="shared" si="33"/>
        <v>8.5</v>
      </c>
      <c r="AD250" s="2">
        <f t="shared" si="31"/>
        <v>1.05882352941176</v>
      </c>
      <c r="AE250" s="2">
        <f t="shared" si="28"/>
        <v>0.0571584138399486</v>
      </c>
    </row>
    <row r="251" spans="1:31">
      <c r="A251" s="1" t="s">
        <v>291</v>
      </c>
      <c r="B251" s="1">
        <v>2015</v>
      </c>
      <c r="C251" s="1">
        <v>16</v>
      </c>
      <c r="D251" t="s">
        <v>282</v>
      </c>
      <c r="E251" s="1">
        <v>64660.5087272005</v>
      </c>
      <c r="F251" s="1">
        <v>81989</v>
      </c>
      <c r="G251" s="4">
        <f t="shared" si="29"/>
        <v>17.4152</v>
      </c>
      <c r="H251" s="1">
        <v>1741.52</v>
      </c>
      <c r="I251" s="1">
        <v>2879.9915</v>
      </c>
      <c r="J251" s="1">
        <v>2805</v>
      </c>
      <c r="K251" s="1">
        <v>217233750</v>
      </c>
      <c r="L251" s="1">
        <v>26.00591042</v>
      </c>
      <c r="M251" s="13">
        <v>10</v>
      </c>
      <c r="N251" s="5">
        <v>56383.5010125292</v>
      </c>
      <c r="O251" s="5">
        <v>0.31086874837089</v>
      </c>
      <c r="P251" s="14">
        <v>1.47214870287478</v>
      </c>
      <c r="Q251" s="14">
        <f t="shared" si="30"/>
        <v>7.54286080358223</v>
      </c>
      <c r="R251" s="2">
        <v>0.373948270489249</v>
      </c>
      <c r="S251" s="13">
        <v>7.36545923833456</v>
      </c>
      <c r="T251" s="13">
        <v>0.477</v>
      </c>
      <c r="U251" s="13">
        <v>0</v>
      </c>
      <c r="V251" s="17"/>
      <c r="W251" s="5">
        <v>56383.5010125292</v>
      </c>
      <c r="X251" s="2">
        <f t="shared" si="34"/>
        <v>10.9399318594505</v>
      </c>
      <c r="Y251" s="2">
        <f t="shared" si="32"/>
        <v>10.7885042350207</v>
      </c>
      <c r="Z251" s="2">
        <f t="shared" si="35"/>
        <v>0.151427624429788</v>
      </c>
      <c r="AB251" s="1">
        <v>10</v>
      </c>
      <c r="AC251" s="2">
        <f t="shared" si="33"/>
        <v>8.5</v>
      </c>
      <c r="AD251" s="2">
        <f t="shared" si="31"/>
        <v>1.17647058823529</v>
      </c>
      <c r="AE251" s="2">
        <f t="shared" si="28"/>
        <v>0.162518929497775</v>
      </c>
    </row>
    <row r="252" spans="1:31">
      <c r="A252" s="1" t="s">
        <v>292</v>
      </c>
      <c r="B252" s="1">
        <v>2016</v>
      </c>
      <c r="C252" s="1">
        <v>16</v>
      </c>
      <c r="D252" t="s">
        <v>282</v>
      </c>
      <c r="E252" s="1">
        <v>63669.5425639929</v>
      </c>
      <c r="F252" s="1">
        <v>79948</v>
      </c>
      <c r="G252" s="4">
        <f t="shared" si="29"/>
        <v>18.4234</v>
      </c>
      <c r="H252" s="1">
        <v>1842.34</v>
      </c>
      <c r="I252" s="1">
        <v>3479.2167</v>
      </c>
      <c r="J252" s="1">
        <v>3264</v>
      </c>
      <c r="K252" s="1">
        <v>224328960</v>
      </c>
      <c r="L252" s="1">
        <v>27.89603802</v>
      </c>
      <c r="M252" s="13">
        <v>11</v>
      </c>
      <c r="N252" s="5">
        <v>60635.1624124488</v>
      </c>
      <c r="O252" s="5">
        <v>0.279776278132218</v>
      </c>
      <c r="P252" s="14">
        <v>1.72111872717266</v>
      </c>
      <c r="Q252" s="14">
        <f t="shared" si="30"/>
        <v>6.44768576789138</v>
      </c>
      <c r="R252" s="2">
        <v>0.949554896142433</v>
      </c>
      <c r="S252" s="13">
        <v>8.02959470733743</v>
      </c>
      <c r="T252" s="13">
        <v>0.493</v>
      </c>
      <c r="U252" s="13">
        <v>0</v>
      </c>
      <c r="V252" s="17"/>
      <c r="W252" s="5">
        <v>60635.1624124488</v>
      </c>
      <c r="X252" s="2">
        <f t="shared" si="34"/>
        <v>11.0126302416137</v>
      </c>
      <c r="Y252" s="2">
        <f t="shared" si="32"/>
        <v>10.7885042350207</v>
      </c>
      <c r="Z252" s="2">
        <f t="shared" si="35"/>
        <v>0.224126006592975</v>
      </c>
      <c r="AB252" s="1">
        <v>11</v>
      </c>
      <c r="AC252" s="2">
        <f t="shared" si="33"/>
        <v>8.5</v>
      </c>
      <c r="AD252" s="2">
        <f t="shared" si="31"/>
        <v>1.29411764705882</v>
      </c>
      <c r="AE252" s="2">
        <f t="shared" si="28"/>
        <v>0.2578291093021</v>
      </c>
    </row>
    <row r="253" spans="1:31">
      <c r="A253" s="1" t="s">
        <v>293</v>
      </c>
      <c r="B253" s="1">
        <v>2017</v>
      </c>
      <c r="C253" s="1">
        <v>16</v>
      </c>
      <c r="D253" t="s">
        <v>282</v>
      </c>
      <c r="E253" s="1">
        <v>65032.9827093947</v>
      </c>
      <c r="F253" s="1">
        <v>81765</v>
      </c>
      <c r="G253" s="4">
        <f t="shared" si="29"/>
        <v>19.3835</v>
      </c>
      <c r="H253" s="1">
        <v>1938.35</v>
      </c>
      <c r="I253" s="1">
        <v>3673.9924</v>
      </c>
      <c r="J253" s="1">
        <v>3242</v>
      </c>
      <c r="K253" s="1">
        <v>237027210</v>
      </c>
      <c r="L253" s="1">
        <v>29.87289011</v>
      </c>
      <c r="M253" s="13">
        <v>12</v>
      </c>
      <c r="N253" s="5">
        <v>60288.3641204855</v>
      </c>
      <c r="O253" s="5">
        <v>0.268415119740091</v>
      </c>
      <c r="P253" s="14">
        <v>1.88100042805601</v>
      </c>
      <c r="Q253" s="14">
        <f t="shared" si="30"/>
        <v>6.45148884902429</v>
      </c>
      <c r="R253" s="2">
        <v>1.42897170075651</v>
      </c>
      <c r="S253" s="13">
        <v>7.80575920625203</v>
      </c>
      <c r="T253" s="13">
        <v>0.509</v>
      </c>
      <c r="U253" s="13">
        <v>1</v>
      </c>
      <c r="V253" s="17"/>
      <c r="W253" s="5">
        <v>60288.3641204855</v>
      </c>
      <c r="X253" s="2">
        <f t="shared" si="34"/>
        <v>11.0068943976021</v>
      </c>
      <c r="Y253" s="2">
        <f t="shared" si="32"/>
        <v>10.7885042350207</v>
      </c>
      <c r="Z253" s="2">
        <f t="shared" si="35"/>
        <v>0.218390162581331</v>
      </c>
      <c r="AB253" s="1">
        <v>12</v>
      </c>
      <c r="AC253" s="2">
        <f t="shared" si="33"/>
        <v>8.5</v>
      </c>
      <c r="AD253" s="2">
        <f t="shared" si="31"/>
        <v>1.41176470588235</v>
      </c>
      <c r="AE253" s="2">
        <f t="shared" si="28"/>
        <v>0.34484048629173</v>
      </c>
    </row>
    <row r="254" spans="1:31">
      <c r="A254" s="1" t="s">
        <v>294</v>
      </c>
      <c r="B254" s="1">
        <v>2018</v>
      </c>
      <c r="C254" s="1">
        <v>16</v>
      </c>
      <c r="D254" t="s">
        <v>282</v>
      </c>
      <c r="E254" s="1">
        <v>70028.616806608</v>
      </c>
      <c r="F254" s="1">
        <v>83627</v>
      </c>
      <c r="G254" s="4">
        <f t="shared" si="29"/>
        <v>21.9029</v>
      </c>
      <c r="H254" s="1">
        <v>2190.29</v>
      </c>
      <c r="I254" s="1">
        <v>3741.1164</v>
      </c>
      <c r="J254" s="1">
        <v>3701</v>
      </c>
      <c r="K254" s="1">
        <v>244778210</v>
      </c>
      <c r="L254" s="1">
        <v>31.59836503</v>
      </c>
      <c r="M254" s="13">
        <v>13</v>
      </c>
      <c r="N254" s="5">
        <v>64065.5024849117</v>
      </c>
      <c r="O254" s="5">
        <v>0.259338912288837</v>
      </c>
      <c r="P254" s="18">
        <v>1.5272492559843</v>
      </c>
      <c r="Q254" s="14">
        <f t="shared" si="30"/>
        <v>6.54291884636361</v>
      </c>
      <c r="R254" s="2">
        <v>2.04732783834087</v>
      </c>
      <c r="S254" s="13">
        <v>7.55902970567823</v>
      </c>
      <c r="T254" s="13">
        <v>0.524</v>
      </c>
      <c r="U254" s="13">
        <v>1</v>
      </c>
      <c r="V254" s="17"/>
      <c r="W254" s="5">
        <v>64065.5024849117</v>
      </c>
      <c r="X254" s="2">
        <f t="shared" si="34"/>
        <v>11.0676613152738</v>
      </c>
      <c r="Y254" s="2">
        <f t="shared" si="32"/>
        <v>10.7885042350207</v>
      </c>
      <c r="Z254" s="2">
        <f t="shared" si="35"/>
        <v>0.279157080253013</v>
      </c>
      <c r="AB254" s="1">
        <v>13</v>
      </c>
      <c r="AC254" s="2">
        <f t="shared" si="33"/>
        <v>8.5</v>
      </c>
      <c r="AD254" s="2">
        <f t="shared" si="31"/>
        <v>1.52941176470588</v>
      </c>
      <c r="AE254" s="2">
        <f t="shared" si="28"/>
        <v>0.424883193965266</v>
      </c>
    </row>
    <row r="255" spans="1:31">
      <c r="A255" s="1" t="s">
        <v>295</v>
      </c>
      <c r="B255" s="1">
        <v>2019</v>
      </c>
      <c r="C255" s="1">
        <v>16</v>
      </c>
      <c r="D255" t="s">
        <v>282</v>
      </c>
      <c r="E255" s="1">
        <v>73615.9589436395</v>
      </c>
      <c r="F255" s="1">
        <v>86780</v>
      </c>
      <c r="G255" s="4">
        <f t="shared" si="29"/>
        <v>23.609</v>
      </c>
      <c r="H255" s="1">
        <v>2360.9</v>
      </c>
      <c r="I255" s="1">
        <v>3560.8148</v>
      </c>
      <c r="J255" s="1">
        <v>4154</v>
      </c>
      <c r="K255" s="1">
        <v>251751060</v>
      </c>
      <c r="L255" s="1">
        <v>35.59476496</v>
      </c>
      <c r="M255" s="13">
        <v>14</v>
      </c>
      <c r="N255" s="5">
        <v>69520.0081876762</v>
      </c>
      <c r="O255" s="5">
        <v>0.256044388103548</v>
      </c>
      <c r="P255" s="15">
        <v>2.135579560266</v>
      </c>
      <c r="Q255" s="14">
        <f t="shared" si="30"/>
        <v>7.07004082324079</v>
      </c>
      <c r="R255" s="2">
        <v>2.53651037663336</v>
      </c>
      <c r="S255" s="13">
        <v>7.28103578989842</v>
      </c>
      <c r="T255" s="13">
        <v>0.539</v>
      </c>
      <c r="U255" s="13">
        <v>1</v>
      </c>
      <c r="V255" s="17"/>
      <c r="W255" s="5">
        <v>69520.0081876762</v>
      </c>
      <c r="X255" s="2">
        <f t="shared" si="34"/>
        <v>11.1493698777137</v>
      </c>
      <c r="Y255" s="2">
        <f t="shared" si="32"/>
        <v>10.7885042350207</v>
      </c>
      <c r="Z255" s="2">
        <f t="shared" si="35"/>
        <v>0.360865642692929</v>
      </c>
      <c r="AB255" s="1">
        <v>14</v>
      </c>
      <c r="AC255" s="2">
        <f t="shared" si="33"/>
        <v>8.5</v>
      </c>
      <c r="AD255" s="2">
        <f t="shared" si="31"/>
        <v>1.64705882352941</v>
      </c>
      <c r="AE255" s="2">
        <f t="shared" si="28"/>
        <v>0.498991166118988</v>
      </c>
    </row>
    <row r="256" spans="1:31">
      <c r="A256" s="1" t="s">
        <v>296</v>
      </c>
      <c r="B256" s="1">
        <v>2020</v>
      </c>
      <c r="C256" s="1">
        <v>16</v>
      </c>
      <c r="D256" t="s">
        <v>282</v>
      </c>
      <c r="E256" s="1">
        <v>75139.253293678</v>
      </c>
      <c r="F256" s="1">
        <v>91806</v>
      </c>
      <c r="G256" s="4">
        <f t="shared" si="29"/>
        <v>25.7161</v>
      </c>
      <c r="H256" s="1">
        <v>2571.61</v>
      </c>
      <c r="I256" s="1">
        <v>3734.7183</v>
      </c>
      <c r="J256" s="1">
        <v>4701</v>
      </c>
      <c r="K256" s="1">
        <v>257119460</v>
      </c>
      <c r="L256" s="1">
        <v>36.91438769</v>
      </c>
      <c r="M256" s="13">
        <v>15</v>
      </c>
      <c r="N256" s="5">
        <v>73063.5096304184</v>
      </c>
      <c r="O256" s="5">
        <v>0.254792215909358</v>
      </c>
      <c r="P256" s="15">
        <v>2.1464202510776</v>
      </c>
      <c r="Q256" s="14">
        <f t="shared" si="30"/>
        <v>6.88457440016293</v>
      </c>
      <c r="R256" s="2">
        <v>2.71178305735541</v>
      </c>
      <c r="S256" s="13">
        <v>7.31468287715301</v>
      </c>
      <c r="T256" s="13">
        <v>0.567</v>
      </c>
      <c r="U256" s="13">
        <v>1</v>
      </c>
      <c r="V256" s="17"/>
      <c r="W256" s="5">
        <v>73063.5096304184</v>
      </c>
      <c r="X256" s="2">
        <f t="shared" si="34"/>
        <v>11.1990843368415</v>
      </c>
      <c r="Y256" s="2">
        <f t="shared" si="32"/>
        <v>10.7885042350207</v>
      </c>
      <c r="Z256" s="2">
        <f t="shared" si="35"/>
        <v>0.410580101820788</v>
      </c>
      <c r="AB256" s="1">
        <v>15</v>
      </c>
      <c r="AC256" s="2">
        <f t="shared" si="33"/>
        <v>8.5</v>
      </c>
      <c r="AD256" s="2">
        <f t="shared" si="31"/>
        <v>1.76470588235294</v>
      </c>
      <c r="AE256" s="2">
        <f t="shared" si="28"/>
        <v>0.567984037605939</v>
      </c>
    </row>
    <row r="257" spans="1:31">
      <c r="A257" s="1" t="s">
        <v>297</v>
      </c>
      <c r="B257" s="1">
        <v>2021</v>
      </c>
      <c r="C257" s="1">
        <v>16</v>
      </c>
      <c r="D257" t="s">
        <v>282</v>
      </c>
      <c r="E257" s="1">
        <v>82114.9213924963</v>
      </c>
      <c r="F257" s="1">
        <v>95219.24</v>
      </c>
      <c r="G257" s="4">
        <f t="shared" si="29"/>
        <v>29.7397</v>
      </c>
      <c r="H257" s="1">
        <v>2973.97</v>
      </c>
      <c r="I257" s="1">
        <v>3896.85</v>
      </c>
      <c r="J257" s="1">
        <v>4810</v>
      </c>
      <c r="K257" s="1">
        <v>273004750</v>
      </c>
      <c r="L257" s="1">
        <v>39.14070636</v>
      </c>
      <c r="M257" s="13">
        <v>16</v>
      </c>
      <c r="N257" s="5">
        <v>75354.6522034433</v>
      </c>
      <c r="O257" s="5">
        <v>0.244119817703376</v>
      </c>
      <c r="P257" s="15">
        <v>2.35229770790021</v>
      </c>
      <c r="Q257" s="14">
        <f t="shared" si="30"/>
        <v>7.00578030973735</v>
      </c>
      <c r="R257" s="2">
        <v>3.07590174817437</v>
      </c>
      <c r="S257" s="5">
        <v>7.36038082040623</v>
      </c>
      <c r="T257" s="5">
        <v>0.578</v>
      </c>
      <c r="U257" s="13">
        <v>1</v>
      </c>
      <c r="V257" s="17"/>
      <c r="W257" s="5">
        <v>75354.6522034433</v>
      </c>
      <c r="X257" s="2">
        <f t="shared" si="34"/>
        <v>11.2299609434021</v>
      </c>
      <c r="Y257" s="2">
        <f t="shared" si="32"/>
        <v>10.7885042350207</v>
      </c>
      <c r="Z257" s="2">
        <f t="shared" si="35"/>
        <v>0.441456708381386</v>
      </c>
      <c r="AB257" s="1">
        <v>16</v>
      </c>
      <c r="AC257" s="2">
        <f t="shared" si="33"/>
        <v>8.5</v>
      </c>
      <c r="AD257" s="2">
        <f t="shared" si="31"/>
        <v>1.88235294117647</v>
      </c>
      <c r="AE257" s="2">
        <f t="shared" si="28"/>
        <v>0.63252255874351</v>
      </c>
    </row>
    <row r="258" spans="1:31">
      <c r="A258" s="1" t="s">
        <v>298</v>
      </c>
      <c r="B258" s="1">
        <v>2006</v>
      </c>
      <c r="C258" s="1">
        <v>17</v>
      </c>
      <c r="D258" t="s">
        <v>299</v>
      </c>
      <c r="E258" s="1">
        <v>46212.49</v>
      </c>
      <c r="F258" s="1">
        <v>24402</v>
      </c>
      <c r="G258" s="4">
        <f t="shared" si="29"/>
        <v>10.2925</v>
      </c>
      <c r="H258" s="1">
        <v>1029.25</v>
      </c>
      <c r="I258" s="1">
        <v>834.7913</v>
      </c>
      <c r="J258" s="1">
        <v>1370</v>
      </c>
      <c r="K258" s="1">
        <v>52617930</v>
      </c>
      <c r="L258" s="1">
        <v>21.788</v>
      </c>
      <c r="M258" s="13">
        <v>1</v>
      </c>
      <c r="N258" s="5">
        <v>26230</v>
      </c>
      <c r="O258" s="5">
        <v>0.332</v>
      </c>
      <c r="P258" s="14">
        <v>0.762232603884928</v>
      </c>
      <c r="Q258" s="14">
        <f t="shared" si="30"/>
        <v>6.30312390653808</v>
      </c>
      <c r="R258" s="2">
        <v>0.276953511374876</v>
      </c>
      <c r="S258" s="13">
        <v>9.81671706449265</v>
      </c>
      <c r="T258" s="13">
        <v>0.59</v>
      </c>
      <c r="U258" s="13">
        <v>0</v>
      </c>
      <c r="V258" s="17"/>
      <c r="W258" s="5">
        <v>26230</v>
      </c>
      <c r="X258" s="2">
        <f t="shared" ref="X258:X300" si="36">LN(W258)</f>
        <v>10.1746590728609</v>
      </c>
      <c r="Y258" s="2">
        <f t="shared" si="32"/>
        <v>10.7885042350207</v>
      </c>
      <c r="Z258" s="2">
        <f t="shared" ref="Z258:Z300" si="37">X258-Y258</f>
        <v>-0.613845162159819</v>
      </c>
      <c r="AB258" s="1">
        <v>1</v>
      </c>
      <c r="AC258" s="2">
        <f t="shared" si="33"/>
        <v>8.5</v>
      </c>
      <c r="AD258" s="2">
        <f t="shared" si="31"/>
        <v>0.117647058823529</v>
      </c>
      <c r="AE258" s="2">
        <f t="shared" ref="AE258:AE321" si="38">LN(AD258)</f>
        <v>-2.14006616349627</v>
      </c>
    </row>
    <row r="259" spans="1:31">
      <c r="A259" s="1" t="s">
        <v>300</v>
      </c>
      <c r="B259" s="1">
        <v>2007</v>
      </c>
      <c r="C259" s="1">
        <v>17</v>
      </c>
      <c r="D259" t="s">
        <v>299</v>
      </c>
      <c r="E259" s="1">
        <v>50609.4279944543</v>
      </c>
      <c r="F259" s="1">
        <v>25469</v>
      </c>
      <c r="G259" s="4">
        <f t="shared" ref="G259:G322" si="39">H259/100</f>
        <v>11.4372</v>
      </c>
      <c r="H259" s="1">
        <v>1143.72</v>
      </c>
      <c r="I259" s="1">
        <v>882.8824</v>
      </c>
      <c r="J259" s="1">
        <v>1524</v>
      </c>
      <c r="K259" s="1">
        <v>58029180</v>
      </c>
      <c r="L259" s="1">
        <v>23.87849175</v>
      </c>
      <c r="M259" s="13">
        <v>2</v>
      </c>
      <c r="N259" s="5">
        <v>29123.9826502842</v>
      </c>
      <c r="O259" s="5">
        <v>0.322135508043518</v>
      </c>
      <c r="P259" s="14">
        <v>1.0679649770309</v>
      </c>
      <c r="Q259" s="14">
        <f t="shared" ref="Q259:Q322" si="40">K259/(I259*10000)</f>
        <v>6.57269643159723</v>
      </c>
      <c r="R259" s="2">
        <v>0.334231805929919</v>
      </c>
      <c r="S259" s="13">
        <v>9.54145195328393</v>
      </c>
      <c r="T259" s="13">
        <v>0.592</v>
      </c>
      <c r="U259" s="13">
        <v>0</v>
      </c>
      <c r="V259" s="17"/>
      <c r="W259" s="5">
        <v>29123.9826502842</v>
      </c>
      <c r="X259" s="2">
        <f t="shared" si="36"/>
        <v>10.2793172597956</v>
      </c>
      <c r="Y259" s="2">
        <f t="shared" si="32"/>
        <v>10.7885042350207</v>
      </c>
      <c r="Z259" s="2">
        <f t="shared" si="37"/>
        <v>-0.509186975225164</v>
      </c>
      <c r="AB259" s="1">
        <v>2</v>
      </c>
      <c r="AC259" s="2">
        <f t="shared" si="33"/>
        <v>8.5</v>
      </c>
      <c r="AD259" s="2">
        <f t="shared" ref="AD259:AD322" si="41">AB259/AC259</f>
        <v>0.235294117647059</v>
      </c>
      <c r="AE259" s="2">
        <f t="shared" si="38"/>
        <v>-1.44691898293633</v>
      </c>
    </row>
    <row r="260" spans="1:31">
      <c r="A260" s="1" t="s">
        <v>301</v>
      </c>
      <c r="B260" s="1">
        <v>2008</v>
      </c>
      <c r="C260" s="1">
        <v>17</v>
      </c>
      <c r="D260" t="s">
        <v>299</v>
      </c>
      <c r="E260" s="1">
        <v>52750.029911383</v>
      </c>
      <c r="F260" s="1">
        <v>27434</v>
      </c>
      <c r="G260" s="4">
        <f t="shared" si="39"/>
        <v>11.9953</v>
      </c>
      <c r="H260" s="1">
        <v>1199.53</v>
      </c>
      <c r="I260" s="1">
        <v>1247.2</v>
      </c>
      <c r="J260" s="1">
        <v>1524</v>
      </c>
      <c r="K260" s="1">
        <v>68961230</v>
      </c>
      <c r="L260" s="1">
        <v>27.3260723</v>
      </c>
      <c r="M260" s="13">
        <v>3</v>
      </c>
      <c r="N260" s="5">
        <v>29767.7604797958</v>
      </c>
      <c r="O260" s="5">
        <v>0.339046827966553</v>
      </c>
      <c r="P260" s="14">
        <v>1.1919515929139</v>
      </c>
      <c r="Q260" s="14">
        <f t="shared" si="40"/>
        <v>5.52928399615138</v>
      </c>
      <c r="R260" s="2">
        <v>0.958752568087236</v>
      </c>
      <c r="S260" s="13">
        <v>7.97293938422065</v>
      </c>
      <c r="T260" s="13">
        <v>0.6</v>
      </c>
      <c r="U260" s="13">
        <v>0</v>
      </c>
      <c r="V260" s="17"/>
      <c r="W260" s="5">
        <v>29767.7604797958</v>
      </c>
      <c r="X260" s="2">
        <f t="shared" si="36"/>
        <v>10.3011812237631</v>
      </c>
      <c r="Y260" s="2">
        <f t="shared" si="32"/>
        <v>10.7885042350207</v>
      </c>
      <c r="Z260" s="2">
        <f t="shared" si="37"/>
        <v>-0.487323011257644</v>
      </c>
      <c r="AB260" s="1">
        <v>3</v>
      </c>
      <c r="AC260" s="2">
        <f t="shared" si="33"/>
        <v>8.5</v>
      </c>
      <c r="AD260" s="2">
        <f t="shared" si="41"/>
        <v>0.352941176470588</v>
      </c>
      <c r="AE260" s="2">
        <f t="shared" si="38"/>
        <v>-1.04145387482816</v>
      </c>
    </row>
    <row r="261" spans="1:31">
      <c r="A261" s="1" t="s">
        <v>302</v>
      </c>
      <c r="B261" s="1">
        <v>2009</v>
      </c>
      <c r="C261" s="1">
        <v>17</v>
      </c>
      <c r="D261" t="s">
        <v>299</v>
      </c>
      <c r="E261" s="1">
        <v>59590.1104038764</v>
      </c>
      <c r="F261" s="1">
        <v>35944</v>
      </c>
      <c r="G261" s="4">
        <f t="shared" si="39"/>
        <v>12.6052</v>
      </c>
      <c r="H261" s="1">
        <v>1260.52</v>
      </c>
      <c r="I261" s="1">
        <v>1689.93</v>
      </c>
      <c r="J261" s="1">
        <v>1818</v>
      </c>
      <c r="K261" s="1">
        <v>93387780</v>
      </c>
      <c r="L261" s="1">
        <v>30.32549468</v>
      </c>
      <c r="M261" s="13">
        <v>4</v>
      </c>
      <c r="N261" s="5">
        <v>31337.5236264351</v>
      </c>
      <c r="O261" s="5">
        <v>0.336480210734808</v>
      </c>
      <c r="P261" s="14">
        <v>1.37714222123303</v>
      </c>
      <c r="Q261" s="14">
        <f t="shared" si="40"/>
        <v>5.52613303509613</v>
      </c>
      <c r="R261" s="2">
        <v>2.31323283082077</v>
      </c>
      <c r="S261" s="13">
        <v>9.58599468617043</v>
      </c>
      <c r="T261" s="13">
        <v>0.604</v>
      </c>
      <c r="U261" s="13">
        <v>0</v>
      </c>
      <c r="V261" s="17"/>
      <c r="W261" s="5">
        <v>31337.5236264351</v>
      </c>
      <c r="X261" s="2">
        <f t="shared" si="36"/>
        <v>10.3525714964012</v>
      </c>
      <c r="Y261" s="2">
        <f t="shared" si="32"/>
        <v>10.7885042350207</v>
      </c>
      <c r="Z261" s="2">
        <f t="shared" si="37"/>
        <v>-0.435932738619568</v>
      </c>
      <c r="AB261" s="1">
        <v>4</v>
      </c>
      <c r="AC261" s="2">
        <f t="shared" si="33"/>
        <v>8.5</v>
      </c>
      <c r="AD261" s="2">
        <f t="shared" si="41"/>
        <v>0.470588235294118</v>
      </c>
      <c r="AE261" s="2">
        <f t="shared" si="38"/>
        <v>-0.75377180237638</v>
      </c>
    </row>
    <row r="262" spans="1:31">
      <c r="A262" s="1" t="s">
        <v>303</v>
      </c>
      <c r="B262" s="1">
        <v>2010</v>
      </c>
      <c r="C262" s="1">
        <v>17</v>
      </c>
      <c r="D262" t="s">
        <v>299</v>
      </c>
      <c r="E262" s="1">
        <v>56615.0801459088</v>
      </c>
      <c r="F262" s="1">
        <v>38960</v>
      </c>
      <c r="G262" s="4">
        <f t="shared" si="39"/>
        <v>14.8343</v>
      </c>
      <c r="H262" s="1">
        <v>1483.43</v>
      </c>
      <c r="I262" s="1">
        <v>1757.6078</v>
      </c>
      <c r="J262" s="1">
        <v>2002</v>
      </c>
      <c r="K262" s="1">
        <v>106276485</v>
      </c>
      <c r="L262" s="1">
        <v>34.18987813</v>
      </c>
      <c r="M262" s="13">
        <v>5</v>
      </c>
      <c r="N262" s="5">
        <v>34434.4663299126</v>
      </c>
      <c r="O262" s="5">
        <v>0.302708164323626</v>
      </c>
      <c r="P262" s="14">
        <v>1.42453798767967</v>
      </c>
      <c r="Q262" s="14">
        <f t="shared" si="40"/>
        <v>6.04665528908099</v>
      </c>
      <c r="R262" s="2">
        <v>3.50746268656716</v>
      </c>
      <c r="S262" s="13">
        <v>9.8593383575107</v>
      </c>
      <c r="T262" s="13">
        <v>0.621</v>
      </c>
      <c r="U262" s="13">
        <v>0</v>
      </c>
      <c r="V262" s="17"/>
      <c r="W262" s="5">
        <v>34434.4663299126</v>
      </c>
      <c r="X262" s="2">
        <f t="shared" si="36"/>
        <v>10.4468132699616</v>
      </c>
      <c r="Y262" s="2">
        <f t="shared" si="32"/>
        <v>10.7885042350207</v>
      </c>
      <c r="Z262" s="2">
        <f t="shared" si="37"/>
        <v>-0.341690965059154</v>
      </c>
      <c r="AB262" s="1">
        <v>5</v>
      </c>
      <c r="AC262" s="2">
        <f t="shared" si="33"/>
        <v>8.5</v>
      </c>
      <c r="AD262" s="2">
        <f t="shared" si="41"/>
        <v>0.588235294117647</v>
      </c>
      <c r="AE262" s="2">
        <f t="shared" si="38"/>
        <v>-0.53062825106217</v>
      </c>
    </row>
    <row r="263" spans="1:31">
      <c r="A263" s="1" t="s">
        <v>304</v>
      </c>
      <c r="B263" s="1">
        <v>2011</v>
      </c>
      <c r="C263" s="1">
        <v>17</v>
      </c>
      <c r="D263" t="s">
        <v>299</v>
      </c>
      <c r="E263" s="1">
        <v>59553.0728448392</v>
      </c>
      <c r="F263" s="1">
        <v>41749</v>
      </c>
      <c r="G263" s="4">
        <f t="shared" si="39"/>
        <v>16.1468</v>
      </c>
      <c r="H263" s="1">
        <v>1614.68</v>
      </c>
      <c r="I263" s="1">
        <v>1828.403</v>
      </c>
      <c r="J263" s="1">
        <v>2069</v>
      </c>
      <c r="K263" s="1">
        <v>121097370</v>
      </c>
      <c r="L263" s="1">
        <v>37.91285461</v>
      </c>
      <c r="M263" s="13">
        <v>6</v>
      </c>
      <c r="N263" s="5">
        <v>34457.6760178984</v>
      </c>
      <c r="O263" s="5">
        <v>0.309367698587018</v>
      </c>
      <c r="P263" s="14">
        <v>1.94256149847901</v>
      </c>
      <c r="Q263" s="14">
        <f t="shared" si="40"/>
        <v>6.62312247354659</v>
      </c>
      <c r="R263" s="2">
        <v>4.63808854532677</v>
      </c>
      <c r="S263" s="13">
        <v>10.0003773785101</v>
      </c>
      <c r="T263" s="13">
        <v>0.641</v>
      </c>
      <c r="U263" s="13">
        <v>0</v>
      </c>
      <c r="V263" s="17"/>
      <c r="W263" s="5">
        <v>34457.6760178984</v>
      </c>
      <c r="X263" s="2">
        <f t="shared" si="36"/>
        <v>10.4474870678164</v>
      </c>
      <c r="Y263" s="2">
        <f t="shared" si="32"/>
        <v>10.7885042350207</v>
      </c>
      <c r="Z263" s="2">
        <f t="shared" si="37"/>
        <v>-0.341017167204337</v>
      </c>
      <c r="AB263" s="1">
        <v>6</v>
      </c>
      <c r="AC263" s="2">
        <f t="shared" si="33"/>
        <v>8.5</v>
      </c>
      <c r="AD263" s="2">
        <f t="shared" si="41"/>
        <v>0.705882352941177</v>
      </c>
      <c r="AE263" s="2">
        <f t="shared" si="38"/>
        <v>-0.348306694268216</v>
      </c>
    </row>
    <row r="264" spans="1:31">
      <c r="A264" s="1" t="s">
        <v>305</v>
      </c>
      <c r="B264" s="1">
        <v>2012</v>
      </c>
      <c r="C264" s="1">
        <v>17</v>
      </c>
      <c r="D264" t="s">
        <v>299</v>
      </c>
      <c r="E264" s="1">
        <v>63450.8509562175</v>
      </c>
      <c r="F264" s="1">
        <v>44103</v>
      </c>
      <c r="G264" s="4">
        <f t="shared" si="39"/>
        <v>16.4681</v>
      </c>
      <c r="H264" s="1">
        <v>1646.81</v>
      </c>
      <c r="I264" s="1">
        <v>1921.5806</v>
      </c>
      <c r="J264" s="1">
        <v>2220</v>
      </c>
      <c r="K264" s="1">
        <v>136125580</v>
      </c>
      <c r="L264" s="1">
        <v>41.34747358</v>
      </c>
      <c r="M264" s="13">
        <v>7</v>
      </c>
      <c r="N264" s="5">
        <v>37662.2647617128</v>
      </c>
      <c r="O264" s="5">
        <v>0.302319962486462</v>
      </c>
      <c r="P264" s="14">
        <v>2.27195428882389</v>
      </c>
      <c r="Q264" s="14">
        <f t="shared" si="40"/>
        <v>7.08404216820257</v>
      </c>
      <c r="R264" s="2">
        <v>5.29569892473118</v>
      </c>
      <c r="S264" s="13">
        <v>10.2583310843167</v>
      </c>
      <c r="T264" s="13">
        <v>0.659</v>
      </c>
      <c r="U264" s="13">
        <v>0</v>
      </c>
      <c r="V264" s="17"/>
      <c r="W264" s="5">
        <v>37662.2647617128</v>
      </c>
      <c r="X264" s="2">
        <f t="shared" si="36"/>
        <v>10.5364139374639</v>
      </c>
      <c r="Y264" s="2">
        <f t="shared" si="32"/>
        <v>10.7885042350207</v>
      </c>
      <c r="Z264" s="2">
        <f t="shared" si="37"/>
        <v>-0.252090297556872</v>
      </c>
      <c r="AB264" s="1">
        <v>7</v>
      </c>
      <c r="AC264" s="2">
        <f t="shared" si="33"/>
        <v>8.5</v>
      </c>
      <c r="AD264" s="2">
        <f t="shared" si="41"/>
        <v>0.823529411764706</v>
      </c>
      <c r="AE264" s="2">
        <f t="shared" si="38"/>
        <v>-0.194156014440958</v>
      </c>
    </row>
    <row r="265" spans="1:31">
      <c r="A265" s="1" t="s">
        <v>306</v>
      </c>
      <c r="B265" s="1">
        <v>2013</v>
      </c>
      <c r="C265" s="1">
        <v>17</v>
      </c>
      <c r="D265" t="s">
        <v>299</v>
      </c>
      <c r="E265" s="1">
        <v>66683.3493351227</v>
      </c>
      <c r="F265" s="1">
        <v>45348</v>
      </c>
      <c r="G265" s="4">
        <f t="shared" si="39"/>
        <v>17.8976</v>
      </c>
      <c r="H265" s="1">
        <v>1789.76</v>
      </c>
      <c r="I265" s="1">
        <v>1998.8183</v>
      </c>
      <c r="J265" s="1">
        <v>2253</v>
      </c>
      <c r="K265" s="1">
        <v>147288980</v>
      </c>
      <c r="L265" s="1">
        <v>44.29198964</v>
      </c>
      <c r="M265" s="13">
        <v>8</v>
      </c>
      <c r="N265" s="5">
        <v>39441.7038515747</v>
      </c>
      <c r="O265" s="5">
        <v>0.287344961492263</v>
      </c>
      <c r="P265" s="14">
        <v>1.92952280144659</v>
      </c>
      <c r="Q265" s="14">
        <f t="shared" si="40"/>
        <v>7.36880285716816</v>
      </c>
      <c r="R265" s="2">
        <v>10.4549141767324</v>
      </c>
      <c r="S265" s="13">
        <v>10.232300754901</v>
      </c>
      <c r="T265" s="13">
        <v>0.668</v>
      </c>
      <c r="U265" s="13">
        <v>0</v>
      </c>
      <c r="V265" s="17"/>
      <c r="W265" s="5">
        <v>39441.7038515747</v>
      </c>
      <c r="X265" s="2">
        <f t="shared" si="36"/>
        <v>10.5825790088883</v>
      </c>
      <c r="Y265" s="2">
        <f t="shared" si="32"/>
        <v>10.7885042350207</v>
      </c>
      <c r="Z265" s="2">
        <f t="shared" si="37"/>
        <v>-0.205925226132472</v>
      </c>
      <c r="AB265" s="1">
        <v>8</v>
      </c>
      <c r="AC265" s="2">
        <f t="shared" si="33"/>
        <v>8.5</v>
      </c>
      <c r="AD265" s="2">
        <f t="shared" si="41"/>
        <v>0.941176470588235</v>
      </c>
      <c r="AE265" s="2">
        <f t="shared" si="38"/>
        <v>-0.0606246218164349</v>
      </c>
    </row>
    <row r="266" spans="1:31">
      <c r="A266" s="1" t="s">
        <v>307</v>
      </c>
      <c r="B266" s="1">
        <v>2014</v>
      </c>
      <c r="C266" s="1">
        <v>17</v>
      </c>
      <c r="D266" t="s">
        <v>299</v>
      </c>
      <c r="E266" s="1">
        <v>65746.3307909072</v>
      </c>
      <c r="F266" s="1">
        <v>46569</v>
      </c>
      <c r="G266" s="4">
        <f t="shared" si="39"/>
        <v>17.4673</v>
      </c>
      <c r="H266" s="1">
        <v>1746.73</v>
      </c>
      <c r="I266" s="1">
        <v>2076.895</v>
      </c>
      <c r="J266" s="1">
        <v>2368</v>
      </c>
      <c r="K266" s="1">
        <v>156431280</v>
      </c>
      <c r="L266" s="1">
        <v>46.10636152</v>
      </c>
      <c r="M266" s="13">
        <v>9</v>
      </c>
      <c r="N266" s="5">
        <v>42115.2524230408</v>
      </c>
      <c r="O266" s="5">
        <v>0.349610974326299</v>
      </c>
      <c r="P266" s="14">
        <v>1.97126844037879</v>
      </c>
      <c r="Q266" s="14">
        <f t="shared" si="40"/>
        <v>7.53197826563211</v>
      </c>
      <c r="R266" s="2">
        <v>13.9146567717996</v>
      </c>
      <c r="S266" s="13">
        <v>9.72549888174414</v>
      </c>
      <c r="T266" s="13">
        <v>0.676</v>
      </c>
      <c r="U266" s="13">
        <v>0</v>
      </c>
      <c r="V266" s="17"/>
      <c r="W266" s="5">
        <v>42115.2524230408</v>
      </c>
      <c r="X266" s="2">
        <f t="shared" si="36"/>
        <v>10.6481652443927</v>
      </c>
      <c r="Y266" s="2">
        <f t="shared" si="32"/>
        <v>10.7885042350207</v>
      </c>
      <c r="Z266" s="2">
        <f t="shared" si="37"/>
        <v>-0.140338990628052</v>
      </c>
      <c r="AB266" s="1">
        <v>9</v>
      </c>
      <c r="AC266" s="2">
        <f t="shared" si="33"/>
        <v>8.5</v>
      </c>
      <c r="AD266" s="2">
        <f t="shared" si="41"/>
        <v>1.05882352941176</v>
      </c>
      <c r="AE266" s="2">
        <f t="shared" si="38"/>
        <v>0.0571584138399486</v>
      </c>
    </row>
    <row r="267" spans="1:31">
      <c r="A267" s="1" t="s">
        <v>308</v>
      </c>
      <c r="B267" s="1">
        <v>2015</v>
      </c>
      <c r="C267" s="1">
        <v>17</v>
      </c>
      <c r="D267" t="s">
        <v>299</v>
      </c>
      <c r="E267" s="1">
        <v>63746.543292386</v>
      </c>
      <c r="F267" s="1">
        <v>48276</v>
      </c>
      <c r="G267" s="4">
        <f t="shared" si="39"/>
        <v>16.8937</v>
      </c>
      <c r="H267" s="1">
        <v>1689.37</v>
      </c>
      <c r="I267" s="1">
        <v>2004.2859</v>
      </c>
      <c r="J267" s="1">
        <v>2456</v>
      </c>
      <c r="K267" s="1">
        <v>167696830</v>
      </c>
      <c r="L267" s="1">
        <v>46.21591488</v>
      </c>
      <c r="M267" s="13">
        <v>10</v>
      </c>
      <c r="N267" s="5">
        <v>46493.8298433597</v>
      </c>
      <c r="O267" s="5">
        <v>0.273176973375057</v>
      </c>
      <c r="P267" s="14">
        <v>1.95956582981191</v>
      </c>
      <c r="Q267" s="14">
        <f t="shared" si="40"/>
        <v>8.3669116267295</v>
      </c>
      <c r="R267" s="2">
        <v>15.9357628165534</v>
      </c>
      <c r="S267" s="13">
        <v>10.0903618590541</v>
      </c>
      <c r="T267" s="13">
        <v>0.68</v>
      </c>
      <c r="U267" s="13">
        <v>0</v>
      </c>
      <c r="V267" s="17"/>
      <c r="W267" s="5">
        <v>46493.8298433597</v>
      </c>
      <c r="X267" s="2">
        <f t="shared" si="36"/>
        <v>10.7470748912305</v>
      </c>
      <c r="Y267" s="2">
        <f t="shared" si="32"/>
        <v>10.7885042350207</v>
      </c>
      <c r="Z267" s="2">
        <f t="shared" si="37"/>
        <v>-0.0414293437902433</v>
      </c>
      <c r="AB267" s="1">
        <v>10</v>
      </c>
      <c r="AC267" s="2">
        <f t="shared" si="33"/>
        <v>8.5</v>
      </c>
      <c r="AD267" s="2">
        <f t="shared" si="41"/>
        <v>1.17647058823529</v>
      </c>
      <c r="AE267" s="2">
        <f t="shared" si="38"/>
        <v>0.162518929497775</v>
      </c>
    </row>
    <row r="268" spans="1:31">
      <c r="A268" s="1" t="s">
        <v>309</v>
      </c>
      <c r="B268" s="1">
        <v>2016</v>
      </c>
      <c r="C268" s="1">
        <v>17</v>
      </c>
      <c r="D268" t="s">
        <v>299</v>
      </c>
      <c r="E268" s="1">
        <v>63221.768022738</v>
      </c>
      <c r="F268" s="1">
        <v>50046</v>
      </c>
      <c r="G268" s="4">
        <f t="shared" si="39"/>
        <v>17.2862</v>
      </c>
      <c r="H268" s="1">
        <v>1728.62</v>
      </c>
      <c r="I268" s="1">
        <v>2213.8074</v>
      </c>
      <c r="J268" s="1">
        <v>2627</v>
      </c>
      <c r="K268" s="1">
        <v>179737980</v>
      </c>
      <c r="L268" s="1">
        <v>35.41903525</v>
      </c>
      <c r="M268" s="13">
        <v>11</v>
      </c>
      <c r="N268" s="5">
        <v>48366.0102752149</v>
      </c>
      <c r="O268" s="5">
        <v>0.256972977297413</v>
      </c>
      <c r="P268" s="14">
        <v>2.17599808176478</v>
      </c>
      <c r="Q268" s="14">
        <f t="shared" si="40"/>
        <v>8.11895289536027</v>
      </c>
      <c r="R268" s="2">
        <v>19.2152336987882</v>
      </c>
      <c r="S268" s="13">
        <v>10.0527444257346</v>
      </c>
      <c r="T268" s="13">
        <v>0.682</v>
      </c>
      <c r="U268" s="13">
        <v>0</v>
      </c>
      <c r="V268" s="17"/>
      <c r="W268" s="5">
        <v>48366.0102752149</v>
      </c>
      <c r="X268" s="2">
        <f t="shared" si="36"/>
        <v>10.7865525789587</v>
      </c>
      <c r="Y268" s="2">
        <f t="shared" si="32"/>
        <v>10.7885042350207</v>
      </c>
      <c r="Z268" s="2">
        <f t="shared" si="37"/>
        <v>-0.00195165606203673</v>
      </c>
      <c r="AB268" s="1">
        <v>11</v>
      </c>
      <c r="AC268" s="2">
        <f t="shared" si="33"/>
        <v>8.5</v>
      </c>
      <c r="AD268" s="2">
        <f t="shared" si="41"/>
        <v>1.29411764705882</v>
      </c>
      <c r="AE268" s="2">
        <f t="shared" si="38"/>
        <v>0.2578291093021</v>
      </c>
    </row>
    <row r="269" spans="1:31">
      <c r="A269" s="1" t="s">
        <v>310</v>
      </c>
      <c r="B269" s="1">
        <v>2017</v>
      </c>
      <c r="C269" s="1">
        <v>17</v>
      </c>
      <c r="D269" t="s">
        <v>299</v>
      </c>
      <c r="E269" s="1">
        <v>63104.6087407216</v>
      </c>
      <c r="F269" s="1">
        <v>51926</v>
      </c>
      <c r="G269" s="4">
        <f t="shared" si="39"/>
        <v>18.2235</v>
      </c>
      <c r="H269" s="1">
        <v>1822.35</v>
      </c>
      <c r="I269" s="1">
        <v>2257.8287</v>
      </c>
      <c r="J269" s="1">
        <v>2836</v>
      </c>
      <c r="K269" s="1">
        <v>185984430</v>
      </c>
      <c r="L269" s="1">
        <v>35.81120667</v>
      </c>
      <c r="M269" s="13">
        <v>12</v>
      </c>
      <c r="N269" s="5">
        <v>46634.1164166582</v>
      </c>
      <c r="O269" s="5">
        <v>0.25081961213998</v>
      </c>
      <c r="P269" s="14">
        <v>2.22817085852945</v>
      </c>
      <c r="Q269" s="14">
        <f t="shared" si="40"/>
        <v>8.23731357476322</v>
      </c>
      <c r="R269" s="2">
        <v>22.2222222222222</v>
      </c>
      <c r="S269" s="13">
        <v>10.0238206733753</v>
      </c>
      <c r="T269" s="13">
        <v>0.684</v>
      </c>
      <c r="U269" s="13">
        <v>1</v>
      </c>
      <c r="V269" s="17"/>
      <c r="W269" s="5">
        <v>46634.1164166582</v>
      </c>
      <c r="X269" s="2">
        <f t="shared" si="36"/>
        <v>10.750087664196</v>
      </c>
      <c r="Y269" s="2">
        <f t="shared" si="32"/>
        <v>10.7885042350207</v>
      </c>
      <c r="Z269" s="2">
        <f t="shared" si="37"/>
        <v>-0.0384165708247668</v>
      </c>
      <c r="AB269" s="1">
        <v>12</v>
      </c>
      <c r="AC269" s="2">
        <f t="shared" si="33"/>
        <v>8.5</v>
      </c>
      <c r="AD269" s="2">
        <f t="shared" si="41"/>
        <v>1.41176470588235</v>
      </c>
      <c r="AE269" s="2">
        <f t="shared" si="38"/>
        <v>0.34484048629173</v>
      </c>
    </row>
    <row r="270" spans="1:31">
      <c r="A270" s="1" t="s">
        <v>311</v>
      </c>
      <c r="B270" s="1">
        <v>2018</v>
      </c>
      <c r="C270" s="1">
        <v>17</v>
      </c>
      <c r="D270" t="s">
        <v>299</v>
      </c>
      <c r="E270" s="1">
        <v>65356.482799136</v>
      </c>
      <c r="F270" s="1">
        <v>53911</v>
      </c>
      <c r="G270" s="4">
        <f t="shared" si="39"/>
        <v>19.7168</v>
      </c>
      <c r="H270" s="1">
        <v>1971.68</v>
      </c>
      <c r="I270" s="1">
        <v>2351.1616</v>
      </c>
      <c r="J270" s="1">
        <v>3106</v>
      </c>
      <c r="K270" s="1">
        <v>191281330</v>
      </c>
      <c r="L270" s="1">
        <v>37.49683854</v>
      </c>
      <c r="M270" s="13">
        <v>13</v>
      </c>
      <c r="N270" s="5">
        <v>48813.5043905571</v>
      </c>
      <c r="O270" s="5">
        <v>0.242338380401508</v>
      </c>
      <c r="P270" s="14">
        <v>2.19495035101065</v>
      </c>
      <c r="Q270" s="14">
        <f t="shared" si="40"/>
        <v>8.13560964928995</v>
      </c>
      <c r="R270" s="2">
        <v>25.9086188992731</v>
      </c>
      <c r="S270" s="13">
        <v>10.1981718313195</v>
      </c>
      <c r="T270" s="13">
        <v>0.692</v>
      </c>
      <c r="U270" s="13">
        <v>1</v>
      </c>
      <c r="V270" s="17"/>
      <c r="W270" s="5">
        <v>48813.5043905571</v>
      </c>
      <c r="X270" s="2">
        <f t="shared" si="36"/>
        <v>10.7957622828734</v>
      </c>
      <c r="Y270" s="2">
        <f t="shared" si="32"/>
        <v>10.7885042350207</v>
      </c>
      <c r="Z270" s="2">
        <f t="shared" si="37"/>
        <v>0.00725804785269979</v>
      </c>
      <c r="AB270" s="1">
        <v>13</v>
      </c>
      <c r="AC270" s="2">
        <f t="shared" si="33"/>
        <v>8.5</v>
      </c>
      <c r="AD270" s="2">
        <f t="shared" si="41"/>
        <v>1.52941176470588</v>
      </c>
      <c r="AE270" s="2">
        <f t="shared" si="38"/>
        <v>0.424883193965266</v>
      </c>
    </row>
    <row r="271" spans="1:31">
      <c r="A271" s="1" t="s">
        <v>312</v>
      </c>
      <c r="B271" s="1">
        <v>2019</v>
      </c>
      <c r="C271" s="1">
        <v>17</v>
      </c>
      <c r="D271" t="s">
        <v>299</v>
      </c>
      <c r="E271" s="1">
        <v>66133.0297914942</v>
      </c>
      <c r="F271" s="1">
        <v>55042</v>
      </c>
      <c r="G271" s="4">
        <f t="shared" si="39"/>
        <v>20.499</v>
      </c>
      <c r="H271" s="1">
        <v>2049.9</v>
      </c>
      <c r="I271" s="1">
        <v>2425.6335</v>
      </c>
      <c r="J271" s="1">
        <v>3158</v>
      </c>
      <c r="K271" s="1">
        <v>196870430</v>
      </c>
      <c r="L271" s="1">
        <v>36.49908923</v>
      </c>
      <c r="M271" s="13">
        <v>14</v>
      </c>
      <c r="N271" s="5">
        <v>50324.3374364835</v>
      </c>
      <c r="O271" s="5">
        <v>0.23925982328021</v>
      </c>
      <c r="P271" s="15">
        <v>2.23657780794482</v>
      </c>
      <c r="Q271" s="14">
        <f t="shared" si="40"/>
        <v>8.11624798222815</v>
      </c>
      <c r="R271" s="2">
        <v>27.710843373494</v>
      </c>
      <c r="S271" s="13">
        <v>10.2599424026754</v>
      </c>
      <c r="T271" s="13">
        <v>0.693</v>
      </c>
      <c r="U271" s="13">
        <v>1</v>
      </c>
      <c r="V271" s="17"/>
      <c r="W271" s="5">
        <v>50324.3374364835</v>
      </c>
      <c r="X271" s="2">
        <f t="shared" si="36"/>
        <v>10.826244084728</v>
      </c>
      <c r="Y271" s="2">
        <f t="shared" si="32"/>
        <v>10.7885042350207</v>
      </c>
      <c r="Z271" s="2">
        <f t="shared" si="37"/>
        <v>0.037739849707263</v>
      </c>
      <c r="AB271" s="1">
        <v>14</v>
      </c>
      <c r="AC271" s="2">
        <f t="shared" si="33"/>
        <v>8.5</v>
      </c>
      <c r="AD271" s="2">
        <f t="shared" si="41"/>
        <v>1.64705882352941</v>
      </c>
      <c r="AE271" s="2">
        <f t="shared" si="38"/>
        <v>0.498991166118988</v>
      </c>
    </row>
    <row r="272" spans="1:31">
      <c r="A272" s="1" t="s">
        <v>313</v>
      </c>
      <c r="B272" s="1">
        <v>2020</v>
      </c>
      <c r="C272" s="1">
        <v>17</v>
      </c>
      <c r="D272" t="s">
        <v>299</v>
      </c>
      <c r="E272" s="1">
        <v>65587.1426551107</v>
      </c>
      <c r="F272" s="1">
        <v>57198</v>
      </c>
      <c r="G272" s="4">
        <f t="shared" si="39"/>
        <v>20.4456</v>
      </c>
      <c r="H272" s="1">
        <v>2044.56</v>
      </c>
      <c r="I272" s="1">
        <v>2501.9578</v>
      </c>
      <c r="J272" s="1">
        <v>3215</v>
      </c>
      <c r="K272" s="1">
        <v>200719730</v>
      </c>
      <c r="L272" s="1">
        <v>37.38815388</v>
      </c>
      <c r="M272" s="13">
        <v>15</v>
      </c>
      <c r="N272" s="5">
        <v>54544.0784037664</v>
      </c>
      <c r="O272" s="5">
        <v>0.238089735155579</v>
      </c>
      <c r="P272" s="15">
        <v>2.28900839940047</v>
      </c>
      <c r="Q272" s="14">
        <f t="shared" si="40"/>
        <v>8.02250661461996</v>
      </c>
      <c r="R272" s="2">
        <v>28.0529671407553</v>
      </c>
      <c r="S272" s="13">
        <v>10.3854749268753</v>
      </c>
      <c r="T272" s="13">
        <v>0.722</v>
      </c>
      <c r="U272" s="13">
        <v>1</v>
      </c>
      <c r="V272" s="17"/>
      <c r="W272" s="5">
        <v>54544.0784037664</v>
      </c>
      <c r="X272" s="2">
        <f t="shared" si="36"/>
        <v>10.9067644318174</v>
      </c>
      <c r="Y272" s="2">
        <f t="shared" si="32"/>
        <v>10.7885042350207</v>
      </c>
      <c r="Z272" s="2">
        <f t="shared" si="37"/>
        <v>0.11826019679663</v>
      </c>
      <c r="AB272" s="1">
        <v>15</v>
      </c>
      <c r="AC272" s="2">
        <f t="shared" si="33"/>
        <v>8.5</v>
      </c>
      <c r="AD272" s="2">
        <f t="shared" si="41"/>
        <v>1.76470588235294</v>
      </c>
      <c r="AE272" s="2">
        <f t="shared" si="38"/>
        <v>0.567984037605939</v>
      </c>
    </row>
    <row r="273" spans="1:31">
      <c r="A273" s="1" t="s">
        <v>314</v>
      </c>
      <c r="B273" s="1">
        <v>2021</v>
      </c>
      <c r="C273" s="1">
        <v>17</v>
      </c>
      <c r="D273" t="s">
        <v>299</v>
      </c>
      <c r="E273" s="1">
        <v>67523.3103565874</v>
      </c>
      <c r="F273" s="1">
        <v>58273.54</v>
      </c>
      <c r="G273" s="4">
        <f t="shared" si="39"/>
        <v>22.1152</v>
      </c>
      <c r="H273" s="1">
        <v>2211.52</v>
      </c>
      <c r="I273" s="1">
        <v>2615.4638</v>
      </c>
      <c r="J273" s="1">
        <v>3387</v>
      </c>
      <c r="K273" s="1">
        <v>210912630</v>
      </c>
      <c r="L273" s="1">
        <v>39.56663825</v>
      </c>
      <c r="M273" s="13">
        <v>16</v>
      </c>
      <c r="N273" s="5">
        <v>56389.1222981679</v>
      </c>
      <c r="O273" s="5">
        <v>0.228116948297596</v>
      </c>
      <c r="P273" s="15">
        <v>2.30603804059269</v>
      </c>
      <c r="Q273" s="14">
        <f t="shared" si="40"/>
        <v>8.06406228983173</v>
      </c>
      <c r="R273" s="2">
        <v>31.5886984715146</v>
      </c>
      <c r="S273" s="5">
        <v>10.5047869521268</v>
      </c>
      <c r="T273" s="5">
        <v>0.728</v>
      </c>
      <c r="U273" s="13">
        <v>1</v>
      </c>
      <c r="V273" s="17"/>
      <c r="W273" s="5">
        <v>56389.1222981679</v>
      </c>
      <c r="X273" s="2">
        <f t="shared" si="36"/>
        <v>10.9400315518311</v>
      </c>
      <c r="Y273" s="2">
        <f t="shared" si="32"/>
        <v>10.7885042350207</v>
      </c>
      <c r="Z273" s="2">
        <f t="shared" si="37"/>
        <v>0.151527316810409</v>
      </c>
      <c r="AB273" s="1">
        <v>16</v>
      </c>
      <c r="AC273" s="2">
        <f t="shared" si="33"/>
        <v>8.5</v>
      </c>
      <c r="AD273" s="2">
        <f t="shared" si="41"/>
        <v>1.88235294117647</v>
      </c>
      <c r="AE273" s="2">
        <f t="shared" si="38"/>
        <v>0.63252255874351</v>
      </c>
    </row>
    <row r="274" spans="1:31">
      <c r="A274" s="1" t="s">
        <v>315</v>
      </c>
      <c r="B274" s="1">
        <v>2006</v>
      </c>
      <c r="C274" s="1">
        <v>18</v>
      </c>
      <c r="D274" t="s">
        <v>316</v>
      </c>
      <c r="E274" s="1">
        <v>17552.23</v>
      </c>
      <c r="F274" s="1">
        <v>14878</v>
      </c>
      <c r="G274" s="4">
        <f t="shared" si="39"/>
        <v>3.4638</v>
      </c>
      <c r="H274" s="1">
        <v>346.38</v>
      </c>
      <c r="I274" s="1">
        <v>523.8078</v>
      </c>
      <c r="J274" s="1">
        <v>611</v>
      </c>
      <c r="K274" s="1">
        <v>17807150</v>
      </c>
      <c r="L274" s="1">
        <v>15.72</v>
      </c>
      <c r="M274" s="13">
        <v>1</v>
      </c>
      <c r="N274" s="5">
        <v>21536</v>
      </c>
      <c r="O274" s="5">
        <v>0.324</v>
      </c>
      <c r="P274" s="14">
        <v>0.638526683694045</v>
      </c>
      <c r="Q274" s="14">
        <f t="shared" si="40"/>
        <v>3.39955800581816</v>
      </c>
      <c r="R274" s="2">
        <v>0.796734048857575</v>
      </c>
      <c r="S274" s="13">
        <v>10.6004148850017</v>
      </c>
      <c r="T274" s="13">
        <v>0.53</v>
      </c>
      <c r="U274" s="13">
        <v>0</v>
      </c>
      <c r="V274" s="17"/>
      <c r="W274" s="5">
        <v>21536</v>
      </c>
      <c r="X274" s="2">
        <f t="shared" si="36"/>
        <v>9.97748123244446</v>
      </c>
      <c r="Y274" s="2">
        <f t="shared" si="32"/>
        <v>10.7885042350207</v>
      </c>
      <c r="Z274" s="2">
        <f t="shared" si="37"/>
        <v>-0.811023002576283</v>
      </c>
      <c r="AB274" s="1">
        <v>1</v>
      </c>
      <c r="AC274" s="2">
        <f t="shared" si="33"/>
        <v>8.5</v>
      </c>
      <c r="AD274" s="2">
        <f t="shared" si="41"/>
        <v>0.117647058823529</v>
      </c>
      <c r="AE274" s="2">
        <f t="shared" si="38"/>
        <v>-2.14006616349627</v>
      </c>
    </row>
    <row r="275" spans="1:31">
      <c r="A275" s="1" t="s">
        <v>317</v>
      </c>
      <c r="B275" s="1">
        <v>2007</v>
      </c>
      <c r="C275" s="1">
        <v>18</v>
      </c>
      <c r="D275" t="s">
        <v>316</v>
      </c>
      <c r="E275" s="1">
        <v>18439.5153681152</v>
      </c>
      <c r="F275" s="1">
        <v>15930</v>
      </c>
      <c r="G275" s="4">
        <f t="shared" si="39"/>
        <v>3.8444</v>
      </c>
      <c r="H275" s="1">
        <v>384.44</v>
      </c>
      <c r="I275" s="1">
        <v>562.8869</v>
      </c>
      <c r="J275" s="1">
        <v>686</v>
      </c>
      <c r="K275" s="1">
        <v>20615420</v>
      </c>
      <c r="L275" s="1">
        <v>17.98891545</v>
      </c>
      <c r="M275" s="13">
        <v>2</v>
      </c>
      <c r="N275" s="5">
        <v>23815.3825177318</v>
      </c>
      <c r="O275" s="5">
        <v>0.318423200258516</v>
      </c>
      <c r="P275" s="14">
        <v>0.703075957313245</v>
      </c>
      <c r="Q275" s="14">
        <f t="shared" si="40"/>
        <v>3.66244444487871</v>
      </c>
      <c r="R275" s="2">
        <v>1.59481037924152</v>
      </c>
      <c r="S275" s="13">
        <v>10.4914504139286</v>
      </c>
      <c r="T275" s="13">
        <v>0.532</v>
      </c>
      <c r="U275" s="13">
        <v>0</v>
      </c>
      <c r="V275" s="17"/>
      <c r="W275" s="5">
        <v>23815.3825177318</v>
      </c>
      <c r="X275" s="2">
        <f t="shared" si="36"/>
        <v>10.0780869751564</v>
      </c>
      <c r="Y275" s="2">
        <f t="shared" si="32"/>
        <v>10.7885042350207</v>
      </c>
      <c r="Z275" s="2">
        <f t="shared" si="37"/>
        <v>-0.710417259864306</v>
      </c>
      <c r="AB275" s="1">
        <v>2</v>
      </c>
      <c r="AC275" s="2">
        <f t="shared" si="33"/>
        <v>8.5</v>
      </c>
      <c r="AD275" s="2">
        <f t="shared" si="41"/>
        <v>0.235294117647059</v>
      </c>
      <c r="AE275" s="2">
        <f t="shared" si="38"/>
        <v>-1.44691898293633</v>
      </c>
    </row>
    <row r="276" spans="1:31">
      <c r="A276" s="1" t="s">
        <v>318</v>
      </c>
      <c r="B276" s="1">
        <v>2008</v>
      </c>
      <c r="C276" s="1">
        <v>18</v>
      </c>
      <c r="D276" t="s">
        <v>316</v>
      </c>
      <c r="E276" s="1">
        <v>19329.0011169585</v>
      </c>
      <c r="F276" s="1">
        <v>16619</v>
      </c>
      <c r="G276" s="4">
        <f t="shared" si="39"/>
        <v>4.1506</v>
      </c>
      <c r="H276" s="1">
        <v>415.06</v>
      </c>
      <c r="I276" s="1">
        <v>595.2416</v>
      </c>
      <c r="J276" s="1">
        <v>688</v>
      </c>
      <c r="K276" s="1">
        <v>22897570</v>
      </c>
      <c r="L276" s="1">
        <v>20.25068675</v>
      </c>
      <c r="M276" s="13">
        <v>3</v>
      </c>
      <c r="N276" s="5">
        <v>24882.662201781</v>
      </c>
      <c r="O276" s="5">
        <v>0.323463416117405</v>
      </c>
      <c r="P276" s="14">
        <v>1.04097719477706</v>
      </c>
      <c r="Q276" s="14">
        <f t="shared" si="40"/>
        <v>3.84676911022348</v>
      </c>
      <c r="R276" s="2">
        <v>2.94816928197813</v>
      </c>
      <c r="S276" s="13">
        <v>10.5644161967174</v>
      </c>
      <c r="T276" s="13">
        <v>0.532</v>
      </c>
      <c r="U276" s="13">
        <v>0</v>
      </c>
      <c r="V276" s="17"/>
      <c r="W276" s="5">
        <v>24882.662201781</v>
      </c>
      <c r="X276" s="2">
        <f t="shared" si="36"/>
        <v>10.1219265428081</v>
      </c>
      <c r="Y276" s="2">
        <f t="shared" si="32"/>
        <v>10.7885042350207</v>
      </c>
      <c r="Z276" s="2">
        <f t="shared" si="37"/>
        <v>-0.666577692212593</v>
      </c>
      <c r="AB276" s="1">
        <v>3</v>
      </c>
      <c r="AC276" s="2">
        <f t="shared" si="33"/>
        <v>8.5</v>
      </c>
      <c r="AD276" s="2">
        <f t="shared" si="41"/>
        <v>0.352941176470588</v>
      </c>
      <c r="AE276" s="2">
        <f t="shared" si="38"/>
        <v>-1.04145387482816</v>
      </c>
    </row>
    <row r="277" spans="1:31">
      <c r="A277" s="1" t="s">
        <v>319</v>
      </c>
      <c r="B277" s="1">
        <v>2009</v>
      </c>
      <c r="C277" s="1">
        <v>18</v>
      </c>
      <c r="D277" t="s">
        <v>316</v>
      </c>
      <c r="E277" s="1">
        <v>21516.1149153671</v>
      </c>
      <c r="F277" s="1">
        <v>17518</v>
      </c>
      <c r="G277" s="4">
        <f t="shared" si="39"/>
        <v>4.2854</v>
      </c>
      <c r="H277" s="1">
        <v>428.54</v>
      </c>
      <c r="I277" s="1">
        <v>564.419</v>
      </c>
      <c r="J277" s="1">
        <v>803</v>
      </c>
      <c r="K277" s="1">
        <v>25794570</v>
      </c>
      <c r="L277" s="1">
        <v>22.94536206</v>
      </c>
      <c r="M277" s="13">
        <v>4</v>
      </c>
      <c r="N277" s="5">
        <v>25381.823896429</v>
      </c>
      <c r="O277" s="5">
        <v>0.324142603007865</v>
      </c>
      <c r="P277" s="14">
        <v>1.04463979906382</v>
      </c>
      <c r="Q277" s="14">
        <f t="shared" si="40"/>
        <v>4.57011014866615</v>
      </c>
      <c r="R277" s="2">
        <v>5.06764168190128</v>
      </c>
      <c r="S277" s="13">
        <v>11.032690253163</v>
      </c>
      <c r="T277" s="13">
        <v>0.533</v>
      </c>
      <c r="U277" s="13">
        <v>0</v>
      </c>
      <c r="V277" s="17"/>
      <c r="W277" s="5">
        <v>25381.823896429</v>
      </c>
      <c r="X277" s="2">
        <f t="shared" si="36"/>
        <v>10.1417886022178</v>
      </c>
      <c r="Y277" s="2">
        <f t="shared" si="32"/>
        <v>10.7885042350207</v>
      </c>
      <c r="Z277" s="2">
        <f t="shared" si="37"/>
        <v>-0.646715632802938</v>
      </c>
      <c r="AB277" s="1">
        <v>4</v>
      </c>
      <c r="AC277" s="2">
        <f t="shared" si="33"/>
        <v>8.5</v>
      </c>
      <c r="AD277" s="2">
        <f t="shared" si="41"/>
        <v>0.470588235294118</v>
      </c>
      <c r="AE277" s="2">
        <f t="shared" si="38"/>
        <v>-0.75377180237638</v>
      </c>
    </row>
    <row r="278" spans="1:31">
      <c r="A278" s="1" t="s">
        <v>320</v>
      </c>
      <c r="B278" s="1">
        <v>2010</v>
      </c>
      <c r="C278" s="1">
        <v>18</v>
      </c>
      <c r="D278" t="s">
        <v>316</v>
      </c>
      <c r="E278" s="1">
        <v>19754.928536985</v>
      </c>
      <c r="F278" s="1">
        <v>18259</v>
      </c>
      <c r="G278" s="4">
        <f t="shared" si="39"/>
        <v>4.8428</v>
      </c>
      <c r="H278" s="1">
        <v>484.28</v>
      </c>
      <c r="I278" s="1">
        <v>599.8884</v>
      </c>
      <c r="J278" s="1">
        <v>872</v>
      </c>
      <c r="K278" s="1">
        <v>29391620</v>
      </c>
      <c r="L278" s="1">
        <v>25.50740076</v>
      </c>
      <c r="M278" s="13">
        <v>5</v>
      </c>
      <c r="N278" s="5">
        <v>26673.8362184264</v>
      </c>
      <c r="O278" s="5">
        <v>0.292779336533811</v>
      </c>
      <c r="P278" s="14">
        <v>1.05701297990032</v>
      </c>
      <c r="Q278" s="14">
        <f t="shared" si="40"/>
        <v>4.89951464305694</v>
      </c>
      <c r="R278" s="2">
        <v>5.01975683890578</v>
      </c>
      <c r="S278" s="13">
        <v>11.4379774638083</v>
      </c>
      <c r="T278" s="13">
        <v>0.533</v>
      </c>
      <c r="U278" s="13">
        <v>0</v>
      </c>
      <c r="V278" s="17"/>
      <c r="W278" s="5">
        <v>26673.8362184264</v>
      </c>
      <c r="X278" s="2">
        <f t="shared" si="36"/>
        <v>10.191438447043</v>
      </c>
      <c r="Y278" s="2">
        <f t="shared" si="32"/>
        <v>10.7885042350207</v>
      </c>
      <c r="Z278" s="2">
        <f t="shared" si="37"/>
        <v>-0.597065787977726</v>
      </c>
      <c r="AB278" s="1">
        <v>5</v>
      </c>
      <c r="AC278" s="2">
        <f t="shared" si="33"/>
        <v>8.5</v>
      </c>
      <c r="AD278" s="2">
        <f t="shared" si="41"/>
        <v>0.588235294117647</v>
      </c>
      <c r="AE278" s="2">
        <f t="shared" si="38"/>
        <v>-0.53062825106217</v>
      </c>
    </row>
    <row r="279" spans="1:31">
      <c r="A279" s="1" t="s">
        <v>321</v>
      </c>
      <c r="B279" s="1">
        <v>2011</v>
      </c>
      <c r="C279" s="1">
        <v>18</v>
      </c>
      <c r="D279" t="s">
        <v>316</v>
      </c>
      <c r="E279" s="1">
        <v>21452.5062821016</v>
      </c>
      <c r="F279" s="1">
        <v>19806</v>
      </c>
      <c r="G279" s="4">
        <f t="shared" si="39"/>
        <v>5.2928</v>
      </c>
      <c r="H279" s="1">
        <v>529.28</v>
      </c>
      <c r="I279" s="1">
        <v>644.7636</v>
      </c>
      <c r="J279" s="1">
        <v>909</v>
      </c>
      <c r="K279" s="1">
        <v>30808290</v>
      </c>
      <c r="L279" s="1">
        <v>28.72593358</v>
      </c>
      <c r="M279" s="13">
        <v>6</v>
      </c>
      <c r="N279" s="5">
        <v>26590.5346146703</v>
      </c>
      <c r="O279" s="5">
        <v>0.303019013319057</v>
      </c>
      <c r="P279" s="14">
        <v>1.04513783701909</v>
      </c>
      <c r="Q279" s="14">
        <f t="shared" si="40"/>
        <v>4.77823034675034</v>
      </c>
      <c r="R279" s="2">
        <v>5.67375886524823</v>
      </c>
      <c r="S279" s="13">
        <v>11.7404115244719</v>
      </c>
      <c r="T279" s="13">
        <v>0.534</v>
      </c>
      <c r="U279" s="13">
        <v>0</v>
      </c>
      <c r="V279" s="17"/>
      <c r="W279" s="5">
        <v>26590.5346146703</v>
      </c>
      <c r="X279" s="2">
        <f t="shared" si="36"/>
        <v>10.1883105898894</v>
      </c>
      <c r="Y279" s="2">
        <f t="shared" si="32"/>
        <v>10.7885042350207</v>
      </c>
      <c r="Z279" s="2">
        <f t="shared" si="37"/>
        <v>-0.600193645131325</v>
      </c>
      <c r="AB279" s="1">
        <v>6</v>
      </c>
      <c r="AC279" s="2">
        <f t="shared" si="33"/>
        <v>8.5</v>
      </c>
      <c r="AD279" s="2">
        <f t="shared" si="41"/>
        <v>0.705882352941177</v>
      </c>
      <c r="AE279" s="2">
        <f t="shared" si="38"/>
        <v>-0.348306694268216</v>
      </c>
    </row>
    <row r="280" spans="1:31">
      <c r="A280" s="1" t="s">
        <v>322</v>
      </c>
      <c r="B280" s="1">
        <v>2012</v>
      </c>
      <c r="C280" s="1">
        <v>18</v>
      </c>
      <c r="D280" t="s">
        <v>316</v>
      </c>
      <c r="E280" s="1">
        <v>24505.5656738441</v>
      </c>
      <c r="F280" s="1">
        <v>27233</v>
      </c>
      <c r="G280" s="4">
        <f t="shared" si="39"/>
        <v>5.3719</v>
      </c>
      <c r="H280" s="1">
        <v>537.19</v>
      </c>
      <c r="I280" s="1">
        <v>1131.6943</v>
      </c>
      <c r="J280" s="1">
        <v>964</v>
      </c>
      <c r="K280" s="1">
        <v>41848240</v>
      </c>
      <c r="L280" s="1">
        <v>31.68812451</v>
      </c>
      <c r="M280" s="13">
        <v>7</v>
      </c>
      <c r="N280" s="5">
        <v>30545.8484549938</v>
      </c>
      <c r="O280" s="5">
        <v>0.296115907244707</v>
      </c>
      <c r="P280" s="14">
        <v>0.767451253993317</v>
      </c>
      <c r="Q280" s="14">
        <f t="shared" si="40"/>
        <v>3.69783960209042</v>
      </c>
      <c r="R280" s="2">
        <v>6.1484593837535</v>
      </c>
      <c r="S280" s="13">
        <v>11.1882864480275</v>
      </c>
      <c r="T280" s="13">
        <v>0.545</v>
      </c>
      <c r="U280" s="13">
        <v>0</v>
      </c>
      <c r="V280" s="17"/>
      <c r="W280" s="5">
        <v>30545.8484549938</v>
      </c>
      <c r="X280" s="2">
        <f t="shared" si="36"/>
        <v>10.3269840619118</v>
      </c>
      <c r="Y280" s="2">
        <f t="shared" si="32"/>
        <v>10.7885042350207</v>
      </c>
      <c r="Z280" s="2">
        <f t="shared" si="37"/>
        <v>-0.461520173108907</v>
      </c>
      <c r="AB280" s="1">
        <v>7</v>
      </c>
      <c r="AC280" s="2">
        <f t="shared" si="33"/>
        <v>8.5</v>
      </c>
      <c r="AD280" s="2">
        <f t="shared" si="41"/>
        <v>0.823529411764706</v>
      </c>
      <c r="AE280" s="2">
        <f t="shared" si="38"/>
        <v>-0.194156014440958</v>
      </c>
    </row>
    <row r="281" spans="1:31">
      <c r="A281" s="1" t="s">
        <v>323</v>
      </c>
      <c r="B281" s="1">
        <v>2013</v>
      </c>
      <c r="C281" s="1">
        <v>18</v>
      </c>
      <c r="D281" t="s">
        <v>316</v>
      </c>
      <c r="E281" s="1">
        <v>24910.2862128111</v>
      </c>
      <c r="F281" s="1">
        <v>28373</v>
      </c>
      <c r="G281" s="4">
        <f t="shared" si="39"/>
        <v>5.5561</v>
      </c>
      <c r="H281" s="1">
        <v>555.61</v>
      </c>
      <c r="I281" s="1">
        <v>1151.583</v>
      </c>
      <c r="J281" s="1">
        <v>966</v>
      </c>
      <c r="K281" s="1">
        <v>45143690</v>
      </c>
      <c r="L281" s="1">
        <v>33.88412937</v>
      </c>
      <c r="M281" s="13">
        <v>8</v>
      </c>
      <c r="N281" s="5">
        <v>38260.0316330063</v>
      </c>
      <c r="O281" s="5">
        <v>0.283915682986139</v>
      </c>
      <c r="P281" s="14">
        <v>0.863496986571741</v>
      </c>
      <c r="Q281" s="14">
        <f t="shared" si="40"/>
        <v>3.92014210004837</v>
      </c>
      <c r="R281" s="2">
        <v>7.49029754204398</v>
      </c>
      <c r="S281" s="13">
        <v>13.0225698017425</v>
      </c>
      <c r="T281" s="13">
        <v>0.557</v>
      </c>
      <c r="U281" s="13">
        <v>0</v>
      </c>
      <c r="V281" s="17"/>
      <c r="W281" s="5">
        <v>38260.0316330063</v>
      </c>
      <c r="X281" s="2">
        <f t="shared" si="36"/>
        <v>10.5521610697844</v>
      </c>
      <c r="Y281" s="2">
        <f t="shared" si="32"/>
        <v>10.7885042350207</v>
      </c>
      <c r="Z281" s="2">
        <f t="shared" si="37"/>
        <v>-0.23634316523629</v>
      </c>
      <c r="AB281" s="1">
        <v>8</v>
      </c>
      <c r="AC281" s="2">
        <f t="shared" si="33"/>
        <v>8.5</v>
      </c>
      <c r="AD281" s="2">
        <f t="shared" si="41"/>
        <v>0.941176470588235</v>
      </c>
      <c r="AE281" s="2">
        <f t="shared" si="38"/>
        <v>-0.0606246218164349</v>
      </c>
    </row>
    <row r="282" spans="1:31">
      <c r="A282" s="1" t="s">
        <v>324</v>
      </c>
      <c r="B282" s="1">
        <v>2014</v>
      </c>
      <c r="C282" s="1">
        <v>18</v>
      </c>
      <c r="D282" t="s">
        <v>316</v>
      </c>
      <c r="E282" s="1">
        <v>25564.9135695445</v>
      </c>
      <c r="F282" s="1">
        <v>28724</v>
      </c>
      <c r="G282" s="4">
        <f t="shared" si="39"/>
        <v>5.6275</v>
      </c>
      <c r="H282" s="1">
        <v>562.75</v>
      </c>
      <c r="I282" s="1">
        <v>1245.6773</v>
      </c>
      <c r="J282" s="1">
        <v>1004</v>
      </c>
      <c r="K282" s="1">
        <v>49191390</v>
      </c>
      <c r="L282" s="1">
        <v>35.47023963</v>
      </c>
      <c r="M282" s="13">
        <v>9</v>
      </c>
      <c r="N282" s="5">
        <v>41829.5670799424</v>
      </c>
      <c r="O282" s="5">
        <v>0.283846774058609</v>
      </c>
      <c r="P282" s="14">
        <v>0.863389500069628</v>
      </c>
      <c r="Q282" s="14">
        <f t="shared" si="40"/>
        <v>3.94896736096901</v>
      </c>
      <c r="R282" s="2">
        <v>7.65171503957784</v>
      </c>
      <c r="S282" s="13">
        <v>12.9194936762515</v>
      </c>
      <c r="T282" s="13">
        <v>0.568</v>
      </c>
      <c r="U282" s="13">
        <v>0</v>
      </c>
      <c r="V282" s="17"/>
      <c r="W282" s="5">
        <v>41829.5670799424</v>
      </c>
      <c r="X282" s="2">
        <f t="shared" si="36"/>
        <v>10.6413587148714</v>
      </c>
      <c r="Y282" s="2">
        <f t="shared" si="32"/>
        <v>10.7885042350207</v>
      </c>
      <c r="Z282" s="2">
        <f t="shared" si="37"/>
        <v>-0.147145520149348</v>
      </c>
      <c r="AB282" s="1">
        <v>9</v>
      </c>
      <c r="AC282" s="2">
        <f t="shared" si="33"/>
        <v>8.5</v>
      </c>
      <c r="AD282" s="2">
        <f t="shared" si="41"/>
        <v>1.05882352941176</v>
      </c>
      <c r="AE282" s="2">
        <f t="shared" si="38"/>
        <v>0.0571584138399486</v>
      </c>
    </row>
    <row r="283" spans="1:31">
      <c r="A283" s="1" t="s">
        <v>325</v>
      </c>
      <c r="B283" s="1">
        <v>2015</v>
      </c>
      <c r="C283" s="1">
        <v>18</v>
      </c>
      <c r="D283" t="s">
        <v>316</v>
      </c>
      <c r="E283" s="1">
        <v>24864.9033117449</v>
      </c>
      <c r="F283" s="1">
        <v>29582</v>
      </c>
      <c r="G283" s="4">
        <f t="shared" si="39"/>
        <v>5.4164</v>
      </c>
      <c r="H283" s="1">
        <v>541.64</v>
      </c>
      <c r="I283" s="1">
        <v>1297.7661</v>
      </c>
      <c r="J283" s="1">
        <v>990</v>
      </c>
      <c r="K283" s="1">
        <v>52399540</v>
      </c>
      <c r="L283" s="1">
        <v>36.12611665</v>
      </c>
      <c r="M283" s="13">
        <v>10</v>
      </c>
      <c r="N283" s="5">
        <v>46808.5172706232</v>
      </c>
      <c r="O283" s="5">
        <v>0.268933996827683</v>
      </c>
      <c r="P283" s="14">
        <v>0.720032452166858</v>
      </c>
      <c r="Q283" s="14">
        <f t="shared" si="40"/>
        <v>4.03767211980649</v>
      </c>
      <c r="R283" s="2">
        <v>8.66477272727273</v>
      </c>
      <c r="S283" s="13">
        <v>12.8685207604051</v>
      </c>
      <c r="T283" s="13">
        <v>0.576</v>
      </c>
      <c r="U283" s="13">
        <v>0</v>
      </c>
      <c r="V283" s="17"/>
      <c r="W283" s="5">
        <v>46808.5172706232</v>
      </c>
      <c r="X283" s="2">
        <f t="shared" si="36"/>
        <v>10.7538204583091</v>
      </c>
      <c r="Y283" s="2">
        <f t="shared" si="32"/>
        <v>10.7885042350207</v>
      </c>
      <c r="Z283" s="2">
        <f t="shared" si="37"/>
        <v>-0.0346837767116774</v>
      </c>
      <c r="AB283" s="1">
        <v>10</v>
      </c>
      <c r="AC283" s="2">
        <f t="shared" si="33"/>
        <v>8.5</v>
      </c>
      <c r="AD283" s="2">
        <f t="shared" si="41"/>
        <v>1.17647058823529</v>
      </c>
      <c r="AE283" s="2">
        <f t="shared" si="38"/>
        <v>0.162518929497775</v>
      </c>
    </row>
    <row r="284" spans="1:31">
      <c r="A284" s="1" t="s">
        <v>326</v>
      </c>
      <c r="B284" s="1">
        <v>2016</v>
      </c>
      <c r="C284" s="1">
        <v>18</v>
      </c>
      <c r="D284" t="s">
        <v>316</v>
      </c>
      <c r="E284" s="1">
        <v>24394.8108428844</v>
      </c>
      <c r="F284" s="1">
        <v>31016</v>
      </c>
      <c r="G284" s="4">
        <f t="shared" si="39"/>
        <v>5.6466</v>
      </c>
      <c r="H284" s="1">
        <v>564.66</v>
      </c>
      <c r="I284" s="1">
        <v>1335.0608</v>
      </c>
      <c r="J284" s="1">
        <v>1015</v>
      </c>
      <c r="K284" s="1">
        <v>54577440</v>
      </c>
      <c r="L284" s="1">
        <v>37.56477704</v>
      </c>
      <c r="M284" s="13">
        <v>11</v>
      </c>
      <c r="N284" s="5">
        <v>49459.4529574465</v>
      </c>
      <c r="O284" s="5">
        <v>0.259204492975437</v>
      </c>
      <c r="P284" s="14">
        <v>0.69963889605365</v>
      </c>
      <c r="Q284" s="14">
        <f t="shared" si="40"/>
        <v>4.08801157220705</v>
      </c>
      <c r="R284" s="2">
        <v>9.42126514131898</v>
      </c>
      <c r="S284" s="13">
        <v>12.9445415519653</v>
      </c>
      <c r="T284" s="13">
        <v>0.587</v>
      </c>
      <c r="U284" s="13">
        <v>0</v>
      </c>
      <c r="V284" s="17"/>
      <c r="W284" s="5">
        <v>49459.4529574465</v>
      </c>
      <c r="X284" s="2">
        <f t="shared" si="36"/>
        <v>10.8089084807119</v>
      </c>
      <c r="Y284" s="2">
        <f t="shared" si="32"/>
        <v>10.7885042350207</v>
      </c>
      <c r="Z284" s="2">
        <f t="shared" si="37"/>
        <v>0.0204042456911679</v>
      </c>
      <c r="AB284" s="1">
        <v>11</v>
      </c>
      <c r="AC284" s="2">
        <f t="shared" si="33"/>
        <v>8.5</v>
      </c>
      <c r="AD284" s="2">
        <f t="shared" si="41"/>
        <v>1.29411764705882</v>
      </c>
      <c r="AE284" s="2">
        <f t="shared" si="38"/>
        <v>0.2578291093021</v>
      </c>
    </row>
    <row r="285" spans="1:31">
      <c r="A285" s="1" t="s">
        <v>327</v>
      </c>
      <c r="B285" s="1">
        <v>2017</v>
      </c>
      <c r="C285" s="1">
        <v>18</v>
      </c>
      <c r="D285" t="s">
        <v>316</v>
      </c>
      <c r="E285" s="1">
        <v>24579.7733845381</v>
      </c>
      <c r="F285" s="1">
        <v>31980</v>
      </c>
      <c r="G285" s="4">
        <f t="shared" si="39"/>
        <v>6.0108</v>
      </c>
      <c r="H285" s="1">
        <v>601.08</v>
      </c>
      <c r="I285" s="1">
        <v>1373.2403</v>
      </c>
      <c r="J285" s="1">
        <v>1127</v>
      </c>
      <c r="K285" s="1">
        <v>59475890</v>
      </c>
      <c r="L285" s="1">
        <v>36.68830592</v>
      </c>
      <c r="M285" s="13">
        <v>12</v>
      </c>
      <c r="N285" s="5">
        <v>50632.243923056</v>
      </c>
      <c r="O285" s="5">
        <v>0.249615356866969</v>
      </c>
      <c r="P285" s="14">
        <v>0.828642901813634</v>
      </c>
      <c r="Q285" s="14">
        <f t="shared" si="40"/>
        <v>4.33106208723994</v>
      </c>
      <c r="R285" s="2">
        <v>12.7713920817369</v>
      </c>
      <c r="S285" s="13">
        <v>12.8654831932911</v>
      </c>
      <c r="T285" s="13">
        <v>0.597</v>
      </c>
      <c r="U285" s="13">
        <v>1</v>
      </c>
      <c r="V285" s="17"/>
      <c r="W285" s="5">
        <v>50632.243923056</v>
      </c>
      <c r="X285" s="2">
        <f t="shared" si="36"/>
        <v>10.8323438840106</v>
      </c>
      <c r="Y285" s="2">
        <f t="shared" si="32"/>
        <v>10.7885042350207</v>
      </c>
      <c r="Z285" s="2">
        <f t="shared" si="37"/>
        <v>0.04383964898987</v>
      </c>
      <c r="AB285" s="1">
        <v>12</v>
      </c>
      <c r="AC285" s="2">
        <f t="shared" si="33"/>
        <v>8.5</v>
      </c>
      <c r="AD285" s="2">
        <f t="shared" si="41"/>
        <v>1.41176470588235</v>
      </c>
      <c r="AE285" s="2">
        <f t="shared" si="38"/>
        <v>0.34484048629173</v>
      </c>
    </row>
    <row r="286" spans="1:31">
      <c r="A286" s="1" t="s">
        <v>328</v>
      </c>
      <c r="B286" s="1">
        <v>2018</v>
      </c>
      <c r="C286" s="1">
        <v>18</v>
      </c>
      <c r="D286" t="s">
        <v>316</v>
      </c>
      <c r="E286" s="1">
        <v>26504.3269465495</v>
      </c>
      <c r="F286" s="1">
        <v>32507</v>
      </c>
      <c r="G286" s="4">
        <f t="shared" si="39"/>
        <v>6.4846</v>
      </c>
      <c r="H286" s="1">
        <v>648.46</v>
      </c>
      <c r="I286" s="1">
        <v>1393.8805</v>
      </c>
      <c r="J286" s="1">
        <v>1144</v>
      </c>
      <c r="K286" s="1">
        <v>52033990</v>
      </c>
      <c r="L286" s="1">
        <v>35.94739843</v>
      </c>
      <c r="M286" s="13">
        <v>13</v>
      </c>
      <c r="N286" s="5">
        <v>55657.0264852777</v>
      </c>
      <c r="O286" s="5">
        <v>0.241174845899713</v>
      </c>
      <c r="P286" s="14">
        <v>0.866201054502956</v>
      </c>
      <c r="Q286" s="14">
        <f t="shared" si="40"/>
        <v>3.73303091620838</v>
      </c>
      <c r="R286" s="2">
        <v>14.833524684271</v>
      </c>
      <c r="S286" s="13">
        <v>13.772694287638</v>
      </c>
      <c r="T286" s="13">
        <v>0.609</v>
      </c>
      <c r="U286" s="13">
        <v>1</v>
      </c>
      <c r="V286" s="17"/>
      <c r="W286" s="5">
        <v>55657.0264852777</v>
      </c>
      <c r="X286" s="2">
        <f t="shared" si="36"/>
        <v>10.9269636108228</v>
      </c>
      <c r="Y286" s="2">
        <f t="shared" si="32"/>
        <v>10.7885042350207</v>
      </c>
      <c r="Z286" s="2">
        <f t="shared" si="37"/>
        <v>0.138459375802013</v>
      </c>
      <c r="AB286" s="1">
        <v>13</v>
      </c>
      <c r="AC286" s="2">
        <f t="shared" si="33"/>
        <v>8.5</v>
      </c>
      <c r="AD286" s="2">
        <f t="shared" si="41"/>
        <v>1.52941176470588</v>
      </c>
      <c r="AE286" s="2">
        <f t="shared" si="38"/>
        <v>0.424883193965266</v>
      </c>
    </row>
    <row r="287" spans="1:31">
      <c r="A287" s="1" t="s">
        <v>329</v>
      </c>
      <c r="B287" s="1">
        <v>2019</v>
      </c>
      <c r="C287" s="1">
        <v>18</v>
      </c>
      <c r="D287" t="s">
        <v>316</v>
      </c>
      <c r="E287" s="1">
        <v>27793.318376341</v>
      </c>
      <c r="F287" s="1">
        <v>33345</v>
      </c>
      <c r="G287" s="4">
        <f t="shared" si="39"/>
        <v>6.6697</v>
      </c>
      <c r="H287" s="1">
        <v>666.97</v>
      </c>
      <c r="I287" s="1">
        <v>1435.7757</v>
      </c>
      <c r="J287" s="1">
        <v>1228</v>
      </c>
      <c r="K287" s="1">
        <v>53947190</v>
      </c>
      <c r="L287" s="1">
        <v>27.74558767</v>
      </c>
      <c r="M287" s="13">
        <v>14</v>
      </c>
      <c r="N287" s="5">
        <v>57165.8026420419</v>
      </c>
      <c r="O287" s="5">
        <v>0.238111069794202</v>
      </c>
      <c r="P287" s="15">
        <v>0.988541637926795</v>
      </c>
      <c r="Q287" s="14">
        <f t="shared" si="40"/>
        <v>3.75735499632707</v>
      </c>
      <c r="R287" s="2">
        <v>16.7386609071274</v>
      </c>
      <c r="S287" s="13">
        <v>14.1202556917491</v>
      </c>
      <c r="T287" s="13">
        <v>0.616</v>
      </c>
      <c r="U287" s="13">
        <v>1</v>
      </c>
      <c r="V287" s="17"/>
      <c r="W287" s="5">
        <v>57165.8026420419</v>
      </c>
      <c r="X287" s="2">
        <f t="shared" si="36"/>
        <v>10.9537111426724</v>
      </c>
      <c r="Y287" s="2">
        <f t="shared" si="32"/>
        <v>10.7885042350207</v>
      </c>
      <c r="Z287" s="2">
        <f t="shared" si="37"/>
        <v>0.165206907651687</v>
      </c>
      <c r="AB287" s="1">
        <v>14</v>
      </c>
      <c r="AC287" s="2">
        <f t="shared" si="33"/>
        <v>8.5</v>
      </c>
      <c r="AD287" s="2">
        <f t="shared" si="41"/>
        <v>1.64705882352941</v>
      </c>
      <c r="AE287" s="2">
        <f t="shared" si="38"/>
        <v>0.498991166118988</v>
      </c>
    </row>
    <row r="288" spans="1:31">
      <c r="A288" s="1" t="s">
        <v>330</v>
      </c>
      <c r="B288" s="1">
        <v>2020</v>
      </c>
      <c r="C288" s="1">
        <v>18</v>
      </c>
      <c r="D288" t="s">
        <v>316</v>
      </c>
      <c r="E288" s="1">
        <v>28064.2512006165</v>
      </c>
      <c r="F288" s="1">
        <v>34496</v>
      </c>
      <c r="G288" s="4">
        <f t="shared" si="39"/>
        <v>6.909</v>
      </c>
      <c r="H288" s="1">
        <v>690.9</v>
      </c>
      <c r="I288" s="1">
        <v>1472.4164</v>
      </c>
      <c r="J288" s="1">
        <v>1286</v>
      </c>
      <c r="K288" s="1">
        <v>55498430</v>
      </c>
      <c r="L288" s="1">
        <v>32.26182594</v>
      </c>
      <c r="M288" s="13">
        <v>15</v>
      </c>
      <c r="N288" s="5">
        <v>59051.2079060314</v>
      </c>
      <c r="O288" s="5">
        <v>0.236946599590681</v>
      </c>
      <c r="P288" s="15">
        <v>1.01192645204793</v>
      </c>
      <c r="Q288" s="14">
        <f t="shared" si="40"/>
        <v>3.76920754210562</v>
      </c>
      <c r="R288" s="2">
        <v>17.6969696969697</v>
      </c>
      <c r="S288" s="13">
        <v>14.3398090377151</v>
      </c>
      <c r="T288" s="13">
        <v>0.626</v>
      </c>
      <c r="U288" s="13">
        <v>1</v>
      </c>
      <c r="V288" s="17"/>
      <c r="W288" s="5">
        <v>59051.2079060314</v>
      </c>
      <c r="X288" s="2">
        <f t="shared" si="36"/>
        <v>10.9861602770646</v>
      </c>
      <c r="Y288" s="2">
        <f t="shared" si="32"/>
        <v>10.7885042350207</v>
      </c>
      <c r="Z288" s="2">
        <f t="shared" si="37"/>
        <v>0.197656042043844</v>
      </c>
      <c r="AB288" s="1">
        <v>15</v>
      </c>
      <c r="AC288" s="2">
        <f t="shared" si="33"/>
        <v>8.5</v>
      </c>
      <c r="AD288" s="2">
        <f t="shared" si="41"/>
        <v>1.76470588235294</v>
      </c>
      <c r="AE288" s="2">
        <f t="shared" si="38"/>
        <v>0.567984037605939</v>
      </c>
    </row>
    <row r="289" spans="1:31">
      <c r="A289" s="1" t="s">
        <v>331</v>
      </c>
      <c r="B289" s="1">
        <v>2021</v>
      </c>
      <c r="C289" s="1">
        <v>18</v>
      </c>
      <c r="D289" t="s">
        <v>316</v>
      </c>
      <c r="E289" s="1">
        <v>27696.117402653</v>
      </c>
      <c r="F289" s="1">
        <v>34830.3</v>
      </c>
      <c r="G289" s="4">
        <f t="shared" si="39"/>
        <v>7.2801</v>
      </c>
      <c r="H289" s="1">
        <v>728.01</v>
      </c>
      <c r="I289" s="1">
        <v>1510.576</v>
      </c>
      <c r="J289" s="1">
        <v>1386</v>
      </c>
      <c r="K289" s="1">
        <v>52563630</v>
      </c>
      <c r="L289" s="1">
        <v>33.73989006</v>
      </c>
      <c r="M289" s="13">
        <v>16</v>
      </c>
      <c r="N289" s="5">
        <v>61187.5492234142</v>
      </c>
      <c r="O289" s="5">
        <v>0.227021694878189</v>
      </c>
      <c r="P289" s="15">
        <v>1.04813912024875</v>
      </c>
      <c r="Q289" s="14">
        <f t="shared" si="40"/>
        <v>3.47970774062344</v>
      </c>
      <c r="R289" s="2">
        <v>19.3089430894309</v>
      </c>
      <c r="S289" s="5">
        <v>14.5540773850505</v>
      </c>
      <c r="T289" s="5">
        <v>0.634</v>
      </c>
      <c r="U289" s="13">
        <v>1</v>
      </c>
      <c r="V289" s="17"/>
      <c r="W289" s="5">
        <v>61187.5492234142</v>
      </c>
      <c r="X289" s="2">
        <f t="shared" si="36"/>
        <v>11.021699003741</v>
      </c>
      <c r="Y289" s="2">
        <f t="shared" si="32"/>
        <v>10.7885042350207</v>
      </c>
      <c r="Z289" s="2">
        <f t="shared" si="37"/>
        <v>0.233194768720269</v>
      </c>
      <c r="AB289" s="1">
        <v>16</v>
      </c>
      <c r="AC289" s="2">
        <f t="shared" si="33"/>
        <v>8.5</v>
      </c>
      <c r="AD289" s="2">
        <f t="shared" si="41"/>
        <v>1.88235294117647</v>
      </c>
      <c r="AE289" s="2">
        <f t="shared" si="38"/>
        <v>0.63252255874351</v>
      </c>
    </row>
    <row r="290" spans="1:31">
      <c r="A290" s="1" t="s">
        <v>332</v>
      </c>
      <c r="B290" s="1">
        <v>2006</v>
      </c>
      <c r="C290" s="1">
        <v>19</v>
      </c>
      <c r="D290" t="s">
        <v>333</v>
      </c>
      <c r="E290" s="1">
        <v>21627.77</v>
      </c>
      <c r="F290" s="1">
        <v>17686</v>
      </c>
      <c r="G290" s="4">
        <f t="shared" si="39"/>
        <v>4.5686</v>
      </c>
      <c r="H290" s="1">
        <v>456.86</v>
      </c>
      <c r="I290" s="1">
        <v>730.5132</v>
      </c>
      <c r="J290" s="1">
        <v>651</v>
      </c>
      <c r="K290" s="1">
        <v>23884590</v>
      </c>
      <c r="L290" s="1">
        <v>16.195</v>
      </c>
      <c r="M290" s="13">
        <v>1</v>
      </c>
      <c r="N290" s="5">
        <v>21222</v>
      </c>
      <c r="O290" s="5">
        <v>0.322</v>
      </c>
      <c r="P290" s="14">
        <v>0.604998303743074</v>
      </c>
      <c r="Q290" s="14">
        <f t="shared" si="40"/>
        <v>3.26956309619046</v>
      </c>
      <c r="R290" s="2">
        <v>0.260061919504644</v>
      </c>
      <c r="S290" s="13">
        <v>15.6127500502387</v>
      </c>
      <c r="T290" s="13">
        <v>0.535</v>
      </c>
      <c r="U290" s="13">
        <v>0</v>
      </c>
      <c r="V290" s="17"/>
      <c r="W290" s="5">
        <v>21222</v>
      </c>
      <c r="X290" s="2">
        <f t="shared" si="36"/>
        <v>9.96279365843354</v>
      </c>
      <c r="Y290" s="2">
        <f t="shared" si="32"/>
        <v>10.7885042350207</v>
      </c>
      <c r="Z290" s="2">
        <f t="shared" si="37"/>
        <v>-0.825710576587202</v>
      </c>
      <c r="AB290" s="1">
        <v>1</v>
      </c>
      <c r="AC290" s="2">
        <f t="shared" si="33"/>
        <v>8.5</v>
      </c>
      <c r="AD290" s="2">
        <f t="shared" si="41"/>
        <v>0.117647058823529</v>
      </c>
      <c r="AE290" s="2">
        <f t="shared" si="38"/>
        <v>-2.14006616349627</v>
      </c>
    </row>
    <row r="291" spans="1:31">
      <c r="A291" s="1" t="s">
        <v>334</v>
      </c>
      <c r="B291" s="1">
        <v>2007</v>
      </c>
      <c r="C291" s="1">
        <v>19</v>
      </c>
      <c r="D291" t="s">
        <v>333</v>
      </c>
      <c r="E291" s="1">
        <v>23096.6240459387</v>
      </c>
      <c r="F291" s="1">
        <v>20716</v>
      </c>
      <c r="G291" s="4">
        <f t="shared" si="39"/>
        <v>4.9618</v>
      </c>
      <c r="H291" s="1">
        <v>496.18</v>
      </c>
      <c r="I291" s="1">
        <v>767.2465</v>
      </c>
      <c r="J291" s="1">
        <v>701</v>
      </c>
      <c r="K291" s="1">
        <v>26687770</v>
      </c>
      <c r="L291" s="1">
        <v>17.14900581</v>
      </c>
      <c r="M291" s="13">
        <v>2</v>
      </c>
      <c r="N291" s="5">
        <v>23344.8475059828</v>
      </c>
      <c r="O291" s="5">
        <v>0.317123892533766</v>
      </c>
      <c r="P291" s="14">
        <v>0.550299285576366</v>
      </c>
      <c r="Q291" s="14">
        <f t="shared" si="40"/>
        <v>3.47838276225437</v>
      </c>
      <c r="R291" s="2">
        <v>0.603719599427754</v>
      </c>
      <c r="S291" s="13">
        <v>15.8437477394814</v>
      </c>
      <c r="T291" s="13">
        <v>0.539</v>
      </c>
      <c r="U291" s="13">
        <v>0</v>
      </c>
      <c r="V291" s="17"/>
      <c r="W291" s="5">
        <v>23344.8475059828</v>
      </c>
      <c r="X291" s="2">
        <f t="shared" si="36"/>
        <v>10.0581315751919</v>
      </c>
      <c r="Y291" s="2">
        <f t="shared" si="32"/>
        <v>10.7885042350207</v>
      </c>
      <c r="Z291" s="2">
        <f t="shared" si="37"/>
        <v>-0.730372659828818</v>
      </c>
      <c r="AB291" s="1">
        <v>2</v>
      </c>
      <c r="AC291" s="2">
        <f t="shared" si="33"/>
        <v>8.5</v>
      </c>
      <c r="AD291" s="2">
        <f t="shared" si="41"/>
        <v>0.235294117647059</v>
      </c>
      <c r="AE291" s="2">
        <f t="shared" si="38"/>
        <v>-1.44691898293633</v>
      </c>
    </row>
    <row r="292" spans="1:31">
      <c r="A292" s="1" t="s">
        <v>335</v>
      </c>
      <c r="B292" s="1">
        <v>2008</v>
      </c>
      <c r="C292" s="1">
        <v>19</v>
      </c>
      <c r="D292" t="s">
        <v>333</v>
      </c>
      <c r="E292" s="1">
        <v>24101.7180276435</v>
      </c>
      <c r="F292" s="1">
        <v>21336</v>
      </c>
      <c r="G292" s="4">
        <f t="shared" si="39"/>
        <v>5.3419</v>
      </c>
      <c r="H292" s="1">
        <v>534.19</v>
      </c>
      <c r="I292" s="1">
        <v>812.1247</v>
      </c>
      <c r="J292" s="1">
        <v>702</v>
      </c>
      <c r="K292" s="1">
        <v>28335990</v>
      </c>
      <c r="L292" s="1">
        <v>18.71731346</v>
      </c>
      <c r="M292" s="13">
        <v>3</v>
      </c>
      <c r="N292" s="5">
        <v>24851.6675704788</v>
      </c>
      <c r="O292" s="5">
        <v>0.327165552634053</v>
      </c>
      <c r="P292" s="14">
        <v>0.623359580052493</v>
      </c>
      <c r="Q292" s="14">
        <f t="shared" si="40"/>
        <v>3.48911811203378</v>
      </c>
      <c r="R292" s="2">
        <v>1.84859631092119</v>
      </c>
      <c r="S292" s="13">
        <v>17.0413484530147</v>
      </c>
      <c r="T292" s="13">
        <v>0.554</v>
      </c>
      <c r="U292" s="13">
        <v>0</v>
      </c>
      <c r="V292" s="17"/>
      <c r="W292" s="5">
        <v>24851.6675704788</v>
      </c>
      <c r="X292" s="2">
        <f t="shared" si="36"/>
        <v>10.1206801347252</v>
      </c>
      <c r="Y292" s="2">
        <f t="shared" si="32"/>
        <v>10.7885042350207</v>
      </c>
      <c r="Z292" s="2">
        <f t="shared" si="37"/>
        <v>-0.66782410029557</v>
      </c>
      <c r="AB292" s="1">
        <v>3</v>
      </c>
      <c r="AC292" s="2">
        <f t="shared" si="33"/>
        <v>8.5</v>
      </c>
      <c r="AD292" s="2">
        <f t="shared" si="41"/>
        <v>0.352941176470588</v>
      </c>
      <c r="AE292" s="2">
        <f t="shared" si="38"/>
        <v>-1.04145387482816</v>
      </c>
    </row>
    <row r="293" spans="1:31">
      <c r="A293" s="1" t="s">
        <v>336</v>
      </c>
      <c r="B293" s="1">
        <v>2009</v>
      </c>
      <c r="C293" s="1">
        <v>19</v>
      </c>
      <c r="D293" t="s">
        <v>333</v>
      </c>
      <c r="E293" s="1">
        <v>26389.0817211125</v>
      </c>
      <c r="F293" s="1">
        <v>22608</v>
      </c>
      <c r="G293" s="4">
        <f t="shared" si="39"/>
        <v>5.5371</v>
      </c>
      <c r="H293" s="1">
        <v>553.71</v>
      </c>
      <c r="I293" s="1">
        <v>816.0113</v>
      </c>
      <c r="J293" s="1">
        <v>840</v>
      </c>
      <c r="K293" s="1">
        <v>31453355</v>
      </c>
      <c r="L293" s="1">
        <v>19.36659305</v>
      </c>
      <c r="M293" s="13">
        <v>4</v>
      </c>
      <c r="N293" s="5">
        <v>28270.3770901217</v>
      </c>
      <c r="O293" s="5">
        <v>0.327852513023659</v>
      </c>
      <c r="P293" s="14">
        <v>0.592710544939844</v>
      </c>
      <c r="Q293" s="14">
        <f t="shared" si="40"/>
        <v>3.85452444102183</v>
      </c>
      <c r="R293" s="2">
        <v>3.42896174863388</v>
      </c>
      <c r="S293" s="13">
        <v>16.615983136508</v>
      </c>
      <c r="T293" s="13">
        <v>0.555</v>
      </c>
      <c r="U293" s="13">
        <v>0</v>
      </c>
      <c r="V293" s="17"/>
      <c r="W293" s="5">
        <v>28270.3770901217</v>
      </c>
      <c r="X293" s="2">
        <f t="shared" si="36"/>
        <v>10.2495697894781</v>
      </c>
      <c r="Y293" s="2">
        <f t="shared" si="32"/>
        <v>10.7885042350207</v>
      </c>
      <c r="Z293" s="2">
        <f t="shared" si="37"/>
        <v>-0.538934445542628</v>
      </c>
      <c r="AB293" s="1">
        <v>4</v>
      </c>
      <c r="AC293" s="2">
        <f t="shared" si="33"/>
        <v>8.5</v>
      </c>
      <c r="AD293" s="2">
        <f t="shared" si="41"/>
        <v>0.470588235294118</v>
      </c>
      <c r="AE293" s="2">
        <f t="shared" si="38"/>
        <v>-0.75377180237638</v>
      </c>
    </row>
    <row r="294" spans="1:31">
      <c r="A294" s="1" t="s">
        <v>337</v>
      </c>
      <c r="B294" s="1">
        <v>2010</v>
      </c>
      <c r="C294" s="1">
        <v>19</v>
      </c>
      <c r="D294" t="s">
        <v>333</v>
      </c>
      <c r="E294" s="1">
        <v>23646.9886695039</v>
      </c>
      <c r="F294" s="1">
        <v>23509</v>
      </c>
      <c r="G294" s="4">
        <f t="shared" si="39"/>
        <v>6.0659</v>
      </c>
      <c r="H294" s="1">
        <v>606.59</v>
      </c>
      <c r="I294" s="1">
        <v>860.0662</v>
      </c>
      <c r="J294" s="1">
        <v>858</v>
      </c>
      <c r="K294" s="1">
        <v>35318720</v>
      </c>
      <c r="L294" s="1">
        <v>21.85633669</v>
      </c>
      <c r="M294" s="13">
        <v>5</v>
      </c>
      <c r="N294" s="5">
        <v>29554.8107210158</v>
      </c>
      <c r="O294" s="5">
        <v>0.296250390151388</v>
      </c>
      <c r="P294" s="14">
        <v>0.506189119060785</v>
      </c>
      <c r="Q294" s="14">
        <f t="shared" si="40"/>
        <v>4.10651180106834</v>
      </c>
      <c r="R294" s="2">
        <v>4.17193426042984</v>
      </c>
      <c r="S294" s="13">
        <v>16.7390021837854</v>
      </c>
      <c r="T294" s="13">
        <v>0.556</v>
      </c>
      <c r="U294" s="13">
        <v>0</v>
      </c>
      <c r="V294" s="17"/>
      <c r="W294" s="5">
        <v>29554.8107210158</v>
      </c>
      <c r="X294" s="2">
        <f t="shared" si="36"/>
        <v>10.2940018089414</v>
      </c>
      <c r="Y294" s="2">
        <f t="shared" si="32"/>
        <v>10.7885042350207</v>
      </c>
      <c r="Z294" s="2">
        <f t="shared" si="37"/>
        <v>-0.494502426079315</v>
      </c>
      <c r="AB294" s="1">
        <v>5</v>
      </c>
      <c r="AC294" s="2">
        <f t="shared" si="33"/>
        <v>8.5</v>
      </c>
      <c r="AD294" s="2">
        <f t="shared" si="41"/>
        <v>0.588235294117647</v>
      </c>
      <c r="AE294" s="2">
        <f t="shared" si="38"/>
        <v>-0.53062825106217</v>
      </c>
    </row>
    <row r="295" spans="1:31">
      <c r="A295" s="1" t="s">
        <v>338</v>
      </c>
      <c r="B295" s="1">
        <v>2011</v>
      </c>
      <c r="C295" s="1">
        <v>19</v>
      </c>
      <c r="D295" t="s">
        <v>333</v>
      </c>
      <c r="E295" s="1">
        <v>23903.6440355636</v>
      </c>
      <c r="F295" s="1">
        <v>25405</v>
      </c>
      <c r="G295" s="4">
        <f t="shared" si="39"/>
        <v>6.5949</v>
      </c>
      <c r="H295" s="1">
        <v>659.49</v>
      </c>
      <c r="I295" s="1">
        <v>946.4338</v>
      </c>
      <c r="J295" s="1">
        <v>943</v>
      </c>
      <c r="K295" s="1">
        <v>38750420</v>
      </c>
      <c r="L295" s="1">
        <v>24.51264727</v>
      </c>
      <c r="M295" s="13">
        <v>6</v>
      </c>
      <c r="N295" s="5">
        <v>30381.8200758671</v>
      </c>
      <c r="O295" s="5">
        <v>0.302421489999719</v>
      </c>
      <c r="P295" s="14">
        <v>0.562881322574296</v>
      </c>
      <c r="Q295" s="14">
        <f t="shared" si="40"/>
        <v>4.09436138058468</v>
      </c>
      <c r="R295" s="2">
        <v>5.2757793764988</v>
      </c>
      <c r="S295" s="13">
        <v>16.6012245124804</v>
      </c>
      <c r="T295" s="13">
        <v>0.565</v>
      </c>
      <c r="U295" s="13">
        <v>0</v>
      </c>
      <c r="V295" s="17"/>
      <c r="W295" s="5">
        <v>30381.8200758671</v>
      </c>
      <c r="X295" s="2">
        <f t="shared" si="36"/>
        <v>10.3215996846866</v>
      </c>
      <c r="Y295" s="2">
        <f t="shared" si="32"/>
        <v>10.7885042350207</v>
      </c>
      <c r="Z295" s="2">
        <f t="shared" si="37"/>
        <v>-0.466904550334153</v>
      </c>
      <c r="AB295" s="1">
        <v>6</v>
      </c>
      <c r="AC295" s="2">
        <f t="shared" si="33"/>
        <v>8.5</v>
      </c>
      <c r="AD295" s="2">
        <f t="shared" si="41"/>
        <v>0.705882352941177</v>
      </c>
      <c r="AE295" s="2">
        <f t="shared" si="38"/>
        <v>-0.348306694268216</v>
      </c>
    </row>
    <row r="296" spans="1:31">
      <c r="A296" s="1" t="s">
        <v>339</v>
      </c>
      <c r="B296" s="1">
        <v>2012</v>
      </c>
      <c r="C296" s="1">
        <v>19</v>
      </c>
      <c r="D296" t="s">
        <v>333</v>
      </c>
      <c r="E296" s="1">
        <v>26578.7054745405</v>
      </c>
      <c r="F296" s="1">
        <v>26246</v>
      </c>
      <c r="G296" s="4">
        <f t="shared" si="39"/>
        <v>6.8864</v>
      </c>
      <c r="H296" s="1">
        <v>688.64</v>
      </c>
      <c r="I296" s="1">
        <v>1000.7109</v>
      </c>
      <c r="J296" s="1">
        <v>958</v>
      </c>
      <c r="K296" s="1">
        <v>41683270</v>
      </c>
      <c r="L296" s="1">
        <v>26.06506079</v>
      </c>
      <c r="M296" s="13">
        <v>7</v>
      </c>
      <c r="N296" s="5">
        <v>34015.7400572648</v>
      </c>
      <c r="O296" s="5">
        <v>0.29553199616313</v>
      </c>
      <c r="P296" s="14">
        <v>0.586756077116513</v>
      </c>
      <c r="Q296" s="14">
        <f t="shared" si="40"/>
        <v>4.16536584142333</v>
      </c>
      <c r="R296" s="2">
        <v>6.09263657957245</v>
      </c>
      <c r="S296" s="13">
        <v>15.9813888306803</v>
      </c>
      <c r="T296" s="13">
        <v>0.569</v>
      </c>
      <c r="U296" s="13">
        <v>0</v>
      </c>
      <c r="V296" s="17"/>
      <c r="W296" s="5">
        <v>34015.7400572648</v>
      </c>
      <c r="X296" s="2">
        <f t="shared" si="36"/>
        <v>10.434578639334</v>
      </c>
      <c r="Y296" s="2">
        <f t="shared" si="32"/>
        <v>10.7885042350207</v>
      </c>
      <c r="Z296" s="2">
        <f t="shared" si="37"/>
        <v>-0.353925595686695</v>
      </c>
      <c r="AB296" s="1">
        <v>7</v>
      </c>
      <c r="AC296" s="2">
        <f t="shared" si="33"/>
        <v>8.5</v>
      </c>
      <c r="AD296" s="2">
        <f t="shared" si="41"/>
        <v>0.823529411764706</v>
      </c>
      <c r="AE296" s="2">
        <f t="shared" si="38"/>
        <v>-0.194156014440958</v>
      </c>
    </row>
    <row r="297" spans="1:31">
      <c r="A297" s="1" t="s">
        <v>340</v>
      </c>
      <c r="B297" s="1">
        <v>2013</v>
      </c>
      <c r="C297" s="1">
        <v>19</v>
      </c>
      <c r="D297" t="s">
        <v>333</v>
      </c>
      <c r="E297" s="1">
        <v>27609.8571188128</v>
      </c>
      <c r="F297" s="1">
        <v>27640</v>
      </c>
      <c r="G297" s="4">
        <f t="shared" si="39"/>
        <v>7.1315</v>
      </c>
      <c r="H297" s="1">
        <v>713.15</v>
      </c>
      <c r="I297" s="1">
        <v>1067.6358</v>
      </c>
      <c r="J297" s="1">
        <v>1014</v>
      </c>
      <c r="K297" s="1">
        <v>43773220</v>
      </c>
      <c r="L297" s="1">
        <v>26.93198163</v>
      </c>
      <c r="M297" s="13">
        <v>8</v>
      </c>
      <c r="N297" s="5">
        <v>38730.1285615541</v>
      </c>
      <c r="O297" s="5">
        <v>0.284987332519303</v>
      </c>
      <c r="P297" s="14">
        <v>0.636758321273517</v>
      </c>
      <c r="Q297" s="14">
        <f t="shared" si="40"/>
        <v>4.10001425579772</v>
      </c>
      <c r="R297" s="2">
        <v>8.19905213270142</v>
      </c>
      <c r="S297" s="13">
        <v>15.40075744931</v>
      </c>
      <c r="T297" s="13">
        <v>0.58</v>
      </c>
      <c r="U297" s="13">
        <v>0</v>
      </c>
      <c r="V297" s="17"/>
      <c r="W297" s="5">
        <v>38730.1285615541</v>
      </c>
      <c r="X297" s="2">
        <f t="shared" si="36"/>
        <v>10.5643730919341</v>
      </c>
      <c r="Y297" s="2">
        <f t="shared" si="32"/>
        <v>10.7885042350207</v>
      </c>
      <c r="Z297" s="2">
        <f t="shared" si="37"/>
        <v>-0.224131143086669</v>
      </c>
      <c r="AB297" s="1">
        <v>8</v>
      </c>
      <c r="AC297" s="2">
        <f t="shared" si="33"/>
        <v>8.5</v>
      </c>
      <c r="AD297" s="2">
        <f t="shared" si="41"/>
        <v>0.941176470588235</v>
      </c>
      <c r="AE297" s="2">
        <f t="shared" si="38"/>
        <v>-0.0606246218164349</v>
      </c>
    </row>
    <row r="298" spans="1:31">
      <c r="A298" s="1" t="s">
        <v>341</v>
      </c>
      <c r="B298" s="1">
        <v>2014</v>
      </c>
      <c r="C298" s="1">
        <v>19</v>
      </c>
      <c r="D298" t="s">
        <v>333</v>
      </c>
      <c r="E298" s="1">
        <v>27421.1116578097</v>
      </c>
      <c r="F298" s="1">
        <v>27967</v>
      </c>
      <c r="G298" s="4">
        <f t="shared" si="39"/>
        <v>7.1537</v>
      </c>
      <c r="H298" s="1">
        <v>715.37</v>
      </c>
      <c r="I298" s="1">
        <v>1255.6132</v>
      </c>
      <c r="J298" s="1">
        <v>1028</v>
      </c>
      <c r="K298" s="1">
        <v>46292290</v>
      </c>
      <c r="L298" s="1">
        <v>27.73834967</v>
      </c>
      <c r="M298" s="13">
        <v>9</v>
      </c>
      <c r="N298" s="5">
        <v>41074.3394897715</v>
      </c>
      <c r="O298" s="5">
        <v>0.28738248375042</v>
      </c>
      <c r="P298" s="14">
        <v>0.943969678549719</v>
      </c>
      <c r="Q298" s="14">
        <f t="shared" si="40"/>
        <v>3.68682728088555</v>
      </c>
      <c r="R298" s="2">
        <v>8.06487695749441</v>
      </c>
      <c r="S298" s="13">
        <v>15.2759942313445</v>
      </c>
      <c r="T298" s="13">
        <v>0.592</v>
      </c>
      <c r="U298" s="13">
        <v>0</v>
      </c>
      <c r="V298" s="17"/>
      <c r="W298" s="5">
        <v>41074.3394897715</v>
      </c>
      <c r="X298" s="2">
        <f t="shared" si="36"/>
        <v>10.6231388621863</v>
      </c>
      <c r="Y298" s="2">
        <f t="shared" si="32"/>
        <v>10.7885042350207</v>
      </c>
      <c r="Z298" s="2">
        <f t="shared" si="37"/>
        <v>-0.165365372834424</v>
      </c>
      <c r="AB298" s="1">
        <v>9</v>
      </c>
      <c r="AC298" s="2">
        <f t="shared" si="33"/>
        <v>8.5</v>
      </c>
      <c r="AD298" s="2">
        <f t="shared" si="41"/>
        <v>1.05882352941176</v>
      </c>
      <c r="AE298" s="2">
        <f t="shared" si="38"/>
        <v>0.0571584138399486</v>
      </c>
    </row>
    <row r="299" spans="1:31">
      <c r="A299" s="1" t="s">
        <v>342</v>
      </c>
      <c r="B299" s="1">
        <v>2015</v>
      </c>
      <c r="C299" s="1">
        <v>19</v>
      </c>
      <c r="D299" t="s">
        <v>333</v>
      </c>
      <c r="E299" s="1">
        <v>28068.0818831638</v>
      </c>
      <c r="F299" s="1">
        <v>28665</v>
      </c>
      <c r="G299" s="4">
        <f t="shared" si="39"/>
        <v>7.2749</v>
      </c>
      <c r="H299" s="1">
        <v>727.49</v>
      </c>
      <c r="I299" s="1">
        <v>1311.7911</v>
      </c>
      <c r="J299" s="1">
        <v>1186</v>
      </c>
      <c r="K299" s="1">
        <v>47990440</v>
      </c>
      <c r="L299" s="1">
        <v>27.90605675</v>
      </c>
      <c r="M299" s="13">
        <v>10</v>
      </c>
      <c r="N299" s="5">
        <v>44349.0051986624</v>
      </c>
      <c r="O299" s="5">
        <v>0.273247689650846</v>
      </c>
      <c r="P299" s="14">
        <v>1.01866387580673</v>
      </c>
      <c r="Q299" s="14">
        <f t="shared" si="40"/>
        <v>3.6583904251218</v>
      </c>
      <c r="R299" s="2">
        <v>8.04469273743017</v>
      </c>
      <c r="S299" s="13">
        <v>13.2015303351273</v>
      </c>
      <c r="T299" s="13">
        <v>0.605</v>
      </c>
      <c r="U299" s="13">
        <v>0</v>
      </c>
      <c r="V299" s="17"/>
      <c r="W299" s="5">
        <v>44349.0051986624</v>
      </c>
      <c r="X299" s="2">
        <f t="shared" si="36"/>
        <v>10.6998455567908</v>
      </c>
      <c r="Y299" s="2">
        <f t="shared" si="32"/>
        <v>10.7885042350207</v>
      </c>
      <c r="Z299" s="2">
        <f t="shared" si="37"/>
        <v>-0.0886586782299084</v>
      </c>
      <c r="AB299" s="1">
        <v>10</v>
      </c>
      <c r="AC299" s="2">
        <f t="shared" si="33"/>
        <v>8.5</v>
      </c>
      <c r="AD299" s="2">
        <f t="shared" si="41"/>
        <v>1.17647058823529</v>
      </c>
      <c r="AE299" s="2">
        <f t="shared" si="38"/>
        <v>0.162518929497775</v>
      </c>
    </row>
    <row r="300" spans="1:31">
      <c r="A300" s="1" t="s">
        <v>343</v>
      </c>
      <c r="B300" s="1">
        <v>2016</v>
      </c>
      <c r="C300" s="1">
        <v>19</v>
      </c>
      <c r="D300" t="s">
        <v>333</v>
      </c>
      <c r="E300" s="1">
        <v>27824.894512034</v>
      </c>
      <c r="F300" s="1">
        <v>30012</v>
      </c>
      <c r="G300" s="4">
        <f t="shared" si="39"/>
        <v>7.5271</v>
      </c>
      <c r="H300" s="1">
        <v>752.71</v>
      </c>
      <c r="I300" s="1">
        <v>1336.3128</v>
      </c>
      <c r="J300" s="1">
        <v>1259</v>
      </c>
      <c r="K300" s="1">
        <v>50984450</v>
      </c>
      <c r="L300" s="1">
        <v>28.19520059</v>
      </c>
      <c r="M300" s="13">
        <v>11</v>
      </c>
      <c r="N300" s="5">
        <v>45271.1769692558</v>
      </c>
      <c r="O300" s="5">
        <v>0.259622902165067</v>
      </c>
      <c r="P300" s="14">
        <v>1.05291216846595</v>
      </c>
      <c r="Q300" s="14">
        <f t="shared" si="40"/>
        <v>3.81530806260331</v>
      </c>
      <c r="R300" s="2">
        <v>9.68443960826986</v>
      </c>
      <c r="S300" s="13">
        <v>13.1030474302124</v>
      </c>
      <c r="T300" s="13">
        <v>0.611</v>
      </c>
      <c r="U300" s="13">
        <v>0</v>
      </c>
      <c r="V300" s="17"/>
      <c r="W300" s="5">
        <v>45271.1769692558</v>
      </c>
      <c r="X300" s="2">
        <f t="shared" si="36"/>
        <v>10.7204258389711</v>
      </c>
      <c r="Y300" s="2">
        <f t="shared" si="32"/>
        <v>10.7885042350207</v>
      </c>
      <c r="Z300" s="2">
        <f t="shared" si="37"/>
        <v>-0.0680783960496214</v>
      </c>
      <c r="AB300" s="1">
        <v>11</v>
      </c>
      <c r="AC300" s="2">
        <f t="shared" si="33"/>
        <v>8.5</v>
      </c>
      <c r="AD300" s="2">
        <f t="shared" si="41"/>
        <v>1.29411764705882</v>
      </c>
      <c r="AE300" s="2">
        <f t="shared" si="38"/>
        <v>0.2578291093021</v>
      </c>
    </row>
    <row r="301" spans="1:31">
      <c r="A301" s="1" t="s">
        <v>344</v>
      </c>
      <c r="B301" s="1">
        <v>2017</v>
      </c>
      <c r="C301" s="1">
        <v>19</v>
      </c>
      <c r="D301" t="s">
        <v>333</v>
      </c>
      <c r="E301" s="1">
        <v>27291.7964012021</v>
      </c>
      <c r="F301" s="1">
        <v>30481</v>
      </c>
      <c r="G301" s="4">
        <f t="shared" si="39"/>
        <v>7.7666</v>
      </c>
      <c r="H301" s="1">
        <v>776.66</v>
      </c>
      <c r="I301" s="1">
        <v>1383.1236</v>
      </c>
      <c r="J301" s="1">
        <v>1304</v>
      </c>
      <c r="K301" s="1">
        <v>54529350</v>
      </c>
      <c r="L301" s="1">
        <v>28.04309112</v>
      </c>
      <c r="M301" s="13">
        <v>12</v>
      </c>
      <c r="N301" s="5">
        <v>45637.9296935949</v>
      </c>
      <c r="O301" s="5">
        <v>0.250217484503474</v>
      </c>
      <c r="P301" s="14">
        <v>1.06295725205866</v>
      </c>
      <c r="Q301" s="14">
        <f t="shared" si="40"/>
        <v>3.94247845962573</v>
      </c>
      <c r="R301" s="2">
        <v>11.9496855345912</v>
      </c>
      <c r="S301" s="13">
        <v>13.1702112522699</v>
      </c>
      <c r="T301" s="13">
        <v>0.619</v>
      </c>
      <c r="U301" s="13">
        <v>1</v>
      </c>
      <c r="V301" s="17"/>
      <c r="W301" s="5">
        <v>45637.9296935949</v>
      </c>
      <c r="X301" s="2">
        <f t="shared" ref="X301:X364" si="42">LN(W301)</f>
        <v>10.7284944412818</v>
      </c>
      <c r="Y301" s="2">
        <f t="shared" si="32"/>
        <v>10.7885042350207</v>
      </c>
      <c r="Z301" s="2">
        <f t="shared" ref="Z301:Z364" si="43">X301-Y301</f>
        <v>-0.0600097937389155</v>
      </c>
      <c r="AB301" s="1">
        <v>12</v>
      </c>
      <c r="AC301" s="2">
        <f t="shared" si="33"/>
        <v>8.5</v>
      </c>
      <c r="AD301" s="2">
        <f t="shared" si="41"/>
        <v>1.41176470588235</v>
      </c>
      <c r="AE301" s="2">
        <f t="shared" si="38"/>
        <v>0.34484048629173</v>
      </c>
    </row>
    <row r="302" spans="1:31">
      <c r="A302" s="1" t="s">
        <v>345</v>
      </c>
      <c r="B302" s="1">
        <v>2018</v>
      </c>
      <c r="C302" s="1">
        <v>19</v>
      </c>
      <c r="D302" t="s">
        <v>333</v>
      </c>
      <c r="E302" s="1">
        <v>29975.92605507</v>
      </c>
      <c r="F302" s="1">
        <v>46677</v>
      </c>
      <c r="G302" s="4">
        <f t="shared" si="39"/>
        <v>8.2199</v>
      </c>
      <c r="H302" s="1">
        <v>821.99</v>
      </c>
      <c r="I302" s="1">
        <v>1544.1251</v>
      </c>
      <c r="J302" s="1">
        <v>1322</v>
      </c>
      <c r="K302" s="1">
        <v>69889215</v>
      </c>
      <c r="L302" s="1">
        <v>27.97266224</v>
      </c>
      <c r="M302" s="13">
        <v>13</v>
      </c>
      <c r="N302" s="5">
        <v>46747.5842418155</v>
      </c>
      <c r="O302" s="5">
        <v>0.24175661315061</v>
      </c>
      <c r="P302" s="19">
        <v>0.711374689543488</v>
      </c>
      <c r="Q302" s="14">
        <f t="shared" si="40"/>
        <v>4.52613683956047</v>
      </c>
      <c r="R302" s="2">
        <v>14.1205053449951</v>
      </c>
      <c r="S302" s="13">
        <v>13.6064558499826</v>
      </c>
      <c r="T302" s="13">
        <v>0.635</v>
      </c>
      <c r="U302" s="13">
        <v>1</v>
      </c>
      <c r="V302" s="17"/>
      <c r="W302" s="5">
        <v>46747.5842418155</v>
      </c>
      <c r="X302" s="2">
        <f t="shared" si="42"/>
        <v>10.7525178594098</v>
      </c>
      <c r="Y302" s="2">
        <f t="shared" si="32"/>
        <v>10.7885042350207</v>
      </c>
      <c r="Z302" s="2">
        <f t="shared" si="43"/>
        <v>-0.0359863756109107</v>
      </c>
      <c r="AB302" s="1">
        <v>13</v>
      </c>
      <c r="AC302" s="2">
        <f t="shared" si="33"/>
        <v>8.5</v>
      </c>
      <c r="AD302" s="2">
        <f t="shared" si="41"/>
        <v>1.52941176470588</v>
      </c>
      <c r="AE302" s="2">
        <f t="shared" si="38"/>
        <v>0.424883193965266</v>
      </c>
    </row>
    <row r="303" spans="1:31">
      <c r="A303" s="1" t="s">
        <v>346</v>
      </c>
      <c r="B303" s="1">
        <v>2019</v>
      </c>
      <c r="C303" s="1">
        <v>19</v>
      </c>
      <c r="D303" t="s">
        <v>333</v>
      </c>
      <c r="E303" s="1">
        <v>31959.8472700918</v>
      </c>
      <c r="F303" s="1">
        <v>48270</v>
      </c>
      <c r="G303" s="4">
        <f t="shared" si="39"/>
        <v>8.223</v>
      </c>
      <c r="H303" s="1">
        <v>822.3</v>
      </c>
      <c r="I303" s="1">
        <v>1603.8739</v>
      </c>
      <c r="J303" s="1">
        <v>1325</v>
      </c>
      <c r="K303" s="1">
        <v>69456635</v>
      </c>
      <c r="L303" s="1">
        <v>23.09185966</v>
      </c>
      <c r="M303" s="13">
        <v>14</v>
      </c>
      <c r="N303" s="5">
        <v>51245.2548144332</v>
      </c>
      <c r="O303" s="5">
        <v>0.238685446537206</v>
      </c>
      <c r="P303" s="15">
        <v>0.842872122157001</v>
      </c>
      <c r="Q303" s="14">
        <f t="shared" si="40"/>
        <v>4.33055460282757</v>
      </c>
      <c r="R303" s="2">
        <v>15.8455882352941</v>
      </c>
      <c r="S303" s="13">
        <v>13.9395185619019</v>
      </c>
      <c r="T303" s="13">
        <v>0.646</v>
      </c>
      <c r="U303" s="13">
        <v>1</v>
      </c>
      <c r="V303" s="17"/>
      <c r="W303" s="5">
        <v>51245.2548144332</v>
      </c>
      <c r="X303" s="2">
        <f t="shared" si="42"/>
        <v>10.8443783037274</v>
      </c>
      <c r="Y303" s="2">
        <f t="shared" si="32"/>
        <v>10.7885042350207</v>
      </c>
      <c r="Z303" s="2">
        <f t="shared" si="43"/>
        <v>0.0558740687066219</v>
      </c>
      <c r="AB303" s="1">
        <v>14</v>
      </c>
      <c r="AC303" s="2">
        <f t="shared" si="33"/>
        <v>8.5</v>
      </c>
      <c r="AD303" s="2">
        <f t="shared" si="41"/>
        <v>1.64705882352941</v>
      </c>
      <c r="AE303" s="2">
        <f t="shared" si="38"/>
        <v>0.498991166118988</v>
      </c>
    </row>
    <row r="304" spans="1:31">
      <c r="A304" s="1" t="s">
        <v>347</v>
      </c>
      <c r="B304" s="1">
        <v>2020</v>
      </c>
      <c r="C304" s="1">
        <v>19</v>
      </c>
      <c r="D304" t="s">
        <v>333</v>
      </c>
      <c r="E304" s="1">
        <v>33664.5802958523</v>
      </c>
      <c r="F304" s="1">
        <v>49363</v>
      </c>
      <c r="G304" s="4">
        <f t="shared" si="39"/>
        <v>8.3158</v>
      </c>
      <c r="H304" s="1">
        <v>831.58</v>
      </c>
      <c r="I304" s="1">
        <v>1729.6853</v>
      </c>
      <c r="J304" s="1">
        <v>1427</v>
      </c>
      <c r="K304" s="1">
        <v>71977185</v>
      </c>
      <c r="L304" s="1">
        <v>27.07643601</v>
      </c>
      <c r="M304" s="13">
        <v>15</v>
      </c>
      <c r="N304" s="5">
        <v>55249.6470774337</v>
      </c>
      <c r="O304" s="5">
        <v>0.23751816737313</v>
      </c>
      <c r="P304" s="15">
        <v>0.811429052527775</v>
      </c>
      <c r="Q304" s="14">
        <f t="shared" si="40"/>
        <v>4.16128789439327</v>
      </c>
      <c r="R304" s="2">
        <v>16.5346534653465</v>
      </c>
      <c r="S304" s="13">
        <v>14.1502098676563</v>
      </c>
      <c r="T304" s="13">
        <v>0.656</v>
      </c>
      <c r="U304" s="13">
        <v>1</v>
      </c>
      <c r="V304" s="17"/>
      <c r="W304" s="5">
        <v>55249.6470774337</v>
      </c>
      <c r="X304" s="2">
        <f t="shared" si="42"/>
        <v>10.9196172316208</v>
      </c>
      <c r="Y304" s="2">
        <f t="shared" si="32"/>
        <v>10.7885042350207</v>
      </c>
      <c r="Z304" s="2">
        <f t="shared" si="43"/>
        <v>0.131112996600102</v>
      </c>
      <c r="AB304" s="1">
        <v>15</v>
      </c>
      <c r="AC304" s="2">
        <f t="shared" si="33"/>
        <v>8.5</v>
      </c>
      <c r="AD304" s="2">
        <f t="shared" si="41"/>
        <v>1.76470588235294</v>
      </c>
      <c r="AE304" s="2">
        <f t="shared" si="38"/>
        <v>0.567984037605939</v>
      </c>
    </row>
    <row r="305" spans="1:31">
      <c r="A305" s="1" t="s">
        <v>348</v>
      </c>
      <c r="B305" s="1">
        <v>2021</v>
      </c>
      <c r="C305" s="1">
        <v>19</v>
      </c>
      <c r="D305" t="s">
        <v>333</v>
      </c>
      <c r="E305" s="1">
        <v>33478.3983050702</v>
      </c>
      <c r="F305" s="1">
        <v>49648.21</v>
      </c>
      <c r="G305" s="4">
        <f t="shared" si="39"/>
        <v>8.9465</v>
      </c>
      <c r="H305" s="1">
        <v>894.65</v>
      </c>
      <c r="I305" s="1">
        <v>1984.4232</v>
      </c>
      <c r="J305" s="1">
        <v>1490</v>
      </c>
      <c r="K305" s="1">
        <v>73984035</v>
      </c>
      <c r="L305" s="1">
        <v>28.76013785</v>
      </c>
      <c r="M305" s="13">
        <v>16</v>
      </c>
      <c r="N305" s="5">
        <v>56402.5087288495</v>
      </c>
      <c r="O305" s="5">
        <v>0.227569321587893</v>
      </c>
      <c r="P305" s="14">
        <v>0.842736462532666</v>
      </c>
      <c r="Q305" s="14">
        <f t="shared" si="40"/>
        <v>3.72823876479573</v>
      </c>
      <c r="R305" s="2">
        <v>18.6200873362445</v>
      </c>
      <c r="S305" s="5">
        <v>14.4766801758818</v>
      </c>
      <c r="T305" s="5">
        <v>0.657</v>
      </c>
      <c r="U305" s="13">
        <v>1</v>
      </c>
      <c r="V305" s="17"/>
      <c r="W305" s="5">
        <v>56402.5087288495</v>
      </c>
      <c r="X305" s="2">
        <f t="shared" si="42"/>
        <v>10.9402689175049</v>
      </c>
      <c r="Y305" s="2">
        <f t="shared" si="32"/>
        <v>10.7885042350207</v>
      </c>
      <c r="Z305" s="2">
        <f t="shared" si="43"/>
        <v>0.151764682484131</v>
      </c>
      <c r="AB305" s="1">
        <v>16</v>
      </c>
      <c r="AC305" s="2">
        <f t="shared" si="33"/>
        <v>8.5</v>
      </c>
      <c r="AD305" s="2">
        <f t="shared" si="41"/>
        <v>1.88235294117647</v>
      </c>
      <c r="AE305" s="2">
        <f t="shared" si="38"/>
        <v>0.63252255874351</v>
      </c>
    </row>
    <row r="306" spans="1:31">
      <c r="A306" s="1" t="s">
        <v>349</v>
      </c>
      <c r="B306" s="1">
        <v>2006</v>
      </c>
      <c r="C306" s="1">
        <v>20</v>
      </c>
      <c r="D306" t="s">
        <v>78</v>
      </c>
      <c r="E306" s="1">
        <v>18686.2</v>
      </c>
      <c r="F306" s="1">
        <v>19698</v>
      </c>
      <c r="G306" s="4">
        <f t="shared" si="39"/>
        <v>4.7064</v>
      </c>
      <c r="H306" s="1">
        <v>470.64</v>
      </c>
      <c r="I306" s="1">
        <v>108.8852</v>
      </c>
      <c r="J306" s="1">
        <v>855</v>
      </c>
      <c r="K306" s="1">
        <v>28862700</v>
      </c>
      <c r="L306" s="1">
        <v>12.138</v>
      </c>
      <c r="M306" s="13">
        <v>1</v>
      </c>
      <c r="N306" s="5">
        <v>23158</v>
      </c>
      <c r="O306" s="5">
        <v>0.267</v>
      </c>
      <c r="P306" s="14">
        <v>0.893491725048228</v>
      </c>
      <c r="Q306" s="14">
        <f t="shared" si="40"/>
        <v>26.5074592322924</v>
      </c>
      <c r="R306" s="2">
        <v>0.543396226415094</v>
      </c>
      <c r="S306" s="13">
        <v>19.7903847354829</v>
      </c>
      <c r="T306" s="13">
        <v>0.391</v>
      </c>
      <c r="U306" s="13">
        <v>0</v>
      </c>
      <c r="V306" s="17"/>
      <c r="W306" s="5">
        <v>23158</v>
      </c>
      <c r="X306" s="2">
        <f t="shared" si="42"/>
        <v>10.0500955721722</v>
      </c>
      <c r="Y306" s="2">
        <f t="shared" ref="Y306:Y369" si="44">Y305</f>
        <v>10.7885042350207</v>
      </c>
      <c r="Z306" s="2">
        <f t="shared" si="43"/>
        <v>-0.738408662848519</v>
      </c>
      <c r="AB306" s="1">
        <v>1</v>
      </c>
      <c r="AC306" s="2">
        <f t="shared" ref="AC306:AC369" si="45">AC305</f>
        <v>8.5</v>
      </c>
      <c r="AD306" s="2">
        <f t="shared" si="41"/>
        <v>0.117647058823529</v>
      </c>
      <c r="AE306" s="2">
        <f t="shared" si="38"/>
        <v>-2.14006616349627</v>
      </c>
    </row>
    <row r="307" spans="1:31">
      <c r="A307" s="1" t="s">
        <v>350</v>
      </c>
      <c r="B307" s="1">
        <v>2007</v>
      </c>
      <c r="C307" s="1">
        <v>20</v>
      </c>
      <c r="D307" t="s">
        <v>78</v>
      </c>
      <c r="E307" s="1">
        <v>19574.7205272298</v>
      </c>
      <c r="F307" s="1">
        <v>20679</v>
      </c>
      <c r="G307" s="4">
        <f t="shared" si="39"/>
        <v>5.2139</v>
      </c>
      <c r="H307" s="1">
        <v>521.39</v>
      </c>
      <c r="I307" s="1">
        <v>164.3103</v>
      </c>
      <c r="J307" s="1">
        <v>933</v>
      </c>
      <c r="K307" s="1">
        <v>33625900</v>
      </c>
      <c r="L307" s="1">
        <v>13.55641995</v>
      </c>
      <c r="M307" s="13">
        <v>2</v>
      </c>
      <c r="N307" s="5">
        <v>25620.4921781889</v>
      </c>
      <c r="O307" s="5">
        <v>0.264501929681367</v>
      </c>
      <c r="P307" s="14">
        <v>0.962328932733691</v>
      </c>
      <c r="Q307" s="14">
        <f t="shared" si="40"/>
        <v>20.4648765171751</v>
      </c>
      <c r="R307" s="2">
        <v>0.443686006825939</v>
      </c>
      <c r="S307" s="13">
        <v>22.6350995646651</v>
      </c>
      <c r="T307" s="13">
        <v>0.406</v>
      </c>
      <c r="U307" s="13">
        <v>0</v>
      </c>
      <c r="V307" s="17"/>
      <c r="W307" s="5">
        <v>25620.4921781889</v>
      </c>
      <c r="X307" s="2">
        <f t="shared" si="42"/>
        <v>10.1511477859683</v>
      </c>
      <c r="Y307" s="2">
        <f t="shared" si="44"/>
        <v>10.7885042350207</v>
      </c>
      <c r="Z307" s="2">
        <f t="shared" si="43"/>
        <v>-0.637356449052394</v>
      </c>
      <c r="AB307" s="1">
        <v>2</v>
      </c>
      <c r="AC307" s="2">
        <f t="shared" si="45"/>
        <v>8.5</v>
      </c>
      <c r="AD307" s="2">
        <f t="shared" si="41"/>
        <v>0.235294117647059</v>
      </c>
      <c r="AE307" s="2">
        <f t="shared" si="38"/>
        <v>-1.44691898293633</v>
      </c>
    </row>
    <row r="308" spans="1:31">
      <c r="A308" s="1" t="s">
        <v>351</v>
      </c>
      <c r="B308" s="1">
        <v>2008</v>
      </c>
      <c r="C308" s="1">
        <v>20</v>
      </c>
      <c r="D308" t="s">
        <v>78</v>
      </c>
      <c r="E308" s="1">
        <v>20262.6713368374</v>
      </c>
      <c r="F308" s="1">
        <v>22047</v>
      </c>
      <c r="G308" s="4">
        <f t="shared" si="39"/>
        <v>5.7995</v>
      </c>
      <c r="H308" s="1">
        <v>579.95</v>
      </c>
      <c r="I308" s="1">
        <v>171.3733</v>
      </c>
      <c r="J308" s="1">
        <v>1011</v>
      </c>
      <c r="K308" s="1">
        <v>36844400</v>
      </c>
      <c r="L308" s="1">
        <v>16.96095102</v>
      </c>
      <c r="M308" s="13">
        <v>3</v>
      </c>
      <c r="N308" s="5">
        <v>28642.4831711307</v>
      </c>
      <c r="O308" s="5">
        <v>0.284117453603257</v>
      </c>
      <c r="P308" s="14">
        <v>1.25187100285753</v>
      </c>
      <c r="Q308" s="14">
        <f t="shared" si="40"/>
        <v>21.4994984632962</v>
      </c>
      <c r="R308" s="2">
        <v>0.0305701329800785</v>
      </c>
      <c r="S308" s="13">
        <v>22.8542019089321</v>
      </c>
      <c r="T308" s="13">
        <v>0.421</v>
      </c>
      <c r="U308" s="13">
        <v>0</v>
      </c>
      <c r="V308" s="17"/>
      <c r="W308" s="5">
        <v>28642.4831711307</v>
      </c>
      <c r="X308" s="2">
        <f t="shared" si="42"/>
        <v>10.2626463202187</v>
      </c>
      <c r="Y308" s="2">
        <f t="shared" si="44"/>
        <v>10.7885042350207</v>
      </c>
      <c r="Z308" s="2">
        <f t="shared" si="43"/>
        <v>-0.525857914802026</v>
      </c>
      <c r="AB308" s="1">
        <v>3</v>
      </c>
      <c r="AC308" s="2">
        <f t="shared" si="45"/>
        <v>8.5</v>
      </c>
      <c r="AD308" s="2">
        <f t="shared" si="41"/>
        <v>0.352941176470588</v>
      </c>
      <c r="AE308" s="2">
        <f t="shared" si="38"/>
        <v>-1.04145387482816</v>
      </c>
    </row>
    <row r="309" spans="1:31">
      <c r="A309" s="1" t="s">
        <v>352</v>
      </c>
      <c r="B309" s="1">
        <v>2009</v>
      </c>
      <c r="C309" s="1">
        <v>20</v>
      </c>
      <c r="D309" t="s">
        <v>78</v>
      </c>
      <c r="E309" s="1">
        <v>22476.9988648531</v>
      </c>
      <c r="F309" s="1">
        <v>25158</v>
      </c>
      <c r="G309" s="4">
        <f t="shared" si="39"/>
        <v>6.2069</v>
      </c>
      <c r="H309" s="1">
        <v>620.69</v>
      </c>
      <c r="I309" s="1">
        <v>172.9568</v>
      </c>
      <c r="J309" s="1">
        <v>1157</v>
      </c>
      <c r="K309" s="1">
        <v>44103700</v>
      </c>
      <c r="L309" s="1">
        <v>18.93520817</v>
      </c>
      <c r="M309" s="13">
        <v>4</v>
      </c>
      <c r="N309" s="5">
        <v>30531.6966602138</v>
      </c>
      <c r="O309" s="5">
        <v>0.295067261721293</v>
      </c>
      <c r="P309" s="14">
        <v>1.48262977979172</v>
      </c>
      <c r="Q309" s="14">
        <f t="shared" si="40"/>
        <v>25.499835797147</v>
      </c>
      <c r="R309" s="2">
        <v>0.019047619047619</v>
      </c>
      <c r="S309" s="13">
        <v>21.7242687191252</v>
      </c>
      <c r="T309" s="13">
        <v>0.435</v>
      </c>
      <c r="U309" s="13">
        <v>0</v>
      </c>
      <c r="V309" s="17"/>
      <c r="W309" s="5">
        <v>30531.6966602138</v>
      </c>
      <c r="X309" s="2">
        <f t="shared" si="42"/>
        <v>10.326520657726</v>
      </c>
      <c r="Y309" s="2">
        <f t="shared" si="44"/>
        <v>10.7885042350207</v>
      </c>
      <c r="Z309" s="2">
        <f t="shared" si="43"/>
        <v>-0.461983577294736</v>
      </c>
      <c r="AB309" s="1">
        <v>4</v>
      </c>
      <c r="AC309" s="2">
        <f t="shared" si="45"/>
        <v>8.5</v>
      </c>
      <c r="AD309" s="2">
        <f t="shared" si="41"/>
        <v>0.470588235294118</v>
      </c>
      <c r="AE309" s="2">
        <f t="shared" si="38"/>
        <v>-0.75377180237638</v>
      </c>
    </row>
    <row r="310" spans="1:31">
      <c r="A310" s="1" t="s">
        <v>353</v>
      </c>
      <c r="B310" s="1">
        <v>2010</v>
      </c>
      <c r="C310" s="1">
        <v>20</v>
      </c>
      <c r="D310" t="s">
        <v>78</v>
      </c>
      <c r="E310" s="1">
        <v>23568.1796079494</v>
      </c>
      <c r="F310" s="1">
        <v>26958</v>
      </c>
      <c r="G310" s="4">
        <f t="shared" si="39"/>
        <v>7.2046</v>
      </c>
      <c r="H310" s="1">
        <v>720.46</v>
      </c>
      <c r="I310" s="1">
        <v>161.8421</v>
      </c>
      <c r="J310" s="1">
        <v>1271</v>
      </c>
      <c r="K310" s="1">
        <v>50310850</v>
      </c>
      <c r="L310" s="1">
        <v>21.90234833</v>
      </c>
      <c r="M310" s="13">
        <v>5</v>
      </c>
      <c r="N310" s="5">
        <v>32028.1382289827</v>
      </c>
      <c r="O310" s="5">
        <v>0.263961519290202</v>
      </c>
      <c r="P310" s="14">
        <v>1.61733066251206</v>
      </c>
      <c r="Q310" s="14">
        <f t="shared" si="40"/>
        <v>31.0863798727278</v>
      </c>
      <c r="R310" s="2">
        <v>0</v>
      </c>
      <c r="S310" s="13">
        <v>22.6471974844617</v>
      </c>
      <c r="T310" s="13">
        <v>0.457</v>
      </c>
      <c r="U310" s="13">
        <v>0</v>
      </c>
      <c r="V310" s="17"/>
      <c r="W310" s="5">
        <v>32028.1382289827</v>
      </c>
      <c r="X310" s="2">
        <f t="shared" si="42"/>
        <v>10.3743701150625</v>
      </c>
      <c r="Y310" s="2">
        <f t="shared" si="44"/>
        <v>10.7885042350207</v>
      </c>
      <c r="Z310" s="2">
        <f t="shared" si="43"/>
        <v>-0.414134119958213</v>
      </c>
      <c r="AB310" s="1">
        <v>5</v>
      </c>
      <c r="AC310" s="2">
        <f t="shared" si="45"/>
        <v>8.5</v>
      </c>
      <c r="AD310" s="2">
        <f t="shared" si="41"/>
        <v>0.588235294117647</v>
      </c>
      <c r="AE310" s="2">
        <f t="shared" si="38"/>
        <v>-0.53062825106217</v>
      </c>
    </row>
    <row r="311" spans="1:31">
      <c r="A311" s="1" t="s">
        <v>354</v>
      </c>
      <c r="B311" s="1">
        <v>2011</v>
      </c>
      <c r="C311" s="1">
        <v>20</v>
      </c>
      <c r="D311" t="s">
        <v>78</v>
      </c>
      <c r="E311" s="1">
        <v>25868.4202142094</v>
      </c>
      <c r="F311" s="1">
        <v>29426</v>
      </c>
      <c r="G311" s="4">
        <f t="shared" si="39"/>
        <v>7.9533</v>
      </c>
      <c r="H311" s="1">
        <v>795.33</v>
      </c>
      <c r="I311" s="1">
        <v>440.7151</v>
      </c>
      <c r="J311" s="1">
        <v>1370</v>
      </c>
      <c r="K311" s="1">
        <v>59092300</v>
      </c>
      <c r="L311" s="1">
        <v>24.99440045</v>
      </c>
      <c r="M311" s="13">
        <v>6</v>
      </c>
      <c r="N311" s="5">
        <v>35602.6800785789</v>
      </c>
      <c r="O311" s="5">
        <v>0.29681970888093</v>
      </c>
      <c r="P311" s="14">
        <v>1.8249167402977</v>
      </c>
      <c r="Q311" s="14">
        <f t="shared" si="40"/>
        <v>13.4082766848697</v>
      </c>
      <c r="R311" s="2">
        <v>0.0848176420695505</v>
      </c>
      <c r="S311" s="13">
        <v>14.1341424425893</v>
      </c>
      <c r="T311" s="13">
        <v>0.474</v>
      </c>
      <c r="U311" s="13">
        <v>0</v>
      </c>
      <c r="V311" s="17"/>
      <c r="W311" s="5">
        <v>35602.6800785789</v>
      </c>
      <c r="X311" s="2">
        <f t="shared" si="42"/>
        <v>10.4801761971126</v>
      </c>
      <c r="Y311" s="2">
        <f t="shared" si="44"/>
        <v>10.7885042350207</v>
      </c>
      <c r="Z311" s="2">
        <f t="shared" si="43"/>
        <v>-0.308328037908097</v>
      </c>
      <c r="AB311" s="1">
        <v>6</v>
      </c>
      <c r="AC311" s="2">
        <f t="shared" si="45"/>
        <v>8.5</v>
      </c>
      <c r="AD311" s="2">
        <f t="shared" si="41"/>
        <v>0.705882352941177</v>
      </c>
      <c r="AE311" s="2">
        <f t="shared" si="38"/>
        <v>-0.348306694268216</v>
      </c>
    </row>
    <row r="312" spans="1:31">
      <c r="A312" s="1" t="s">
        <v>355</v>
      </c>
      <c r="B312" s="1">
        <v>2012</v>
      </c>
      <c r="C312" s="1">
        <v>20</v>
      </c>
      <c r="D312" t="s">
        <v>78</v>
      </c>
      <c r="E312" s="1">
        <v>30590.2475938593</v>
      </c>
      <c r="F312" s="1">
        <v>30169</v>
      </c>
      <c r="G312" s="4">
        <f t="shared" si="39"/>
        <v>8.482</v>
      </c>
      <c r="H312" s="1">
        <v>848.2</v>
      </c>
      <c r="I312" s="1">
        <v>487.2287</v>
      </c>
      <c r="J312" s="1">
        <v>1545</v>
      </c>
      <c r="K312" s="1">
        <v>65419050</v>
      </c>
      <c r="L312" s="1">
        <v>28.14743369</v>
      </c>
      <c r="M312" s="13">
        <v>7</v>
      </c>
      <c r="N312" s="5">
        <v>39464.3603372297</v>
      </c>
      <c r="O312" s="5">
        <v>0.290057829773347</v>
      </c>
      <c r="P312" s="14">
        <v>1.75014087308164</v>
      </c>
      <c r="Q312" s="14">
        <f t="shared" si="40"/>
        <v>13.4267644742602</v>
      </c>
      <c r="R312" s="2">
        <v>0.235198702351987</v>
      </c>
      <c r="S312" s="13">
        <v>13.8568602383234</v>
      </c>
      <c r="T312" s="13">
        <v>0.497</v>
      </c>
      <c r="U312" s="13">
        <v>0</v>
      </c>
      <c r="V312" s="17"/>
      <c r="W312" s="5">
        <v>39464.3603372297</v>
      </c>
      <c r="X312" s="2">
        <f t="shared" si="42"/>
        <v>10.5831532736551</v>
      </c>
      <c r="Y312" s="2">
        <f t="shared" si="44"/>
        <v>10.7885042350207</v>
      </c>
      <c r="Z312" s="2">
        <f t="shared" si="43"/>
        <v>-0.205350961365612</v>
      </c>
      <c r="AB312" s="1">
        <v>7</v>
      </c>
      <c r="AC312" s="2">
        <f t="shared" si="45"/>
        <v>8.5</v>
      </c>
      <c r="AD312" s="2">
        <f t="shared" si="41"/>
        <v>0.823529411764706</v>
      </c>
      <c r="AE312" s="2">
        <f t="shared" si="38"/>
        <v>-0.194156014440958</v>
      </c>
    </row>
    <row r="313" spans="1:31">
      <c r="A313" s="1" t="s">
        <v>356</v>
      </c>
      <c r="B313" s="1">
        <v>2013</v>
      </c>
      <c r="C313" s="1">
        <v>20</v>
      </c>
      <c r="D313" t="s">
        <v>78</v>
      </c>
      <c r="E313" s="1">
        <v>31261.3100061518</v>
      </c>
      <c r="F313" s="1">
        <v>30785</v>
      </c>
      <c r="G313" s="4">
        <f t="shared" si="39"/>
        <v>8.9915</v>
      </c>
      <c r="H313" s="1">
        <v>899.15</v>
      </c>
      <c r="I313" s="1">
        <v>497.8202</v>
      </c>
      <c r="J313" s="1">
        <v>1651</v>
      </c>
      <c r="K313" s="1">
        <v>63924400</v>
      </c>
      <c r="L313" s="1">
        <v>30.80420861</v>
      </c>
      <c r="M313" s="13">
        <v>8</v>
      </c>
      <c r="N313" s="5">
        <v>40676.2441137791</v>
      </c>
      <c r="O313" s="5">
        <v>0.276056919742939</v>
      </c>
      <c r="P313" s="14">
        <v>2.20237128471658</v>
      </c>
      <c r="Q313" s="14">
        <f t="shared" si="40"/>
        <v>12.8408610176927</v>
      </c>
      <c r="R313" s="2">
        <v>0.606544293695132</v>
      </c>
      <c r="S313" s="13">
        <v>13.4053821038198</v>
      </c>
      <c r="T313" s="13">
        <v>0.516</v>
      </c>
      <c r="U313" s="13">
        <v>0</v>
      </c>
      <c r="V313" s="17"/>
      <c r="W313" s="5">
        <v>40676.2441137791</v>
      </c>
      <c r="X313" s="2">
        <f t="shared" si="42"/>
        <v>10.6133995183135</v>
      </c>
      <c r="Y313" s="2">
        <f t="shared" si="44"/>
        <v>10.7885042350207</v>
      </c>
      <c r="Z313" s="2">
        <f t="shared" si="43"/>
        <v>-0.175104716707247</v>
      </c>
      <c r="AB313" s="1">
        <v>8</v>
      </c>
      <c r="AC313" s="2">
        <f t="shared" si="45"/>
        <v>8.5</v>
      </c>
      <c r="AD313" s="2">
        <f t="shared" si="41"/>
        <v>0.941176470588235</v>
      </c>
      <c r="AE313" s="2">
        <f t="shared" si="38"/>
        <v>-0.0606246218164349</v>
      </c>
    </row>
    <row r="314" spans="1:31">
      <c r="A314" s="1" t="s">
        <v>357</v>
      </c>
      <c r="B314" s="1">
        <v>2014</v>
      </c>
      <c r="C314" s="1">
        <v>20</v>
      </c>
      <c r="D314" t="s">
        <v>78</v>
      </c>
      <c r="E314" s="1">
        <v>31989.1637225973</v>
      </c>
      <c r="F314" s="1">
        <v>31712</v>
      </c>
      <c r="G314" s="4">
        <f t="shared" si="39"/>
        <v>9.4705</v>
      </c>
      <c r="H314" s="1">
        <v>947.05</v>
      </c>
      <c r="I314" s="1">
        <v>621.316</v>
      </c>
      <c r="J314" s="1">
        <v>1713</v>
      </c>
      <c r="K314" s="1">
        <v>69500500</v>
      </c>
      <c r="L314" s="1">
        <v>33.18546403</v>
      </c>
      <c r="M314" s="13">
        <v>9</v>
      </c>
      <c r="N314" s="5">
        <v>44484.1779165543</v>
      </c>
      <c r="O314" s="5">
        <v>0.275361070798262</v>
      </c>
      <c r="P314" s="14">
        <v>2.69614026236125</v>
      </c>
      <c r="Q314" s="14">
        <f t="shared" si="40"/>
        <v>11.1860148459077</v>
      </c>
      <c r="R314" s="2">
        <v>1.05580693815988</v>
      </c>
      <c r="S314" s="13">
        <v>12.3047853266293</v>
      </c>
      <c r="T314" s="13">
        <v>0.53</v>
      </c>
      <c r="U314" s="13">
        <v>0</v>
      </c>
      <c r="V314" s="17"/>
      <c r="W314" s="5">
        <v>44484.1779165543</v>
      </c>
      <c r="X314" s="2">
        <f t="shared" si="42"/>
        <v>10.7028888524936</v>
      </c>
      <c r="Y314" s="2">
        <f t="shared" si="44"/>
        <v>10.7885042350207</v>
      </c>
      <c r="Z314" s="2">
        <f t="shared" si="43"/>
        <v>-0.0856153825271448</v>
      </c>
      <c r="AB314" s="1">
        <v>9</v>
      </c>
      <c r="AC314" s="2">
        <f t="shared" si="45"/>
        <v>8.5</v>
      </c>
      <c r="AD314" s="2">
        <f t="shared" si="41"/>
        <v>1.05882352941176</v>
      </c>
      <c r="AE314" s="2">
        <f t="shared" si="38"/>
        <v>0.0571584138399486</v>
      </c>
    </row>
    <row r="315" spans="1:31">
      <c r="A315" s="1" t="s">
        <v>358</v>
      </c>
      <c r="B315" s="1">
        <v>2015</v>
      </c>
      <c r="C315" s="1">
        <v>20</v>
      </c>
      <c r="D315" t="s">
        <v>78</v>
      </c>
      <c r="E315" s="1">
        <v>33159.618381874</v>
      </c>
      <c r="F315" s="1">
        <v>33065</v>
      </c>
      <c r="G315" s="4">
        <f t="shared" si="39"/>
        <v>9.6782</v>
      </c>
      <c r="H315" s="1">
        <v>967.82</v>
      </c>
      <c r="I315" s="1">
        <v>676.7569</v>
      </c>
      <c r="J315" s="1">
        <v>1889</v>
      </c>
      <c r="K315" s="1">
        <v>76887600</v>
      </c>
      <c r="L315" s="1">
        <v>33.67933351</v>
      </c>
      <c r="M315" s="13">
        <v>10</v>
      </c>
      <c r="N315" s="5">
        <v>48048.1735852141</v>
      </c>
      <c r="O315" s="5">
        <v>0.268438982897156</v>
      </c>
      <c r="P315" s="14">
        <v>2.71586269469227</v>
      </c>
      <c r="Q315" s="14">
        <f t="shared" si="40"/>
        <v>11.3611844962349</v>
      </c>
      <c r="R315" s="2">
        <v>1.81680545041635</v>
      </c>
      <c r="S315" s="13">
        <v>11.4234077258762</v>
      </c>
      <c r="T315" s="13">
        <v>0.547</v>
      </c>
      <c r="U315" s="13">
        <v>0</v>
      </c>
      <c r="V315" s="17"/>
      <c r="W315" s="5">
        <v>48048.1735852141</v>
      </c>
      <c r="X315" s="2">
        <f t="shared" si="42"/>
        <v>10.7799594029625</v>
      </c>
      <c r="Y315" s="2">
        <f t="shared" si="44"/>
        <v>10.7885042350207</v>
      </c>
      <c r="Z315" s="2">
        <f t="shared" si="43"/>
        <v>-0.00854483205826995</v>
      </c>
      <c r="AB315" s="1">
        <v>10</v>
      </c>
      <c r="AC315" s="2">
        <f t="shared" si="45"/>
        <v>8.5</v>
      </c>
      <c r="AD315" s="2">
        <f t="shared" si="41"/>
        <v>1.17647058823529</v>
      </c>
      <c r="AE315" s="2">
        <f t="shared" si="38"/>
        <v>0.162518929497775</v>
      </c>
    </row>
    <row r="316" spans="1:31">
      <c r="A316" s="1" t="s">
        <v>359</v>
      </c>
      <c r="B316" s="1">
        <v>2016</v>
      </c>
      <c r="C316" s="1">
        <v>20</v>
      </c>
      <c r="D316" t="s">
        <v>78</v>
      </c>
      <c r="E316" s="1">
        <v>32527.6255193336</v>
      </c>
      <c r="F316" s="1">
        <v>33876</v>
      </c>
      <c r="G316" s="4">
        <f t="shared" si="39"/>
        <v>10.4563</v>
      </c>
      <c r="H316" s="1">
        <v>1045.63</v>
      </c>
      <c r="I316" s="1">
        <v>718.9323</v>
      </c>
      <c r="J316" s="1">
        <v>2106</v>
      </c>
      <c r="K316" s="1">
        <v>79651350</v>
      </c>
      <c r="L316" s="1">
        <v>35.57524135</v>
      </c>
      <c r="M316" s="13">
        <v>11</v>
      </c>
      <c r="N316" s="5">
        <v>49958.0572417549</v>
      </c>
      <c r="O316" s="5">
        <v>0.23333285808335</v>
      </c>
      <c r="P316" s="14">
        <v>3.05821230369583</v>
      </c>
      <c r="Q316" s="14">
        <f t="shared" si="40"/>
        <v>11.0791169071135</v>
      </c>
      <c r="R316" s="2">
        <v>3.27868852459016</v>
      </c>
      <c r="S316" s="13">
        <v>11.3244181684423</v>
      </c>
      <c r="T316" s="13">
        <v>0.564</v>
      </c>
      <c r="U316" s="13">
        <v>0</v>
      </c>
      <c r="V316" s="17"/>
      <c r="W316" s="5">
        <v>49958.0572417549</v>
      </c>
      <c r="X316" s="2">
        <f t="shared" si="42"/>
        <v>10.8189390772095</v>
      </c>
      <c r="Y316" s="2">
        <f t="shared" si="44"/>
        <v>10.7885042350207</v>
      </c>
      <c r="Z316" s="2">
        <f t="shared" si="43"/>
        <v>0.0304348421887646</v>
      </c>
      <c r="AB316" s="1">
        <v>11</v>
      </c>
      <c r="AC316" s="2">
        <f t="shared" si="45"/>
        <v>8.5</v>
      </c>
      <c r="AD316" s="2">
        <f t="shared" si="41"/>
        <v>1.29411764705882</v>
      </c>
      <c r="AE316" s="2">
        <f t="shared" si="38"/>
        <v>0.2578291093021</v>
      </c>
    </row>
    <row r="317" spans="1:31">
      <c r="A317" s="1" t="s">
        <v>360</v>
      </c>
      <c r="B317" s="1">
        <v>2017</v>
      </c>
      <c r="C317" s="1">
        <v>20</v>
      </c>
      <c r="D317" t="s">
        <v>78</v>
      </c>
      <c r="E317" s="1">
        <v>34713.3473461813</v>
      </c>
      <c r="F317" s="1">
        <v>35660</v>
      </c>
      <c r="G317" s="4">
        <f t="shared" si="39"/>
        <v>11.5978</v>
      </c>
      <c r="H317" s="1">
        <v>1159.78</v>
      </c>
      <c r="I317" s="1">
        <v>782.3333</v>
      </c>
      <c r="J317" s="1">
        <v>2377</v>
      </c>
      <c r="K317" s="1">
        <v>87573050</v>
      </c>
      <c r="L317" s="1">
        <v>38.31271248</v>
      </c>
      <c r="M317" s="13">
        <v>12</v>
      </c>
      <c r="N317" s="5">
        <v>52183.0571024117</v>
      </c>
      <c r="O317" s="5">
        <v>0.237171385712518</v>
      </c>
      <c r="P317" s="14">
        <v>3.24453168816601</v>
      </c>
      <c r="Q317" s="14">
        <f t="shared" si="40"/>
        <v>11.1938287683779</v>
      </c>
      <c r="R317" s="2">
        <v>5.17456359102244</v>
      </c>
      <c r="S317" s="13">
        <v>11.1241461919108</v>
      </c>
      <c r="T317" s="13">
        <v>0.581</v>
      </c>
      <c r="U317" s="13">
        <v>1</v>
      </c>
      <c r="V317" s="17"/>
      <c r="W317" s="5">
        <v>52183.0571024117</v>
      </c>
      <c r="X317" s="2">
        <f t="shared" si="42"/>
        <v>10.8625131446022</v>
      </c>
      <c r="Y317" s="2">
        <f t="shared" si="44"/>
        <v>10.7885042350207</v>
      </c>
      <c r="Z317" s="2">
        <f t="shared" si="43"/>
        <v>0.07400890958146</v>
      </c>
      <c r="AB317" s="1">
        <v>12</v>
      </c>
      <c r="AC317" s="2">
        <f t="shared" si="45"/>
        <v>8.5</v>
      </c>
      <c r="AD317" s="2">
        <f t="shared" si="41"/>
        <v>1.41176470588235</v>
      </c>
      <c r="AE317" s="2">
        <f t="shared" si="38"/>
        <v>0.34484048629173</v>
      </c>
    </row>
    <row r="318" spans="1:31">
      <c r="A318" s="1" t="s">
        <v>361</v>
      </c>
      <c r="B318" s="1">
        <v>2018</v>
      </c>
      <c r="C318" s="1">
        <v>20</v>
      </c>
      <c r="D318" t="s">
        <v>78</v>
      </c>
      <c r="E318" s="1">
        <v>36868.1743890935</v>
      </c>
      <c r="F318" s="1">
        <v>36437</v>
      </c>
      <c r="G318" s="4">
        <f t="shared" si="39"/>
        <v>12.4962</v>
      </c>
      <c r="H318" s="1">
        <v>1249.62</v>
      </c>
      <c r="I318" s="1">
        <v>990.894</v>
      </c>
      <c r="J318" s="1">
        <v>2393</v>
      </c>
      <c r="K318" s="1">
        <v>97433000</v>
      </c>
      <c r="L318" s="1">
        <v>41.03204421</v>
      </c>
      <c r="M318" s="13">
        <v>13</v>
      </c>
      <c r="N318" s="5">
        <v>62538.6866553349</v>
      </c>
      <c r="O318" s="5">
        <v>0.229151656047838</v>
      </c>
      <c r="P318" s="14">
        <v>3.44622602983344</v>
      </c>
      <c r="Q318" s="14">
        <f t="shared" si="40"/>
        <v>9.83283782119985</v>
      </c>
      <c r="R318" s="2">
        <v>7.13216957605985</v>
      </c>
      <c r="S318" s="13">
        <v>10.4701411049012</v>
      </c>
      <c r="T318" s="13">
        <v>0.597</v>
      </c>
      <c r="U318" s="13">
        <v>1</v>
      </c>
      <c r="V318" s="17"/>
      <c r="W318" s="5">
        <v>62538.6866553349</v>
      </c>
      <c r="X318" s="2">
        <f t="shared" si="42"/>
        <v>11.0435406307167</v>
      </c>
      <c r="Y318" s="2">
        <f t="shared" si="44"/>
        <v>10.7885042350207</v>
      </c>
      <c r="Z318" s="2">
        <f t="shared" si="43"/>
        <v>0.255036395695996</v>
      </c>
      <c r="AB318" s="1">
        <v>13</v>
      </c>
      <c r="AC318" s="2">
        <f t="shared" si="45"/>
        <v>8.5</v>
      </c>
      <c r="AD318" s="2">
        <f t="shared" si="41"/>
        <v>1.52941176470588</v>
      </c>
      <c r="AE318" s="2">
        <f t="shared" si="38"/>
        <v>0.424883193965266</v>
      </c>
    </row>
    <row r="319" spans="1:31">
      <c r="A319" s="1" t="s">
        <v>362</v>
      </c>
      <c r="B319" s="1">
        <v>2019</v>
      </c>
      <c r="C319" s="1">
        <v>20</v>
      </c>
      <c r="D319" t="s">
        <v>78</v>
      </c>
      <c r="E319" s="1">
        <v>39099.8671246999</v>
      </c>
      <c r="F319" s="1">
        <v>39034</v>
      </c>
      <c r="G319" s="4">
        <f t="shared" si="39"/>
        <v>13.3267</v>
      </c>
      <c r="H319" s="1">
        <v>1332.67</v>
      </c>
      <c r="I319" s="1">
        <v>1308.8246</v>
      </c>
      <c r="J319" s="1">
        <v>2500</v>
      </c>
      <c r="K319" s="1">
        <v>107841350</v>
      </c>
      <c r="L319" s="1">
        <v>42.5351506</v>
      </c>
      <c r="M319" s="13">
        <v>14</v>
      </c>
      <c r="N319" s="5">
        <v>67457.995680292</v>
      </c>
      <c r="O319" s="5">
        <v>0.226240617105453</v>
      </c>
      <c r="P319" s="15">
        <v>3.42318902435744</v>
      </c>
      <c r="Q319" s="14">
        <f t="shared" si="40"/>
        <v>8.23955708045219</v>
      </c>
      <c r="R319" s="2">
        <v>7.96221322537112</v>
      </c>
      <c r="S319" s="13">
        <v>8.47378632706017</v>
      </c>
      <c r="T319" s="13">
        <v>0.613</v>
      </c>
      <c r="U319" s="13">
        <v>1</v>
      </c>
      <c r="V319" s="17"/>
      <c r="W319" s="5">
        <v>67457.995680292</v>
      </c>
      <c r="X319" s="2">
        <f t="shared" si="42"/>
        <v>11.1192603969423</v>
      </c>
      <c r="Y319" s="2">
        <f t="shared" si="44"/>
        <v>10.7885042350207</v>
      </c>
      <c r="Z319" s="2">
        <f t="shared" si="43"/>
        <v>0.330756161921554</v>
      </c>
      <c r="AB319" s="1">
        <v>14</v>
      </c>
      <c r="AC319" s="2">
        <f t="shared" si="45"/>
        <v>8.5</v>
      </c>
      <c r="AD319" s="2">
        <f t="shared" si="41"/>
        <v>1.64705882352941</v>
      </c>
      <c r="AE319" s="2">
        <f t="shared" si="38"/>
        <v>0.498991166118988</v>
      </c>
    </row>
    <row r="320" spans="1:31">
      <c r="A320" s="1" t="s">
        <v>363</v>
      </c>
      <c r="B320" s="1">
        <v>2020</v>
      </c>
      <c r="C320" s="1">
        <v>20</v>
      </c>
      <c r="D320" t="s">
        <v>78</v>
      </c>
      <c r="E320" s="1">
        <v>40487.7342063652</v>
      </c>
      <c r="F320" s="1">
        <v>43633</v>
      </c>
      <c r="G320" s="4">
        <f t="shared" si="39"/>
        <v>13.414</v>
      </c>
      <c r="H320" s="1">
        <v>1341.4</v>
      </c>
      <c r="I320" s="1">
        <v>1464.4672</v>
      </c>
      <c r="J320" s="1">
        <v>2762</v>
      </c>
      <c r="K320" s="1">
        <v>116942750</v>
      </c>
      <c r="L320" s="1">
        <v>42.1004127</v>
      </c>
      <c r="M320" s="13">
        <v>15</v>
      </c>
      <c r="N320" s="5">
        <v>72215.049011139</v>
      </c>
      <c r="O320" s="5">
        <v>0.225134198753408</v>
      </c>
      <c r="P320" s="15">
        <v>3.46975341802694</v>
      </c>
      <c r="Q320" s="14">
        <f t="shared" si="40"/>
        <v>7.98534443106681</v>
      </c>
      <c r="R320" s="2">
        <v>8.82110469909316</v>
      </c>
      <c r="S320" s="13">
        <v>9.12342727785231</v>
      </c>
      <c r="T320" s="13">
        <v>0.627</v>
      </c>
      <c r="U320" s="13">
        <v>1</v>
      </c>
      <c r="V320" s="17"/>
      <c r="W320" s="5">
        <v>72215.049011139</v>
      </c>
      <c r="X320" s="2">
        <f t="shared" si="42"/>
        <v>11.1874037382187</v>
      </c>
      <c r="Y320" s="2">
        <f t="shared" si="44"/>
        <v>10.7885042350207</v>
      </c>
      <c r="Z320" s="2">
        <f t="shared" si="43"/>
        <v>0.398899503197939</v>
      </c>
      <c r="AB320" s="1">
        <v>15</v>
      </c>
      <c r="AC320" s="2">
        <f t="shared" si="45"/>
        <v>8.5</v>
      </c>
      <c r="AD320" s="2">
        <f t="shared" si="41"/>
        <v>1.76470588235294</v>
      </c>
      <c r="AE320" s="2">
        <f t="shared" si="38"/>
        <v>0.567984037605939</v>
      </c>
    </row>
    <row r="321" spans="1:31">
      <c r="A321" s="1" t="s">
        <v>364</v>
      </c>
      <c r="B321" s="1">
        <v>2021</v>
      </c>
      <c r="C321" s="1">
        <v>20</v>
      </c>
      <c r="D321" t="s">
        <v>78</v>
      </c>
      <c r="E321" s="1">
        <v>45101.3066934528</v>
      </c>
      <c r="F321" s="1">
        <v>47069.29</v>
      </c>
      <c r="G321" s="4">
        <f t="shared" si="39"/>
        <v>15.908</v>
      </c>
      <c r="H321" s="1">
        <v>1590.8</v>
      </c>
      <c r="I321" s="1">
        <v>1526.1958</v>
      </c>
      <c r="J321" s="1">
        <v>3074</v>
      </c>
      <c r="K321" s="1">
        <v>127336450</v>
      </c>
      <c r="L321" s="1">
        <v>45.85460983</v>
      </c>
      <c r="M321" s="13">
        <v>16</v>
      </c>
      <c r="N321" s="5">
        <v>72333.5781882458</v>
      </c>
      <c r="O321" s="5">
        <v>0.215704076210984</v>
      </c>
      <c r="P321" s="15">
        <v>5.1802565961798</v>
      </c>
      <c r="Q321" s="14">
        <f t="shared" si="40"/>
        <v>8.34338883647825</v>
      </c>
      <c r="R321" s="2">
        <v>11.4523121387283</v>
      </c>
      <c r="S321" s="5">
        <v>9.37295856796356</v>
      </c>
      <c r="T321" s="5">
        <v>0.636</v>
      </c>
      <c r="U321" s="13">
        <v>1</v>
      </c>
      <c r="V321" s="17"/>
      <c r="W321" s="5">
        <v>72333.5781882458</v>
      </c>
      <c r="X321" s="2">
        <f t="shared" si="42"/>
        <v>11.1890437289397</v>
      </c>
      <c r="Y321" s="2">
        <f t="shared" si="44"/>
        <v>10.7885042350207</v>
      </c>
      <c r="Z321" s="2">
        <f t="shared" si="43"/>
        <v>0.400539493918975</v>
      </c>
      <c r="AB321" s="1">
        <v>16</v>
      </c>
      <c r="AC321" s="2">
        <f t="shared" si="45"/>
        <v>8.5</v>
      </c>
      <c r="AD321" s="2">
        <f t="shared" si="41"/>
        <v>1.88235294117647</v>
      </c>
      <c r="AE321" s="2">
        <f t="shared" si="38"/>
        <v>0.63252255874351</v>
      </c>
    </row>
    <row r="322" spans="1:31">
      <c r="A322" s="1" t="s">
        <v>365</v>
      </c>
      <c r="B322" s="1">
        <v>2006</v>
      </c>
      <c r="C322" s="1">
        <v>21</v>
      </c>
      <c r="D322" t="s">
        <v>366</v>
      </c>
      <c r="E322" s="1">
        <v>13626.2</v>
      </c>
      <c r="F322" s="1">
        <v>18386</v>
      </c>
      <c r="G322" s="4">
        <f t="shared" si="39"/>
        <v>4.6111</v>
      </c>
      <c r="H322" s="1">
        <v>461.11</v>
      </c>
      <c r="I322" s="1">
        <v>232.4774</v>
      </c>
      <c r="J322" s="1">
        <v>718</v>
      </c>
      <c r="K322" s="1">
        <v>20086000</v>
      </c>
      <c r="L322" s="1">
        <v>8.757</v>
      </c>
      <c r="M322" s="13">
        <v>1</v>
      </c>
      <c r="N322" s="5">
        <v>22526</v>
      </c>
      <c r="O322" s="5">
        <v>0.227</v>
      </c>
      <c r="P322" s="14">
        <v>0.00543892091808985</v>
      </c>
      <c r="Q322" s="14">
        <f t="shared" si="40"/>
        <v>8.63997962812729</v>
      </c>
      <c r="R322" s="2">
        <v>0.625235404896422</v>
      </c>
      <c r="S322" s="13">
        <v>10.6451637879639</v>
      </c>
      <c r="T322" s="13">
        <v>0.311</v>
      </c>
      <c r="U322" s="13">
        <v>0</v>
      </c>
      <c r="V322" s="17"/>
      <c r="W322" s="5">
        <v>22526</v>
      </c>
      <c r="X322" s="2">
        <f t="shared" si="42"/>
        <v>10.0224254766076</v>
      </c>
      <c r="Y322" s="2">
        <f t="shared" si="44"/>
        <v>10.7885042350207</v>
      </c>
      <c r="Z322" s="2">
        <f t="shared" si="43"/>
        <v>-0.766078758413096</v>
      </c>
      <c r="AB322" s="1">
        <v>1</v>
      </c>
      <c r="AC322" s="2">
        <f t="shared" si="45"/>
        <v>8.5</v>
      </c>
      <c r="AD322" s="2">
        <f t="shared" si="41"/>
        <v>0.117647058823529</v>
      </c>
      <c r="AE322" s="2">
        <f t="shared" ref="AE322:AE369" si="46">LN(AD322)</f>
        <v>-2.14006616349627</v>
      </c>
    </row>
    <row r="323" spans="1:31">
      <c r="A323" s="1" t="s">
        <v>367</v>
      </c>
      <c r="B323" s="1">
        <v>2007</v>
      </c>
      <c r="C323" s="1">
        <v>21</v>
      </c>
      <c r="D323" t="s">
        <v>366</v>
      </c>
      <c r="E323" s="1">
        <v>14985.3243434047</v>
      </c>
      <c r="F323" s="1">
        <v>18982</v>
      </c>
      <c r="G323" s="4">
        <f t="shared" ref="G323:G369" si="47">H323/100</f>
        <v>5.2986</v>
      </c>
      <c r="H323" s="1">
        <v>529.86</v>
      </c>
      <c r="I323" s="1">
        <v>255.9853</v>
      </c>
      <c r="J323" s="1">
        <v>803</v>
      </c>
      <c r="K323" s="1">
        <v>21627600</v>
      </c>
      <c r="L323" s="1">
        <v>9.601884086</v>
      </c>
      <c r="M323" s="13">
        <v>2</v>
      </c>
      <c r="N323" s="5">
        <v>25365.27101797</v>
      </c>
      <c r="O323" s="5">
        <v>0.218840543925847</v>
      </c>
      <c r="P323" s="14">
        <v>0.0105362975450427</v>
      </c>
      <c r="Q323" s="14">
        <f t="shared" ref="Q323:Q369" si="48">K323/(I323*10000)</f>
        <v>8.44876639400778</v>
      </c>
      <c r="R323" s="2">
        <v>0.817741935483871</v>
      </c>
      <c r="S323" s="13">
        <v>10.472046637053</v>
      </c>
      <c r="T323" s="13">
        <v>0.316</v>
      </c>
      <c r="U323" s="13">
        <v>0</v>
      </c>
      <c r="V323" s="17"/>
      <c r="W323" s="5">
        <v>25365.27101797</v>
      </c>
      <c r="X323" s="2">
        <f t="shared" si="42"/>
        <v>10.1411362346656</v>
      </c>
      <c r="Y323" s="2">
        <f t="shared" si="44"/>
        <v>10.7885042350207</v>
      </c>
      <c r="Z323" s="2">
        <f t="shared" si="43"/>
        <v>-0.647368000355169</v>
      </c>
      <c r="AB323" s="1">
        <v>2</v>
      </c>
      <c r="AC323" s="2">
        <f t="shared" si="45"/>
        <v>8.5</v>
      </c>
      <c r="AD323" s="2">
        <f t="shared" ref="AD323:AD369" si="49">AB323/AC323</f>
        <v>0.235294117647059</v>
      </c>
      <c r="AE323" s="2">
        <f t="shared" si="46"/>
        <v>-1.44691898293633</v>
      </c>
    </row>
    <row r="324" spans="1:31">
      <c r="A324" s="1" t="s">
        <v>368</v>
      </c>
      <c r="B324" s="1">
        <v>2008</v>
      </c>
      <c r="C324" s="1">
        <v>21</v>
      </c>
      <c r="D324" t="s">
        <v>366</v>
      </c>
      <c r="E324" s="1">
        <v>15630.549517587</v>
      </c>
      <c r="F324" s="1">
        <v>20957</v>
      </c>
      <c r="G324" s="4">
        <f t="shared" si="47"/>
        <v>5.631</v>
      </c>
      <c r="H324" s="1">
        <v>563.1</v>
      </c>
      <c r="I324" s="1">
        <v>296.9906</v>
      </c>
      <c r="J324" s="1">
        <v>803</v>
      </c>
      <c r="K324" s="1">
        <v>25326052</v>
      </c>
      <c r="L324" s="1">
        <v>10.69400876</v>
      </c>
      <c r="M324" s="13">
        <v>3</v>
      </c>
      <c r="N324" s="5">
        <v>26515.0461170288</v>
      </c>
      <c r="O324" s="5">
        <v>0.238055987640304</v>
      </c>
      <c r="P324" s="14">
        <v>0.00954335067042038</v>
      </c>
      <c r="Q324" s="14">
        <f t="shared" si="48"/>
        <v>8.52756013153278</v>
      </c>
      <c r="R324" s="2">
        <v>0.916381956106318</v>
      </c>
      <c r="S324" s="13">
        <v>10.2302564458269</v>
      </c>
      <c r="T324" s="13">
        <v>0.322</v>
      </c>
      <c r="U324" s="13">
        <v>0</v>
      </c>
      <c r="V324" s="17"/>
      <c r="W324" s="5">
        <v>26515.0461170288</v>
      </c>
      <c r="X324" s="2">
        <f t="shared" si="42"/>
        <v>10.1854676288505</v>
      </c>
      <c r="Y324" s="2">
        <f t="shared" si="44"/>
        <v>10.7885042350207</v>
      </c>
      <c r="Z324" s="2">
        <f t="shared" si="43"/>
        <v>-0.603036606170281</v>
      </c>
      <c r="AB324" s="1">
        <v>3</v>
      </c>
      <c r="AC324" s="2">
        <f t="shared" si="45"/>
        <v>8.5</v>
      </c>
      <c r="AD324" s="2">
        <f t="shared" si="49"/>
        <v>0.352941176470588</v>
      </c>
      <c r="AE324" s="2">
        <f t="shared" si="46"/>
        <v>-1.04145387482816</v>
      </c>
    </row>
    <row r="325" spans="1:31">
      <c r="A325" s="1" t="s">
        <v>369</v>
      </c>
      <c r="B325" s="1">
        <v>2009</v>
      </c>
      <c r="C325" s="1">
        <v>21</v>
      </c>
      <c r="D325" t="s">
        <v>366</v>
      </c>
      <c r="E325" s="1">
        <v>16498.1757747527</v>
      </c>
      <c r="F325" s="1">
        <v>22431</v>
      </c>
      <c r="G325" s="4">
        <f t="shared" si="47"/>
        <v>6.0759</v>
      </c>
      <c r="H325" s="1">
        <v>607.59</v>
      </c>
      <c r="I325" s="1">
        <v>402.095</v>
      </c>
      <c r="J325" s="1">
        <v>890</v>
      </c>
      <c r="K325" s="1">
        <v>32776750</v>
      </c>
      <c r="L325" s="1">
        <v>11.44809209</v>
      </c>
      <c r="M325" s="13">
        <v>4</v>
      </c>
      <c r="N325" s="5">
        <v>28199.6299688903</v>
      </c>
      <c r="O325" s="5">
        <v>0.242869690568842</v>
      </c>
      <c r="P325" s="14">
        <v>0.0847042040033882</v>
      </c>
      <c r="Q325" s="14">
        <f t="shared" si="48"/>
        <v>8.15149404991358</v>
      </c>
      <c r="R325" s="2">
        <v>1.69744318181818</v>
      </c>
      <c r="S325" s="13">
        <v>10.1033835287681</v>
      </c>
      <c r="T325" s="13">
        <v>0.327</v>
      </c>
      <c r="U325" s="13">
        <v>0</v>
      </c>
      <c r="V325" s="17"/>
      <c r="W325" s="5">
        <v>28199.6299688903</v>
      </c>
      <c r="X325" s="2">
        <f t="shared" si="42"/>
        <v>10.2470641351696</v>
      </c>
      <c r="Y325" s="2">
        <f t="shared" si="44"/>
        <v>10.7885042350207</v>
      </c>
      <c r="Z325" s="2">
        <f t="shared" si="43"/>
        <v>-0.541440099851179</v>
      </c>
      <c r="AB325" s="1">
        <v>4</v>
      </c>
      <c r="AC325" s="2">
        <f t="shared" si="45"/>
        <v>8.5</v>
      </c>
      <c r="AD325" s="2">
        <f t="shared" si="49"/>
        <v>0.470588235294118</v>
      </c>
      <c r="AE325" s="2">
        <f t="shared" si="46"/>
        <v>-0.75377180237638</v>
      </c>
    </row>
    <row r="326" spans="1:31">
      <c r="A326" s="1" t="s">
        <v>370</v>
      </c>
      <c r="B326" s="1">
        <v>2010</v>
      </c>
      <c r="C326" s="1">
        <v>21</v>
      </c>
      <c r="D326" t="s">
        <v>366</v>
      </c>
      <c r="E326" s="1">
        <v>19081.6652184407</v>
      </c>
      <c r="F326" s="1">
        <v>25712</v>
      </c>
      <c r="G326" s="4">
        <f t="shared" si="47"/>
        <v>7.0521</v>
      </c>
      <c r="H326" s="1">
        <v>705.21</v>
      </c>
      <c r="I326" s="1">
        <v>423.449</v>
      </c>
      <c r="J326" s="1">
        <v>1055</v>
      </c>
      <c r="K326" s="1">
        <v>44618650</v>
      </c>
      <c r="L326" s="1">
        <v>13.0067644</v>
      </c>
      <c r="M326" s="13">
        <v>5</v>
      </c>
      <c r="N326" s="5">
        <v>30370.9119320322</v>
      </c>
      <c r="O326" s="5">
        <v>0.215124602112657</v>
      </c>
      <c r="P326" s="14">
        <v>0.0777846919726198</v>
      </c>
      <c r="Q326" s="14">
        <f t="shared" si="48"/>
        <v>10.5369595866326</v>
      </c>
      <c r="R326" s="2">
        <v>2.41028571428571</v>
      </c>
      <c r="S326" s="13">
        <v>10.4238054641763</v>
      </c>
      <c r="T326" s="13">
        <v>0.361</v>
      </c>
      <c r="U326" s="13">
        <v>0</v>
      </c>
      <c r="V326" s="17"/>
      <c r="W326" s="5">
        <v>30370.9119320322</v>
      </c>
      <c r="X326" s="2">
        <f t="shared" si="42"/>
        <v>10.3212405849855</v>
      </c>
      <c r="Y326" s="2">
        <f t="shared" si="44"/>
        <v>10.7885042350207</v>
      </c>
      <c r="Z326" s="2">
        <f t="shared" si="43"/>
        <v>-0.467263650035241</v>
      </c>
      <c r="AB326" s="1">
        <v>5</v>
      </c>
      <c r="AC326" s="2">
        <f t="shared" si="45"/>
        <v>8.5</v>
      </c>
      <c r="AD326" s="2">
        <f t="shared" si="49"/>
        <v>0.588235294117647</v>
      </c>
      <c r="AE326" s="2">
        <f t="shared" si="46"/>
        <v>-0.53062825106217</v>
      </c>
    </row>
    <row r="327" spans="1:31">
      <c r="A327" s="1" t="s">
        <v>371</v>
      </c>
      <c r="B327" s="1">
        <v>2011</v>
      </c>
      <c r="C327" s="1">
        <v>21</v>
      </c>
      <c r="D327" t="s">
        <v>366</v>
      </c>
      <c r="E327" s="1">
        <v>22993.3023204699</v>
      </c>
      <c r="F327" s="1">
        <v>29220</v>
      </c>
      <c r="G327" s="4">
        <f t="shared" si="47"/>
        <v>7.9632</v>
      </c>
      <c r="H327" s="1">
        <v>796.32</v>
      </c>
      <c r="I327" s="1">
        <v>433.7061</v>
      </c>
      <c r="J327" s="1">
        <v>1082</v>
      </c>
      <c r="K327" s="1">
        <v>52886300</v>
      </c>
      <c r="L327" s="1">
        <v>14.6355868</v>
      </c>
      <c r="M327" s="13">
        <v>6</v>
      </c>
      <c r="N327" s="5">
        <v>26736.927827908</v>
      </c>
      <c r="O327" s="5">
        <v>0.24969005706818</v>
      </c>
      <c r="P327" s="14">
        <v>0.082135523613963</v>
      </c>
      <c r="Q327" s="14">
        <f t="shared" si="48"/>
        <v>12.1940410798926</v>
      </c>
      <c r="R327" s="2">
        <v>6.70411985018726</v>
      </c>
      <c r="S327" s="13">
        <v>10.4110594709182</v>
      </c>
      <c r="T327" s="13">
        <v>0.372</v>
      </c>
      <c r="U327" s="13">
        <v>0</v>
      </c>
      <c r="V327" s="17"/>
      <c r="W327" s="5">
        <v>26736.927827908</v>
      </c>
      <c r="X327" s="2">
        <f t="shared" si="42"/>
        <v>10.193800953551</v>
      </c>
      <c r="Y327" s="2">
        <f t="shared" si="44"/>
        <v>10.7885042350207</v>
      </c>
      <c r="Z327" s="2">
        <f t="shared" si="43"/>
        <v>-0.594703281469787</v>
      </c>
      <c r="AB327" s="1">
        <v>6</v>
      </c>
      <c r="AC327" s="2">
        <f t="shared" si="45"/>
        <v>8.5</v>
      </c>
      <c r="AD327" s="2">
        <f t="shared" si="49"/>
        <v>0.705882352941177</v>
      </c>
      <c r="AE327" s="2">
        <f t="shared" si="46"/>
        <v>-0.348306694268216</v>
      </c>
    </row>
    <row r="328" spans="1:31">
      <c r="A328" s="1" t="s">
        <v>372</v>
      </c>
      <c r="B328" s="1">
        <v>2012</v>
      </c>
      <c r="C328" s="1">
        <v>21</v>
      </c>
      <c r="D328" t="s">
        <v>366</v>
      </c>
      <c r="E328" s="1">
        <v>25242.8264032202</v>
      </c>
      <c r="F328" s="1">
        <v>30651</v>
      </c>
      <c r="G328" s="4">
        <f t="shared" si="47"/>
        <v>8.7606</v>
      </c>
      <c r="H328" s="1">
        <v>876.06</v>
      </c>
      <c r="I328" s="1">
        <v>446.7332</v>
      </c>
      <c r="J328" s="1">
        <v>1239</v>
      </c>
      <c r="K328" s="1">
        <v>55794250</v>
      </c>
      <c r="L328" s="1">
        <v>16.04149719</v>
      </c>
      <c r="M328" s="13">
        <v>7</v>
      </c>
      <c r="N328" s="5">
        <v>30011.5698153509</v>
      </c>
      <c r="O328" s="5">
        <v>0.244001843213965</v>
      </c>
      <c r="P328" s="14">
        <v>0.107663697758638</v>
      </c>
      <c r="Q328" s="14">
        <f t="shared" si="48"/>
        <v>12.48938964017</v>
      </c>
      <c r="R328" s="2">
        <v>8.77145438121048</v>
      </c>
      <c r="S328" s="13">
        <v>10.4890122337001</v>
      </c>
      <c r="T328" s="13">
        <v>0.388</v>
      </c>
      <c r="U328" s="13">
        <v>0</v>
      </c>
      <c r="V328" s="17"/>
      <c r="W328" s="5">
        <v>30011.5698153509</v>
      </c>
      <c r="X328" s="2">
        <f t="shared" si="42"/>
        <v>10.3093382468081</v>
      </c>
      <c r="Y328" s="2">
        <f t="shared" si="44"/>
        <v>10.7885042350207</v>
      </c>
      <c r="Z328" s="2">
        <f t="shared" si="43"/>
        <v>-0.47916598821265</v>
      </c>
      <c r="AB328" s="1">
        <v>7</v>
      </c>
      <c r="AC328" s="2">
        <f t="shared" si="45"/>
        <v>8.5</v>
      </c>
      <c r="AD328" s="2">
        <f t="shared" si="49"/>
        <v>0.823529411764706</v>
      </c>
      <c r="AE328" s="2">
        <f t="shared" si="46"/>
        <v>-0.194156014440958</v>
      </c>
    </row>
    <row r="329" spans="1:31">
      <c r="A329" s="1" t="s">
        <v>373</v>
      </c>
      <c r="B329" s="1">
        <v>2013</v>
      </c>
      <c r="C329" s="1">
        <v>21</v>
      </c>
      <c r="D329" t="s">
        <v>366</v>
      </c>
      <c r="E329" s="1">
        <v>27420.9467391068</v>
      </c>
      <c r="F329" s="1">
        <v>31572</v>
      </c>
      <c r="G329" s="4">
        <f t="shared" si="47"/>
        <v>9.5132</v>
      </c>
      <c r="H329" s="1">
        <v>951.32</v>
      </c>
      <c r="I329" s="1">
        <v>494.22</v>
      </c>
      <c r="J329" s="1">
        <v>1454</v>
      </c>
      <c r="K329" s="1">
        <v>61623800</v>
      </c>
      <c r="L329" s="1">
        <v>17.53147193</v>
      </c>
      <c r="M329" s="13">
        <v>8</v>
      </c>
      <c r="N329" s="5">
        <v>41278.5111514171</v>
      </c>
      <c r="O329" s="5">
        <v>0.229261556794796</v>
      </c>
      <c r="P329" s="14">
        <v>0.114025085518814</v>
      </c>
      <c r="Q329" s="14">
        <f t="shared" si="48"/>
        <v>12.4689004896605</v>
      </c>
      <c r="R329" s="2">
        <v>11.5564853556485</v>
      </c>
      <c r="S329" s="13">
        <v>11.1193395653757</v>
      </c>
      <c r="T329" s="13">
        <v>0.405</v>
      </c>
      <c r="U329" s="13">
        <v>0</v>
      </c>
      <c r="V329" s="17"/>
      <c r="W329" s="5">
        <v>41278.5111514171</v>
      </c>
      <c r="X329" s="2">
        <f t="shared" si="42"/>
        <v>10.6280973324366</v>
      </c>
      <c r="Y329" s="2">
        <f t="shared" si="44"/>
        <v>10.7885042350207</v>
      </c>
      <c r="Z329" s="2">
        <f t="shared" si="43"/>
        <v>-0.160406902584111</v>
      </c>
      <c r="AB329" s="1">
        <v>8</v>
      </c>
      <c r="AC329" s="2">
        <f t="shared" si="45"/>
        <v>8.5</v>
      </c>
      <c r="AD329" s="2">
        <f t="shared" si="49"/>
        <v>0.941176470588235</v>
      </c>
      <c r="AE329" s="2">
        <f t="shared" si="46"/>
        <v>-0.0606246218164349</v>
      </c>
    </row>
    <row r="330" spans="1:31">
      <c r="A330" s="1" t="s">
        <v>374</v>
      </c>
      <c r="B330" s="1">
        <v>2014</v>
      </c>
      <c r="C330" s="1">
        <v>21</v>
      </c>
      <c r="D330" t="s">
        <v>366</v>
      </c>
      <c r="E330" s="1">
        <v>29507.6258753995</v>
      </c>
      <c r="F330" s="1">
        <v>47515</v>
      </c>
      <c r="G330" s="4">
        <f t="shared" si="47"/>
        <v>8.7144</v>
      </c>
      <c r="H330" s="1">
        <v>871.44</v>
      </c>
      <c r="I330" s="1">
        <v>691.1509</v>
      </c>
      <c r="J330" s="1">
        <v>1383</v>
      </c>
      <c r="K330" s="1">
        <v>75976260</v>
      </c>
      <c r="L330" s="1">
        <v>18.69188286</v>
      </c>
      <c r="M330" s="13">
        <v>9</v>
      </c>
      <c r="N330" s="5">
        <v>41661.9744405506</v>
      </c>
      <c r="O330" s="5">
        <v>0.232578983527345</v>
      </c>
      <c r="P330" s="14">
        <v>0.109439124487004</v>
      </c>
      <c r="Q330" s="14">
        <f t="shared" si="48"/>
        <v>10.992716641185</v>
      </c>
      <c r="R330" s="2">
        <v>12.5302175664786</v>
      </c>
      <c r="S330" s="13">
        <v>12.4157980550991</v>
      </c>
      <c r="T330" s="13">
        <v>0.423</v>
      </c>
      <c r="U330" s="13">
        <v>0</v>
      </c>
      <c r="V330" s="17"/>
      <c r="W330" s="5">
        <v>41661.9744405506</v>
      </c>
      <c r="X330" s="2">
        <f t="shared" si="42"/>
        <v>10.6373441078482</v>
      </c>
      <c r="Y330" s="2">
        <f t="shared" si="44"/>
        <v>10.7885042350207</v>
      </c>
      <c r="Z330" s="2">
        <f t="shared" si="43"/>
        <v>-0.151160127172563</v>
      </c>
      <c r="AB330" s="1">
        <v>9</v>
      </c>
      <c r="AC330" s="2">
        <f t="shared" si="45"/>
        <v>8.5</v>
      </c>
      <c r="AD330" s="2">
        <f t="shared" si="49"/>
        <v>1.05882352941176</v>
      </c>
      <c r="AE330" s="2">
        <f t="shared" si="46"/>
        <v>0.0571584138399486</v>
      </c>
    </row>
    <row r="331" spans="1:31">
      <c r="A331" s="1" t="s">
        <v>375</v>
      </c>
      <c r="B331" s="1">
        <v>2015</v>
      </c>
      <c r="C331" s="1">
        <v>21</v>
      </c>
      <c r="D331" t="s">
        <v>366</v>
      </c>
      <c r="E331" s="1">
        <v>28820.75056453</v>
      </c>
      <c r="F331" s="1">
        <v>49067</v>
      </c>
      <c r="G331" s="4">
        <f t="shared" si="47"/>
        <v>8.1558</v>
      </c>
      <c r="H331" s="1">
        <v>815.58</v>
      </c>
      <c r="I331" s="1">
        <v>807.3708</v>
      </c>
      <c r="J331" s="1">
        <v>1303</v>
      </c>
      <c r="K331" s="1">
        <v>83948130</v>
      </c>
      <c r="L331" s="1">
        <v>18.50291356</v>
      </c>
      <c r="M331" s="13">
        <v>10</v>
      </c>
      <c r="N331" s="5">
        <v>44724.508623105</v>
      </c>
      <c r="O331" s="5">
        <v>0.229827896316059</v>
      </c>
      <c r="P331" s="14">
        <v>0.2364114374223</v>
      </c>
      <c r="Q331" s="14">
        <f t="shared" si="48"/>
        <v>10.3977168854757</v>
      </c>
      <c r="R331" s="2">
        <v>15.1465798045603</v>
      </c>
      <c r="S331" s="13">
        <v>12.5864844257434</v>
      </c>
      <c r="T331" s="13">
        <v>0.442</v>
      </c>
      <c r="U331" s="13">
        <v>0</v>
      </c>
      <c r="V331" s="17"/>
      <c r="W331" s="5">
        <v>44724.508623105</v>
      </c>
      <c r="X331" s="2">
        <f t="shared" si="42"/>
        <v>10.7082769216895</v>
      </c>
      <c r="Y331" s="2">
        <f t="shared" si="44"/>
        <v>10.7885042350207</v>
      </c>
      <c r="Z331" s="2">
        <f t="shared" si="43"/>
        <v>-0.0802273133312266</v>
      </c>
      <c r="AB331" s="1">
        <v>10</v>
      </c>
      <c r="AC331" s="2">
        <f t="shared" si="45"/>
        <v>8.5</v>
      </c>
      <c r="AD331" s="2">
        <f t="shared" si="49"/>
        <v>1.17647058823529</v>
      </c>
      <c r="AE331" s="2">
        <f t="shared" si="46"/>
        <v>0.162518929497775</v>
      </c>
    </row>
    <row r="332" spans="1:31">
      <c r="A332" s="1" t="s">
        <v>376</v>
      </c>
      <c r="B332" s="1">
        <v>2016</v>
      </c>
      <c r="C332" s="1">
        <v>21</v>
      </c>
      <c r="D332" t="s">
        <v>366</v>
      </c>
      <c r="E332" s="1">
        <v>26093.5242588339</v>
      </c>
      <c r="F332" s="1">
        <v>48753</v>
      </c>
      <c r="G332" s="4">
        <f t="shared" si="47"/>
        <v>7.8337</v>
      </c>
      <c r="H332" s="1">
        <v>783.37</v>
      </c>
      <c r="I332" s="1">
        <v>823.357</v>
      </c>
      <c r="J332" s="1">
        <v>1339</v>
      </c>
      <c r="K332" s="1">
        <v>92116330</v>
      </c>
      <c r="L332" s="1">
        <v>19.27680871</v>
      </c>
      <c r="M332" s="13">
        <v>11</v>
      </c>
      <c r="N332" s="5">
        <v>44688.8908470215</v>
      </c>
      <c r="O332" s="5">
        <v>0.207670427786078</v>
      </c>
      <c r="P332" s="14">
        <v>0.237934075851742</v>
      </c>
      <c r="Q332" s="14">
        <f t="shared" si="48"/>
        <v>11.1878966232145</v>
      </c>
      <c r="R332" s="2">
        <v>16.2117452440033</v>
      </c>
      <c r="S332" s="13">
        <v>12.8630229657366</v>
      </c>
      <c r="T332" s="13">
        <v>0.461</v>
      </c>
      <c r="U332" s="13">
        <v>0</v>
      </c>
      <c r="V332" s="17"/>
      <c r="W332" s="5">
        <v>44688.8908470215</v>
      </c>
      <c r="X332" s="2">
        <f t="shared" si="42"/>
        <v>10.7074802228015</v>
      </c>
      <c r="Y332" s="2">
        <f t="shared" si="44"/>
        <v>10.7885042350207</v>
      </c>
      <c r="Z332" s="2">
        <f t="shared" si="43"/>
        <v>-0.0810240122192791</v>
      </c>
      <c r="AB332" s="1">
        <v>11</v>
      </c>
      <c r="AC332" s="2">
        <f t="shared" si="45"/>
        <v>8.5</v>
      </c>
      <c r="AD332" s="2">
        <f t="shared" si="49"/>
        <v>1.29411764705882</v>
      </c>
      <c r="AE332" s="2">
        <f t="shared" si="46"/>
        <v>0.2578291093021</v>
      </c>
    </row>
    <row r="333" spans="1:31">
      <c r="A333" s="1" t="s">
        <v>377</v>
      </c>
      <c r="B333" s="1">
        <v>2017</v>
      </c>
      <c r="C333" s="1">
        <v>21</v>
      </c>
      <c r="D333" t="s">
        <v>366</v>
      </c>
      <c r="E333" s="1">
        <v>28784.4172896432</v>
      </c>
      <c r="F333" s="1">
        <v>52096</v>
      </c>
      <c r="G333" s="4">
        <f t="shared" si="47"/>
        <v>8.4442</v>
      </c>
      <c r="H333" s="1">
        <v>844.42</v>
      </c>
      <c r="I333" s="1">
        <v>844.7974</v>
      </c>
      <c r="J333" s="1">
        <v>1469</v>
      </c>
      <c r="K333" s="1">
        <v>100801030</v>
      </c>
      <c r="L333" s="1">
        <v>19.06536806</v>
      </c>
      <c r="M333" s="13">
        <v>12</v>
      </c>
      <c r="N333" s="5">
        <v>45467.9958939589</v>
      </c>
      <c r="O333" s="5">
        <v>0.199237344612659</v>
      </c>
      <c r="P333" s="14">
        <v>0.282171375921376</v>
      </c>
      <c r="Q333" s="14">
        <f t="shared" si="48"/>
        <v>11.9319768266332</v>
      </c>
      <c r="R333" s="2">
        <v>19.4485842026826</v>
      </c>
      <c r="S333" s="13">
        <v>13.5133110021409</v>
      </c>
      <c r="T333" s="13">
        <v>0.481</v>
      </c>
      <c r="U333" s="13">
        <v>1</v>
      </c>
      <c r="V333" s="17"/>
      <c r="W333" s="5">
        <v>45467.9958939589</v>
      </c>
      <c r="X333" s="2">
        <f t="shared" si="42"/>
        <v>10.7247639705004</v>
      </c>
      <c r="Y333" s="2">
        <f t="shared" si="44"/>
        <v>10.7885042350207</v>
      </c>
      <c r="Z333" s="2">
        <f t="shared" si="43"/>
        <v>-0.063740264520316</v>
      </c>
      <c r="AB333" s="1">
        <v>12</v>
      </c>
      <c r="AC333" s="2">
        <f t="shared" si="45"/>
        <v>8.5</v>
      </c>
      <c r="AD333" s="2">
        <f t="shared" si="49"/>
        <v>1.41176470588235</v>
      </c>
      <c r="AE333" s="2">
        <f t="shared" si="46"/>
        <v>0.34484048629173</v>
      </c>
    </row>
    <row r="334" spans="1:31">
      <c r="A334" s="1" t="s">
        <v>378</v>
      </c>
      <c r="B334" s="1">
        <v>2018</v>
      </c>
      <c r="C334" s="1">
        <v>21</v>
      </c>
      <c r="D334" t="s">
        <v>366</v>
      </c>
      <c r="E334" s="1">
        <v>31214.4115710216</v>
      </c>
      <c r="F334" s="1">
        <v>50548</v>
      </c>
      <c r="G334" s="4">
        <f t="shared" si="47"/>
        <v>9.3899</v>
      </c>
      <c r="H334" s="1">
        <v>938.99</v>
      </c>
      <c r="I334" s="1">
        <v>858.5664</v>
      </c>
      <c r="J334" s="1">
        <v>1513</v>
      </c>
      <c r="K334" s="1">
        <v>100857580</v>
      </c>
      <c r="L334" s="1">
        <v>20.25584286</v>
      </c>
      <c r="M334" s="13">
        <v>13</v>
      </c>
      <c r="N334" s="5">
        <v>50278.2650467049</v>
      </c>
      <c r="O334" s="5">
        <v>0.192500319241315</v>
      </c>
      <c r="P334" s="14">
        <v>0.293658972197554</v>
      </c>
      <c r="Q334" s="14">
        <f t="shared" si="48"/>
        <v>11.7472079037801</v>
      </c>
      <c r="R334" s="2">
        <v>20.3252032520325</v>
      </c>
      <c r="S334" s="13">
        <v>13.1312616007335</v>
      </c>
      <c r="T334" s="13">
        <v>0.497</v>
      </c>
      <c r="U334" s="13">
        <v>1</v>
      </c>
      <c r="V334" s="17"/>
      <c r="W334" s="5">
        <v>50278.2650467049</v>
      </c>
      <c r="X334" s="2">
        <f t="shared" si="42"/>
        <v>10.8253281562756</v>
      </c>
      <c r="Y334" s="2">
        <f t="shared" si="44"/>
        <v>10.7885042350207</v>
      </c>
      <c r="Z334" s="2">
        <f t="shared" si="43"/>
        <v>0.0368239212548698</v>
      </c>
      <c r="AB334" s="1">
        <v>13</v>
      </c>
      <c r="AC334" s="2">
        <f t="shared" si="45"/>
        <v>8.5</v>
      </c>
      <c r="AD334" s="2">
        <f t="shared" si="49"/>
        <v>1.52941176470588</v>
      </c>
      <c r="AE334" s="2">
        <f t="shared" si="46"/>
        <v>0.424883193965266</v>
      </c>
    </row>
    <row r="335" spans="1:31">
      <c r="A335" s="1" t="s">
        <v>379</v>
      </c>
      <c r="B335" s="1">
        <v>2019</v>
      </c>
      <c r="C335" s="1">
        <v>21</v>
      </c>
      <c r="D335" t="s">
        <v>366</v>
      </c>
      <c r="E335" s="1">
        <v>34000.8375886821</v>
      </c>
      <c r="F335" s="1">
        <v>52082</v>
      </c>
      <c r="G335" s="4">
        <f t="shared" si="47"/>
        <v>9.5658</v>
      </c>
      <c r="H335" s="1">
        <v>956.58</v>
      </c>
      <c r="I335" s="1">
        <v>882.6343</v>
      </c>
      <c r="J335" s="1">
        <v>1521</v>
      </c>
      <c r="K335" s="1">
        <v>105106030</v>
      </c>
      <c r="L335" s="1">
        <v>21.05728959</v>
      </c>
      <c r="M335" s="13">
        <v>14</v>
      </c>
      <c r="N335" s="5">
        <v>53296.4179833385</v>
      </c>
      <c r="O335" s="5">
        <v>0.190054882296203</v>
      </c>
      <c r="P335" s="15">
        <v>0.338384784819226</v>
      </c>
      <c r="Q335" s="14">
        <f t="shared" si="48"/>
        <v>11.908219519681</v>
      </c>
      <c r="R335" s="2">
        <v>20.8559373116335</v>
      </c>
      <c r="S335" s="13">
        <v>12.8386127754156</v>
      </c>
      <c r="T335" s="13">
        <v>0.507</v>
      </c>
      <c r="U335" s="13">
        <v>1</v>
      </c>
      <c r="V335" s="17"/>
      <c r="W335" s="5">
        <v>53296.4179833385</v>
      </c>
      <c r="X335" s="2">
        <f t="shared" si="42"/>
        <v>10.8836244030802</v>
      </c>
      <c r="Y335" s="2">
        <f t="shared" si="44"/>
        <v>10.7885042350207</v>
      </c>
      <c r="Z335" s="2">
        <f t="shared" si="43"/>
        <v>0.0951201680594398</v>
      </c>
      <c r="AB335" s="1">
        <v>14</v>
      </c>
      <c r="AC335" s="2">
        <f t="shared" si="45"/>
        <v>8.5</v>
      </c>
      <c r="AD335" s="2">
        <f t="shared" si="49"/>
        <v>1.64705882352941</v>
      </c>
      <c r="AE335" s="2">
        <f t="shared" si="46"/>
        <v>0.498991166118988</v>
      </c>
    </row>
    <row r="336" spans="1:31">
      <c r="A336" s="1" t="s">
        <v>380</v>
      </c>
      <c r="B336" s="1">
        <v>2020</v>
      </c>
      <c r="C336" s="1">
        <v>21</v>
      </c>
      <c r="D336" t="s">
        <v>366</v>
      </c>
      <c r="E336" s="1">
        <v>36437.0650859169</v>
      </c>
      <c r="F336" s="1">
        <v>54625</v>
      </c>
      <c r="G336" s="4">
        <f t="shared" si="47"/>
        <v>10.4335</v>
      </c>
      <c r="H336" s="1">
        <v>1043.35</v>
      </c>
      <c r="I336" s="1">
        <v>920.3931</v>
      </c>
      <c r="J336" s="1">
        <v>1731</v>
      </c>
      <c r="K336" s="1">
        <v>108803430</v>
      </c>
      <c r="L336" s="1">
        <v>22.85953592</v>
      </c>
      <c r="M336" s="13">
        <v>15</v>
      </c>
      <c r="N336" s="5">
        <v>57423.5098766803</v>
      </c>
      <c r="O336" s="5">
        <v>0.189125428459139</v>
      </c>
      <c r="P336" s="15">
        <v>0.330457807910118</v>
      </c>
      <c r="Q336" s="14">
        <f t="shared" si="48"/>
        <v>11.8214087002608</v>
      </c>
      <c r="R336" s="2">
        <v>21.2087297146055</v>
      </c>
      <c r="S336" s="13">
        <v>14.4824749338082</v>
      </c>
      <c r="T336" s="13">
        <v>0.522</v>
      </c>
      <c r="U336" s="13">
        <v>1</v>
      </c>
      <c r="V336" s="17"/>
      <c r="W336" s="5">
        <v>57423.5098766803</v>
      </c>
      <c r="X336" s="2">
        <f t="shared" si="42"/>
        <v>10.9582090781859</v>
      </c>
      <c r="Y336" s="2">
        <f t="shared" si="44"/>
        <v>10.7885042350207</v>
      </c>
      <c r="Z336" s="2">
        <f t="shared" si="43"/>
        <v>0.169704843165144</v>
      </c>
      <c r="AB336" s="1">
        <v>15</v>
      </c>
      <c r="AC336" s="2">
        <f t="shared" si="45"/>
        <v>8.5</v>
      </c>
      <c r="AD336" s="2">
        <f t="shared" si="49"/>
        <v>1.76470588235294</v>
      </c>
      <c r="AE336" s="2">
        <f t="shared" si="46"/>
        <v>0.567984037605939</v>
      </c>
    </row>
    <row r="337" spans="1:31">
      <c r="A337" s="1" t="s">
        <v>381</v>
      </c>
      <c r="B337" s="1">
        <v>2021</v>
      </c>
      <c r="C337" s="1">
        <v>21</v>
      </c>
      <c r="D337" t="s">
        <v>366</v>
      </c>
      <c r="E337" s="1">
        <v>36788.8200194514</v>
      </c>
      <c r="F337" s="1">
        <v>54796.93</v>
      </c>
      <c r="G337" s="4">
        <f t="shared" si="47"/>
        <v>11.5473</v>
      </c>
      <c r="H337" s="1">
        <v>1154.73</v>
      </c>
      <c r="I337" s="1">
        <v>999.1932</v>
      </c>
      <c r="J337" s="1">
        <v>1766</v>
      </c>
      <c r="K337" s="1">
        <v>111361230</v>
      </c>
      <c r="L337" s="1">
        <v>24.97542881</v>
      </c>
      <c r="M337" s="13">
        <v>16</v>
      </c>
      <c r="N337" s="5">
        <v>58998.8678069659</v>
      </c>
      <c r="O337" s="5">
        <v>0.181203593499664</v>
      </c>
      <c r="P337" s="15">
        <v>0.349873615182456</v>
      </c>
      <c r="Q337" s="14">
        <f t="shared" si="48"/>
        <v>11.1451148786841</v>
      </c>
      <c r="R337" s="2">
        <v>22.6708074534161</v>
      </c>
      <c r="S337" s="5">
        <v>19.8685999864691</v>
      </c>
      <c r="T337" s="5">
        <v>0.533</v>
      </c>
      <c r="U337" s="13">
        <v>1</v>
      </c>
      <c r="V337" s="17"/>
      <c r="W337" s="5">
        <v>58998.8678069659</v>
      </c>
      <c r="X337" s="2">
        <f t="shared" si="42"/>
        <v>10.9852735329913</v>
      </c>
      <c r="Y337" s="2">
        <f t="shared" si="44"/>
        <v>10.7885042350207</v>
      </c>
      <c r="Z337" s="2">
        <f t="shared" si="43"/>
        <v>0.196769297970551</v>
      </c>
      <c r="AB337" s="1">
        <v>16</v>
      </c>
      <c r="AC337" s="2">
        <f t="shared" si="45"/>
        <v>8.5</v>
      </c>
      <c r="AD337" s="2">
        <f t="shared" si="49"/>
        <v>1.88235294117647</v>
      </c>
      <c r="AE337" s="2">
        <f t="shared" si="46"/>
        <v>0.63252255874351</v>
      </c>
    </row>
    <row r="338" spans="1:31">
      <c r="A338" s="1" t="s">
        <v>382</v>
      </c>
      <c r="B338" s="1">
        <v>2006</v>
      </c>
      <c r="C338" s="1">
        <v>22</v>
      </c>
      <c r="D338" t="s">
        <v>383</v>
      </c>
      <c r="E338" s="1">
        <v>6238.17</v>
      </c>
      <c r="F338" s="1">
        <v>9814</v>
      </c>
      <c r="G338" s="4">
        <f t="shared" si="47"/>
        <v>2.1546</v>
      </c>
      <c r="H338" s="1">
        <v>215.46</v>
      </c>
      <c r="I338" s="1">
        <v>102.9792</v>
      </c>
      <c r="J338" s="1">
        <v>324</v>
      </c>
      <c r="K338" s="1">
        <v>9666395</v>
      </c>
      <c r="L338" s="1">
        <v>11.762</v>
      </c>
      <c r="M338" s="13">
        <v>1</v>
      </c>
      <c r="N338" s="5">
        <v>27172</v>
      </c>
      <c r="O338" s="5">
        <v>0.23</v>
      </c>
      <c r="P338" s="14">
        <v>0</v>
      </c>
      <c r="Q338" s="14">
        <f t="shared" si="48"/>
        <v>9.38674509027066</v>
      </c>
      <c r="R338" s="2">
        <v>0</v>
      </c>
      <c r="S338" s="13">
        <v>10.0296953171126</v>
      </c>
      <c r="T338" s="13">
        <v>0.393</v>
      </c>
      <c r="U338" s="13">
        <v>0</v>
      </c>
      <c r="V338" s="17"/>
      <c r="W338" s="5">
        <v>27172</v>
      </c>
      <c r="X338" s="2">
        <f t="shared" si="42"/>
        <v>10.2099423103112</v>
      </c>
      <c r="Y338" s="2">
        <f t="shared" si="44"/>
        <v>10.7885042350207</v>
      </c>
      <c r="Z338" s="2">
        <f t="shared" si="43"/>
        <v>-0.578561924709545</v>
      </c>
      <c r="AB338" s="1">
        <v>1</v>
      </c>
      <c r="AC338" s="2">
        <f t="shared" si="45"/>
        <v>8.5</v>
      </c>
      <c r="AD338" s="2">
        <f t="shared" si="49"/>
        <v>0.117647058823529</v>
      </c>
      <c r="AE338" s="2">
        <f t="shared" si="46"/>
        <v>-2.14006616349627</v>
      </c>
    </row>
    <row r="339" spans="1:31">
      <c r="A339" s="1" t="s">
        <v>384</v>
      </c>
      <c r="B339" s="1">
        <v>2007</v>
      </c>
      <c r="C339" s="1">
        <v>22</v>
      </c>
      <c r="D339" t="s">
        <v>383</v>
      </c>
      <c r="E339" s="1">
        <v>6818.64628948801</v>
      </c>
      <c r="F339" s="1">
        <v>10926</v>
      </c>
      <c r="G339" s="4">
        <f t="shared" si="47"/>
        <v>2.5337</v>
      </c>
      <c r="H339" s="1">
        <v>253.37</v>
      </c>
      <c r="I339" s="1">
        <v>106.3964</v>
      </c>
      <c r="J339" s="1">
        <v>376</v>
      </c>
      <c r="K339" s="1">
        <v>12059295</v>
      </c>
      <c r="L339" s="1">
        <v>13.23159302</v>
      </c>
      <c r="M339" s="13">
        <v>2</v>
      </c>
      <c r="N339" s="5">
        <v>26304.4848875754</v>
      </c>
      <c r="O339" s="5">
        <v>0.222738467100099</v>
      </c>
      <c r="P339" s="14">
        <v>0.457624016108365</v>
      </c>
      <c r="Q339" s="14">
        <f t="shared" si="48"/>
        <v>11.334307363783</v>
      </c>
      <c r="R339" s="2">
        <v>0</v>
      </c>
      <c r="S339" s="13">
        <v>10.8878683865244</v>
      </c>
      <c r="T339" s="13">
        <v>0.401</v>
      </c>
      <c r="U339" s="13">
        <v>0</v>
      </c>
      <c r="V339" s="17"/>
      <c r="W339" s="5">
        <v>26304.4848875754</v>
      </c>
      <c r="X339" s="2">
        <f t="shared" si="42"/>
        <v>10.1774947316723</v>
      </c>
      <c r="Y339" s="2">
        <f t="shared" si="44"/>
        <v>10.7885042350207</v>
      </c>
      <c r="Z339" s="2">
        <f t="shared" si="43"/>
        <v>-0.611009503348443</v>
      </c>
      <c r="AB339" s="1">
        <v>2</v>
      </c>
      <c r="AC339" s="2">
        <f t="shared" si="45"/>
        <v>8.5</v>
      </c>
      <c r="AD339" s="2">
        <f t="shared" si="49"/>
        <v>0.235294117647059</v>
      </c>
      <c r="AE339" s="2">
        <f t="shared" si="46"/>
        <v>-1.44691898293633</v>
      </c>
    </row>
    <row r="340" spans="1:31">
      <c r="A340" s="1" t="s">
        <v>385</v>
      </c>
      <c r="B340" s="1">
        <v>2008</v>
      </c>
      <c r="C340" s="1">
        <v>22</v>
      </c>
      <c r="D340" t="s">
        <v>383</v>
      </c>
      <c r="E340" s="1">
        <v>7028.55783457601</v>
      </c>
      <c r="F340" s="1">
        <v>11916</v>
      </c>
      <c r="G340" s="4">
        <f t="shared" si="47"/>
        <v>2.7974</v>
      </c>
      <c r="H340" s="1">
        <v>279.74</v>
      </c>
      <c r="I340" s="1">
        <v>108.8538</v>
      </c>
      <c r="J340" s="1">
        <v>388</v>
      </c>
      <c r="K340" s="1">
        <v>16351845</v>
      </c>
      <c r="L340" s="1">
        <v>15.85978064</v>
      </c>
      <c r="M340" s="13">
        <v>3</v>
      </c>
      <c r="N340" s="5">
        <v>31420.8074825783</v>
      </c>
      <c r="O340" s="5">
        <v>0.240208392591844</v>
      </c>
      <c r="P340" s="14">
        <v>0.503524672708963</v>
      </c>
      <c r="Q340" s="14">
        <f t="shared" si="48"/>
        <v>15.0218412218958</v>
      </c>
      <c r="R340" s="2">
        <v>0</v>
      </c>
      <c r="S340" s="13">
        <v>10.8859773384117</v>
      </c>
      <c r="T340" s="13">
        <v>0.409</v>
      </c>
      <c r="U340" s="13">
        <v>0</v>
      </c>
      <c r="V340" s="17"/>
      <c r="W340" s="5">
        <v>31420.8074825783</v>
      </c>
      <c r="X340" s="2">
        <f t="shared" si="42"/>
        <v>10.3552256111159</v>
      </c>
      <c r="Y340" s="2">
        <f t="shared" si="44"/>
        <v>10.7885042350207</v>
      </c>
      <c r="Z340" s="2">
        <f t="shared" si="43"/>
        <v>-0.433278623904872</v>
      </c>
      <c r="AB340" s="1">
        <v>3</v>
      </c>
      <c r="AC340" s="2">
        <f t="shared" si="45"/>
        <v>8.5</v>
      </c>
      <c r="AD340" s="2">
        <f t="shared" si="49"/>
        <v>0.352941176470588</v>
      </c>
      <c r="AE340" s="2">
        <f t="shared" si="46"/>
        <v>-1.04145387482816</v>
      </c>
    </row>
    <row r="341" spans="1:31">
      <c r="A341" s="1" t="s">
        <v>386</v>
      </c>
      <c r="B341" s="1">
        <v>2009</v>
      </c>
      <c r="C341" s="1">
        <v>22</v>
      </c>
      <c r="D341" t="s">
        <v>383</v>
      </c>
      <c r="E341" s="1">
        <v>8071.76535890165</v>
      </c>
      <c r="F341" s="1">
        <v>12941</v>
      </c>
      <c r="G341" s="4">
        <f t="shared" si="47"/>
        <v>3.0599</v>
      </c>
      <c r="H341" s="1">
        <v>305.99</v>
      </c>
      <c r="I341" s="1">
        <v>111.341</v>
      </c>
      <c r="J341" s="1">
        <v>518</v>
      </c>
      <c r="K341" s="1">
        <v>20301180</v>
      </c>
      <c r="L341" s="1">
        <v>16.78432313</v>
      </c>
      <c r="M341" s="13">
        <v>4</v>
      </c>
      <c r="N341" s="5">
        <v>33996.5800610112</v>
      </c>
      <c r="O341" s="5">
        <v>0.253654312707778</v>
      </c>
      <c r="P341" s="14">
        <v>0.602735491847616</v>
      </c>
      <c r="Q341" s="14">
        <f t="shared" si="48"/>
        <v>18.2333372252809</v>
      </c>
      <c r="R341" s="2">
        <v>0</v>
      </c>
      <c r="S341" s="13">
        <v>11.1578843373061</v>
      </c>
      <c r="T341" s="13">
        <v>0.419</v>
      </c>
      <c r="U341" s="13">
        <v>0</v>
      </c>
      <c r="V341" s="17"/>
      <c r="W341" s="5">
        <v>33996.5800610112</v>
      </c>
      <c r="X341" s="2">
        <f t="shared" si="42"/>
        <v>10.4340152120983</v>
      </c>
      <c r="Y341" s="2">
        <f t="shared" si="44"/>
        <v>10.7885042350207</v>
      </c>
      <c r="Z341" s="2">
        <f t="shared" si="43"/>
        <v>-0.354489022922442</v>
      </c>
      <c r="AB341" s="1">
        <v>4</v>
      </c>
      <c r="AC341" s="2">
        <f t="shared" si="45"/>
        <v>8.5</v>
      </c>
      <c r="AD341" s="2">
        <f t="shared" si="49"/>
        <v>0.470588235294118</v>
      </c>
      <c r="AE341" s="2">
        <f t="shared" si="46"/>
        <v>-0.75377180237638</v>
      </c>
    </row>
    <row r="342" spans="1:31">
      <c r="A342" s="1" t="s">
        <v>387</v>
      </c>
      <c r="B342" s="1">
        <v>2010</v>
      </c>
      <c r="C342" s="1">
        <v>22</v>
      </c>
      <c r="D342" t="s">
        <v>383</v>
      </c>
      <c r="E342" s="1">
        <v>10026.162591026</v>
      </c>
      <c r="F342" s="1">
        <v>13583</v>
      </c>
      <c r="G342" s="4">
        <f t="shared" si="47"/>
        <v>4.3819</v>
      </c>
      <c r="H342" s="1">
        <v>438.19</v>
      </c>
      <c r="I342" s="1">
        <v>112.275</v>
      </c>
      <c r="J342" s="1">
        <v>596</v>
      </c>
      <c r="K342" s="1">
        <v>22396350</v>
      </c>
      <c r="L342" s="1">
        <v>19.46615302</v>
      </c>
      <c r="M342" s="13">
        <v>5</v>
      </c>
      <c r="N342" s="5">
        <v>36099.7648445783</v>
      </c>
      <c r="O342" s="5">
        <v>0.225214874256778</v>
      </c>
      <c r="P342" s="14">
        <v>0.662592947066186</v>
      </c>
      <c r="Q342" s="14">
        <f t="shared" si="48"/>
        <v>19.9477621910488</v>
      </c>
      <c r="R342" s="2">
        <v>0.127118644067797</v>
      </c>
      <c r="S342" s="13">
        <v>11.4404809619238</v>
      </c>
      <c r="T342" s="13">
        <v>0.447</v>
      </c>
      <c r="U342" s="13">
        <v>0</v>
      </c>
      <c r="V342" s="17"/>
      <c r="W342" s="5">
        <v>36099.7648445783</v>
      </c>
      <c r="X342" s="2">
        <f t="shared" si="42"/>
        <v>10.4940416302992</v>
      </c>
      <c r="Y342" s="2">
        <f t="shared" si="44"/>
        <v>10.7885042350207</v>
      </c>
      <c r="Z342" s="2">
        <f t="shared" si="43"/>
        <v>-0.294462604721582</v>
      </c>
      <c r="AB342" s="1">
        <v>5</v>
      </c>
      <c r="AC342" s="2">
        <f t="shared" si="45"/>
        <v>8.5</v>
      </c>
      <c r="AD342" s="2">
        <f t="shared" si="49"/>
        <v>0.588235294117647</v>
      </c>
      <c r="AE342" s="2">
        <f t="shared" si="46"/>
        <v>-0.53062825106217</v>
      </c>
    </row>
    <row r="343" spans="1:31">
      <c r="A343" s="1" t="s">
        <v>388</v>
      </c>
      <c r="B343" s="1">
        <v>2011</v>
      </c>
      <c r="C343" s="1">
        <v>22</v>
      </c>
      <c r="D343" t="s">
        <v>383</v>
      </c>
      <c r="E343" s="1">
        <v>11920.1196711702</v>
      </c>
      <c r="F343" s="1">
        <v>16566</v>
      </c>
      <c r="G343" s="4">
        <f t="shared" si="47"/>
        <v>5.2676</v>
      </c>
      <c r="H343" s="1">
        <v>526.76</v>
      </c>
      <c r="I343" s="1">
        <v>113.841</v>
      </c>
      <c r="J343" s="1">
        <v>710</v>
      </c>
      <c r="K343" s="1">
        <v>25257200</v>
      </c>
      <c r="L343" s="1">
        <v>22.05010429</v>
      </c>
      <c r="M343" s="13">
        <v>6</v>
      </c>
      <c r="N343" s="5">
        <v>33736.1666097983</v>
      </c>
      <c r="O343" s="5">
        <v>0.264404068806867</v>
      </c>
      <c r="P343" s="14">
        <v>2.8009175419534</v>
      </c>
      <c r="Q343" s="14">
        <f t="shared" si="48"/>
        <v>22.1863827619223</v>
      </c>
      <c r="R343" s="2">
        <v>0.291836734693878</v>
      </c>
      <c r="S343" s="13">
        <v>11.6521288463735</v>
      </c>
      <c r="T343" s="13">
        <v>0.462</v>
      </c>
      <c r="U343" s="13">
        <v>0</v>
      </c>
      <c r="V343" s="17"/>
      <c r="W343" s="5">
        <v>33736.1666097983</v>
      </c>
      <c r="X343" s="2">
        <f t="shared" si="42"/>
        <v>10.4263257340494</v>
      </c>
      <c r="Y343" s="2">
        <f t="shared" si="44"/>
        <v>10.7885042350207</v>
      </c>
      <c r="Z343" s="2">
        <f t="shared" si="43"/>
        <v>-0.362178500971302</v>
      </c>
      <c r="AB343" s="1">
        <v>6</v>
      </c>
      <c r="AC343" s="2">
        <f t="shared" si="45"/>
        <v>8.5</v>
      </c>
      <c r="AD343" s="2">
        <f t="shared" si="49"/>
        <v>0.705882352941177</v>
      </c>
      <c r="AE343" s="2">
        <f t="shared" si="46"/>
        <v>-0.348306694268216</v>
      </c>
    </row>
    <row r="344" spans="1:31">
      <c r="A344" s="1" t="s">
        <v>389</v>
      </c>
      <c r="B344" s="1">
        <v>2012</v>
      </c>
      <c r="C344" s="1">
        <v>22</v>
      </c>
      <c r="D344" t="s">
        <v>383</v>
      </c>
      <c r="E344" s="1">
        <v>13802.8258951877</v>
      </c>
      <c r="F344" s="1">
        <v>17181</v>
      </c>
      <c r="G344" s="4">
        <f t="shared" si="47"/>
        <v>5.6448</v>
      </c>
      <c r="H344" s="1">
        <v>564.48</v>
      </c>
      <c r="I344" s="1">
        <v>116.4919</v>
      </c>
      <c r="J344" s="1">
        <v>761</v>
      </c>
      <c r="K344" s="1">
        <v>28273100</v>
      </c>
      <c r="L344" s="1">
        <v>24.218442</v>
      </c>
      <c r="M344" s="13">
        <v>7</v>
      </c>
      <c r="N344" s="5">
        <v>43082.4193764508</v>
      </c>
      <c r="O344" s="5">
        <v>0.258380653597797</v>
      </c>
      <c r="P344" s="14">
        <v>0.267737617135207</v>
      </c>
      <c r="Q344" s="14">
        <f t="shared" si="48"/>
        <v>24.2704428376565</v>
      </c>
      <c r="R344" s="2">
        <v>2.48310810810811</v>
      </c>
      <c r="S344" s="13">
        <v>11.8494933982534</v>
      </c>
      <c r="T344" s="13">
        <v>0.476</v>
      </c>
      <c r="U344" s="13">
        <v>0</v>
      </c>
      <c r="V344" s="17"/>
      <c r="W344" s="5">
        <v>43082.4193764508</v>
      </c>
      <c r="X344" s="2">
        <f t="shared" si="42"/>
        <v>10.6708702897782</v>
      </c>
      <c r="Y344" s="2">
        <f t="shared" si="44"/>
        <v>10.7885042350207</v>
      </c>
      <c r="Z344" s="2">
        <f t="shared" si="43"/>
        <v>-0.117633945242588</v>
      </c>
      <c r="AB344" s="1">
        <v>7</v>
      </c>
      <c r="AC344" s="2">
        <f t="shared" si="45"/>
        <v>8.5</v>
      </c>
      <c r="AD344" s="2">
        <f t="shared" si="49"/>
        <v>0.823529411764706</v>
      </c>
      <c r="AE344" s="2">
        <f t="shared" si="46"/>
        <v>-0.194156014440958</v>
      </c>
    </row>
    <row r="345" spans="1:31">
      <c r="A345" s="1" t="s">
        <v>390</v>
      </c>
      <c r="B345" s="1">
        <v>2013</v>
      </c>
      <c r="C345" s="1">
        <v>22</v>
      </c>
      <c r="D345" t="s">
        <v>383</v>
      </c>
      <c r="E345" s="1">
        <v>14822.7134148681</v>
      </c>
      <c r="F345" s="1">
        <v>18763</v>
      </c>
      <c r="G345" s="4">
        <f t="shared" si="47"/>
        <v>6.3731</v>
      </c>
      <c r="H345" s="1">
        <v>637.31</v>
      </c>
      <c r="I345" s="1">
        <v>128.6077</v>
      </c>
      <c r="J345" s="1">
        <v>903</v>
      </c>
      <c r="K345" s="1">
        <v>33910050</v>
      </c>
      <c r="L345" s="1">
        <v>26.34471769</v>
      </c>
      <c r="M345" s="13">
        <v>8</v>
      </c>
      <c r="N345" s="5">
        <v>45297.1969007805</v>
      </c>
      <c r="O345" s="5">
        <v>0.246479392627624</v>
      </c>
      <c r="P345" s="14">
        <v>0.282470820231306</v>
      </c>
      <c r="Q345" s="14">
        <f t="shared" si="48"/>
        <v>26.3670448970007</v>
      </c>
      <c r="R345" s="2">
        <v>4.90693739424704</v>
      </c>
      <c r="S345" s="13">
        <v>11.3243608275399</v>
      </c>
      <c r="T345" s="13">
        <v>0.491</v>
      </c>
      <c r="U345" s="13">
        <v>0</v>
      </c>
      <c r="V345" s="17"/>
      <c r="W345" s="5">
        <v>45297.1969007805</v>
      </c>
      <c r="X345" s="2">
        <f t="shared" si="42"/>
        <v>10.7210004309866</v>
      </c>
      <c r="Y345" s="2">
        <f t="shared" si="44"/>
        <v>10.7885042350207</v>
      </c>
      <c r="Z345" s="2">
        <f t="shared" si="43"/>
        <v>-0.0675038040341374</v>
      </c>
      <c r="AB345" s="1">
        <v>8</v>
      </c>
      <c r="AC345" s="2">
        <f t="shared" si="45"/>
        <v>8.5</v>
      </c>
      <c r="AD345" s="2">
        <f t="shared" si="49"/>
        <v>0.941176470588235</v>
      </c>
      <c r="AE345" s="2">
        <f t="shared" si="46"/>
        <v>-0.0606246218164349</v>
      </c>
    </row>
    <row r="346" spans="1:31">
      <c r="A346" s="1" t="s">
        <v>391</v>
      </c>
      <c r="B346" s="1">
        <v>2014</v>
      </c>
      <c r="C346" s="1">
        <v>22</v>
      </c>
      <c r="D346" t="s">
        <v>383</v>
      </c>
      <c r="E346" s="1">
        <v>17510.4820345658</v>
      </c>
      <c r="F346" s="1">
        <v>21679</v>
      </c>
      <c r="G346" s="4">
        <f t="shared" si="47"/>
        <v>6.6555</v>
      </c>
      <c r="H346" s="1">
        <v>665.55</v>
      </c>
      <c r="I346" s="1">
        <v>138.537</v>
      </c>
      <c r="J346" s="1">
        <v>899</v>
      </c>
      <c r="K346" s="1">
        <v>36664650</v>
      </c>
      <c r="L346" s="1">
        <v>28.05302784</v>
      </c>
      <c r="M346" s="13">
        <v>9</v>
      </c>
      <c r="N346" s="5">
        <v>46890.5819328011</v>
      </c>
      <c r="O346" s="5">
        <v>0.197363314996905</v>
      </c>
      <c r="P346" s="14">
        <v>0.276765533465566</v>
      </c>
      <c r="Q346" s="14">
        <f t="shared" si="48"/>
        <v>26.4656012473202</v>
      </c>
      <c r="R346" s="2">
        <v>10.4026845637584</v>
      </c>
      <c r="S346" s="13">
        <v>11.2027111890686</v>
      </c>
      <c r="T346" s="13">
        <v>0.504</v>
      </c>
      <c r="U346" s="13">
        <v>0</v>
      </c>
      <c r="V346" s="17"/>
      <c r="W346" s="5">
        <v>46890.5819328011</v>
      </c>
      <c r="X346" s="2">
        <f t="shared" si="42"/>
        <v>10.7555721226017</v>
      </c>
      <c r="Y346" s="2">
        <f t="shared" si="44"/>
        <v>10.7885042350207</v>
      </c>
      <c r="Z346" s="2">
        <f t="shared" si="43"/>
        <v>-0.0329321124190844</v>
      </c>
      <c r="AB346" s="1">
        <v>9</v>
      </c>
      <c r="AC346" s="2">
        <f t="shared" si="45"/>
        <v>8.5</v>
      </c>
      <c r="AD346" s="2">
        <f t="shared" si="49"/>
        <v>1.05882352941176</v>
      </c>
      <c r="AE346" s="2">
        <f t="shared" si="46"/>
        <v>0.0571584138399486</v>
      </c>
    </row>
    <row r="347" spans="1:31">
      <c r="A347" s="1" t="s">
        <v>392</v>
      </c>
      <c r="B347" s="1">
        <v>2015</v>
      </c>
      <c r="C347" s="1">
        <v>22</v>
      </c>
      <c r="D347" t="s">
        <v>383</v>
      </c>
      <c r="E347" s="1">
        <v>16915.0785902691</v>
      </c>
      <c r="F347" s="1">
        <v>22106</v>
      </c>
      <c r="G347" s="4">
        <f t="shared" si="47"/>
        <v>5.9779</v>
      </c>
      <c r="H347" s="1">
        <v>597.79</v>
      </c>
      <c r="I347" s="1">
        <v>144.2531</v>
      </c>
      <c r="J347" s="1">
        <v>838</v>
      </c>
      <c r="K347" s="1">
        <v>38664600</v>
      </c>
      <c r="L347" s="1">
        <v>29.17187809</v>
      </c>
      <c r="M347" s="13">
        <v>10</v>
      </c>
      <c r="N347" s="5">
        <v>49363.4963148999</v>
      </c>
      <c r="O347" s="5">
        <v>0.191711823665488</v>
      </c>
      <c r="P347" s="14">
        <v>0.303085135257396</v>
      </c>
      <c r="Q347" s="14">
        <f t="shared" si="48"/>
        <v>26.8033061334557</v>
      </c>
      <c r="R347" s="2">
        <v>14.4851657940663</v>
      </c>
      <c r="S347" s="13">
        <v>11.1667617541668</v>
      </c>
      <c r="T347" s="13">
        <v>0.513</v>
      </c>
      <c r="U347" s="13">
        <v>0</v>
      </c>
      <c r="V347" s="17"/>
      <c r="W347" s="5">
        <v>49363.4963148999</v>
      </c>
      <c r="X347" s="2">
        <f t="shared" si="42"/>
        <v>10.8069664890306</v>
      </c>
      <c r="Y347" s="2">
        <f t="shared" si="44"/>
        <v>10.7885042350207</v>
      </c>
      <c r="Z347" s="2">
        <f t="shared" si="43"/>
        <v>0.0184622540098811</v>
      </c>
      <c r="AB347" s="1">
        <v>10</v>
      </c>
      <c r="AC347" s="2">
        <f t="shared" si="45"/>
        <v>8.5</v>
      </c>
      <c r="AD347" s="2">
        <f t="shared" si="49"/>
        <v>1.17647058823529</v>
      </c>
      <c r="AE347" s="2">
        <f t="shared" si="46"/>
        <v>0.162518929497775</v>
      </c>
    </row>
    <row r="348" spans="1:31">
      <c r="A348" s="1" t="s">
        <v>393</v>
      </c>
      <c r="B348" s="1">
        <v>2016</v>
      </c>
      <c r="C348" s="1">
        <v>22</v>
      </c>
      <c r="D348" t="s">
        <v>383</v>
      </c>
      <c r="E348" s="1">
        <v>17007.0574104083</v>
      </c>
      <c r="F348" s="1">
        <v>22886</v>
      </c>
      <c r="G348" s="4">
        <f t="shared" si="47"/>
        <v>6.0799</v>
      </c>
      <c r="H348" s="1">
        <v>607.99</v>
      </c>
      <c r="I348" s="1">
        <v>148.9796</v>
      </c>
      <c r="J348" s="1">
        <v>838</v>
      </c>
      <c r="K348" s="1">
        <v>49555200</v>
      </c>
      <c r="L348" s="1">
        <v>30.35628406</v>
      </c>
      <c r="M348" s="13">
        <v>11</v>
      </c>
      <c r="N348" s="5">
        <v>50856.2423021595</v>
      </c>
      <c r="O348" s="5">
        <v>0.226429106454464</v>
      </c>
      <c r="P348" s="14">
        <v>0.340819715109674</v>
      </c>
      <c r="Q348" s="14">
        <f t="shared" si="48"/>
        <v>33.2630776294204</v>
      </c>
      <c r="R348" s="2">
        <v>18.0831826401447</v>
      </c>
      <c r="S348" s="13">
        <v>11.337122666459</v>
      </c>
      <c r="T348" s="13">
        <v>0.526</v>
      </c>
      <c r="U348" s="13">
        <v>0</v>
      </c>
      <c r="V348" s="17"/>
      <c r="W348" s="5">
        <v>50856.2423021595</v>
      </c>
      <c r="X348" s="2">
        <f t="shared" si="42"/>
        <v>10.8367581530803</v>
      </c>
      <c r="Y348" s="2">
        <f t="shared" si="44"/>
        <v>10.7885042350207</v>
      </c>
      <c r="Z348" s="2">
        <f t="shared" si="43"/>
        <v>0.0482539180595278</v>
      </c>
      <c r="AB348" s="1">
        <v>11</v>
      </c>
      <c r="AC348" s="2">
        <f t="shared" si="45"/>
        <v>8.5</v>
      </c>
      <c r="AD348" s="2">
        <f t="shared" si="49"/>
        <v>1.29411764705882</v>
      </c>
      <c r="AE348" s="2">
        <f t="shared" si="46"/>
        <v>0.2578291093021</v>
      </c>
    </row>
    <row r="349" spans="1:31">
      <c r="A349" s="1" t="s">
        <v>394</v>
      </c>
      <c r="B349" s="1">
        <v>2017</v>
      </c>
      <c r="C349" s="1">
        <v>22</v>
      </c>
      <c r="D349" t="s">
        <v>383</v>
      </c>
      <c r="E349" s="1">
        <v>18662.9996159503</v>
      </c>
      <c r="F349" s="1">
        <v>25058</v>
      </c>
      <c r="G349" s="4">
        <f t="shared" si="47"/>
        <v>6.6253</v>
      </c>
      <c r="H349" s="1">
        <v>662.53</v>
      </c>
      <c r="I349" s="1">
        <v>152.5841</v>
      </c>
      <c r="J349" s="1">
        <v>920</v>
      </c>
      <c r="K349" s="1">
        <v>51032600</v>
      </c>
      <c r="L349" s="1">
        <v>29.46879556</v>
      </c>
      <c r="M349" s="13">
        <v>12</v>
      </c>
      <c r="N349" s="5">
        <v>56612.0403842647</v>
      </c>
      <c r="O349" s="5">
        <v>0.217234270637107</v>
      </c>
      <c r="P349" s="14">
        <v>0.371138957618325</v>
      </c>
      <c r="Q349" s="14">
        <f t="shared" si="48"/>
        <v>33.4455555985191</v>
      </c>
      <c r="R349" s="2">
        <v>21.2662337662338</v>
      </c>
      <c r="S349" s="20">
        <v>11.510373623464</v>
      </c>
      <c r="T349" s="20">
        <v>0.542</v>
      </c>
      <c r="U349" s="13">
        <v>1</v>
      </c>
      <c r="V349" s="17"/>
      <c r="W349" s="5">
        <v>56612.0403842647</v>
      </c>
      <c r="X349" s="2">
        <f t="shared" si="42"/>
        <v>10.9439769692051</v>
      </c>
      <c r="Y349" s="2">
        <f t="shared" si="44"/>
        <v>10.7885042350207</v>
      </c>
      <c r="Z349" s="2">
        <f t="shared" si="43"/>
        <v>0.155472734184407</v>
      </c>
      <c r="AB349" s="1">
        <v>12</v>
      </c>
      <c r="AC349" s="2">
        <f t="shared" si="45"/>
        <v>8.5</v>
      </c>
      <c r="AD349" s="2">
        <f t="shared" si="49"/>
        <v>1.41176470588235</v>
      </c>
      <c r="AE349" s="2">
        <f t="shared" si="46"/>
        <v>0.34484048629173</v>
      </c>
    </row>
    <row r="350" spans="1:31">
      <c r="A350" s="1" t="s">
        <v>395</v>
      </c>
      <c r="B350" s="1">
        <v>2018</v>
      </c>
      <c r="C350" s="1">
        <v>22</v>
      </c>
      <c r="D350" t="s">
        <v>383</v>
      </c>
      <c r="E350" s="1">
        <v>17616.7979362044</v>
      </c>
      <c r="F350" s="1">
        <v>26311</v>
      </c>
      <c r="G350" s="4">
        <f t="shared" si="47"/>
        <v>7.1098</v>
      </c>
      <c r="H350" s="1">
        <v>710.98</v>
      </c>
      <c r="I350" s="1">
        <v>152.6798</v>
      </c>
      <c r="J350" s="1">
        <v>925</v>
      </c>
      <c r="K350" s="1">
        <v>51782950</v>
      </c>
      <c r="L350" s="1">
        <v>30.82655381</v>
      </c>
      <c r="M350" s="13">
        <v>13</v>
      </c>
      <c r="N350" s="5">
        <v>62382.9023137058</v>
      </c>
      <c r="O350" s="5">
        <v>0.209888695962575</v>
      </c>
      <c r="P350" s="14">
        <v>1.4382523911022</v>
      </c>
      <c r="Q350" s="14">
        <f t="shared" si="48"/>
        <v>33.9160452135777</v>
      </c>
      <c r="R350" s="2">
        <v>20.9937888198758</v>
      </c>
      <c r="S350" s="13">
        <v>10.8575594151944</v>
      </c>
      <c r="T350" s="13">
        <v>0.56</v>
      </c>
      <c r="U350" s="13">
        <v>1</v>
      </c>
      <c r="V350" s="17"/>
      <c r="W350" s="5">
        <v>62382.9023137058</v>
      </c>
      <c r="X350" s="2">
        <f t="shared" si="42"/>
        <v>11.0410465154294</v>
      </c>
      <c r="Y350" s="2">
        <f t="shared" si="44"/>
        <v>10.7885042350207</v>
      </c>
      <c r="Z350" s="2">
        <f t="shared" si="43"/>
        <v>0.252542280408623</v>
      </c>
      <c r="AB350" s="1">
        <v>13</v>
      </c>
      <c r="AC350" s="2">
        <f t="shared" si="45"/>
        <v>8.5</v>
      </c>
      <c r="AD350" s="2">
        <f t="shared" si="49"/>
        <v>1.52941176470588</v>
      </c>
      <c r="AE350" s="2">
        <f t="shared" si="46"/>
        <v>0.424883193965266</v>
      </c>
    </row>
    <row r="351" spans="1:31">
      <c r="A351" s="1" t="s">
        <v>396</v>
      </c>
      <c r="B351" s="1">
        <v>2019</v>
      </c>
      <c r="C351" s="1">
        <v>22</v>
      </c>
      <c r="D351" t="s">
        <v>383</v>
      </c>
      <c r="E351" s="1">
        <v>19875.9242738238</v>
      </c>
      <c r="F351" s="1">
        <v>28997</v>
      </c>
      <c r="G351" s="4">
        <f t="shared" si="47"/>
        <v>6.8951</v>
      </c>
      <c r="H351" s="1">
        <v>689.51</v>
      </c>
      <c r="I351" s="1">
        <v>158.7149</v>
      </c>
      <c r="J351" s="1">
        <v>926</v>
      </c>
      <c r="K351" s="1">
        <v>53553250</v>
      </c>
      <c r="L351" s="1">
        <v>31.25949694</v>
      </c>
      <c r="M351" s="13">
        <v>14</v>
      </c>
      <c r="N351" s="5">
        <v>65514.6876997952</v>
      </c>
      <c r="O351" s="5">
        <v>0.207222364948211</v>
      </c>
      <c r="P351" s="15">
        <v>0.992627799579057</v>
      </c>
      <c r="Q351" s="14">
        <f t="shared" si="48"/>
        <v>33.7417910983783</v>
      </c>
      <c r="R351" s="2">
        <v>25.3680634201585</v>
      </c>
      <c r="S351" s="13">
        <v>11.2250330624283</v>
      </c>
      <c r="T351" s="13">
        <v>0.572</v>
      </c>
      <c r="U351" s="13">
        <v>1</v>
      </c>
      <c r="V351" s="17"/>
      <c r="W351" s="5">
        <v>65514.6876997952</v>
      </c>
      <c r="X351" s="2">
        <f t="shared" si="42"/>
        <v>11.0900296361769</v>
      </c>
      <c r="Y351" s="2">
        <f t="shared" si="44"/>
        <v>10.7885042350207</v>
      </c>
      <c r="Z351" s="2">
        <f t="shared" si="43"/>
        <v>0.301525401156173</v>
      </c>
      <c r="AB351" s="1">
        <v>14</v>
      </c>
      <c r="AC351" s="2">
        <f t="shared" si="45"/>
        <v>8.5</v>
      </c>
      <c r="AD351" s="2">
        <f t="shared" si="49"/>
        <v>1.64705882352941</v>
      </c>
      <c r="AE351" s="2">
        <f t="shared" si="46"/>
        <v>0.498991166118988</v>
      </c>
    </row>
    <row r="352" spans="1:31">
      <c r="A352" s="1" t="s">
        <v>397</v>
      </c>
      <c r="B352" s="1">
        <v>2020</v>
      </c>
      <c r="C352" s="1">
        <v>22</v>
      </c>
      <c r="D352" t="s">
        <v>383</v>
      </c>
      <c r="E352" s="1">
        <v>19939.1166877107</v>
      </c>
      <c r="F352" s="1">
        <v>31714</v>
      </c>
      <c r="G352" s="4">
        <f t="shared" si="47"/>
        <v>7.1948</v>
      </c>
      <c r="H352" s="1">
        <v>719.48</v>
      </c>
      <c r="I352" s="1">
        <v>166.5168</v>
      </c>
      <c r="J352" s="1">
        <v>1045</v>
      </c>
      <c r="K352" s="1">
        <v>55903800</v>
      </c>
      <c r="L352" s="1">
        <v>32.27389237</v>
      </c>
      <c r="M352" s="13">
        <v>15</v>
      </c>
      <c r="N352" s="5">
        <v>72475.4298898101</v>
      </c>
      <c r="O352" s="5">
        <v>0.206208954401218</v>
      </c>
      <c r="P352" s="15">
        <v>0.671243364187993</v>
      </c>
      <c r="Q352" s="14">
        <f t="shared" si="48"/>
        <v>33.5724683635525</v>
      </c>
      <c r="R352" s="2">
        <v>26.2658227848101</v>
      </c>
      <c r="S352" s="13">
        <v>11.6083782537257</v>
      </c>
      <c r="T352" s="13">
        <v>0.6</v>
      </c>
      <c r="U352" s="13">
        <v>1</v>
      </c>
      <c r="V352" s="17"/>
      <c r="W352" s="5">
        <v>72475.4298898101</v>
      </c>
      <c r="X352" s="2">
        <f t="shared" si="42"/>
        <v>11.1910028853323</v>
      </c>
      <c r="Y352" s="2">
        <f t="shared" si="44"/>
        <v>10.7885042350207</v>
      </c>
      <c r="Z352" s="2">
        <f t="shared" si="43"/>
        <v>0.402498650311514</v>
      </c>
      <c r="AB352" s="1">
        <v>15</v>
      </c>
      <c r="AC352" s="2">
        <f t="shared" si="45"/>
        <v>8.5</v>
      </c>
      <c r="AD352" s="2">
        <f t="shared" si="49"/>
        <v>1.76470588235294</v>
      </c>
      <c r="AE352" s="2">
        <f t="shared" si="46"/>
        <v>0.567984037605939</v>
      </c>
    </row>
    <row r="353" spans="1:31">
      <c r="A353" s="1" t="s">
        <v>398</v>
      </c>
      <c r="B353" s="1">
        <v>2021</v>
      </c>
      <c r="C353" s="1">
        <v>22</v>
      </c>
      <c r="D353" t="s">
        <v>383</v>
      </c>
      <c r="E353" s="1">
        <v>22045.4920459898</v>
      </c>
      <c r="F353" s="1">
        <v>32926.03</v>
      </c>
      <c r="G353" s="4">
        <f t="shared" si="47"/>
        <v>8.2998</v>
      </c>
      <c r="H353" s="1">
        <v>829.98</v>
      </c>
      <c r="I353" s="1">
        <v>177.6005</v>
      </c>
      <c r="J353" s="1">
        <v>1123</v>
      </c>
      <c r="K353" s="1">
        <v>67674550</v>
      </c>
      <c r="L353" s="1">
        <v>34.31672353</v>
      </c>
      <c r="M353" s="13">
        <v>16</v>
      </c>
      <c r="N353" s="5">
        <v>78536.9718609425</v>
      </c>
      <c r="O353" s="5">
        <v>0.19757154737858</v>
      </c>
      <c r="P353" s="15">
        <v>0.668285851649895</v>
      </c>
      <c r="Q353" s="14">
        <f t="shared" si="48"/>
        <v>38.1049321370154</v>
      </c>
      <c r="R353" s="2">
        <v>34.479271991911</v>
      </c>
      <c r="S353" s="5">
        <v>12.006385117159</v>
      </c>
      <c r="T353" s="5">
        <v>0.61</v>
      </c>
      <c r="U353" s="13">
        <v>1</v>
      </c>
      <c r="V353" s="17"/>
      <c r="W353" s="5">
        <v>78536.9718609425</v>
      </c>
      <c r="X353" s="2">
        <f t="shared" si="42"/>
        <v>11.2713247720149</v>
      </c>
      <c r="Y353" s="2">
        <f t="shared" si="44"/>
        <v>10.7885042350207</v>
      </c>
      <c r="Z353" s="2">
        <f t="shared" si="43"/>
        <v>0.482820536994195</v>
      </c>
      <c r="AB353" s="1">
        <v>16</v>
      </c>
      <c r="AC353" s="2">
        <f t="shared" si="45"/>
        <v>8.5</v>
      </c>
      <c r="AD353" s="2">
        <f t="shared" si="49"/>
        <v>1.88235294117647</v>
      </c>
      <c r="AE353" s="2">
        <f t="shared" si="46"/>
        <v>0.63252255874351</v>
      </c>
    </row>
    <row r="354" spans="1:31">
      <c r="A354" s="1" t="s">
        <v>399</v>
      </c>
      <c r="B354" s="1">
        <v>2006</v>
      </c>
      <c r="C354" s="1">
        <v>23</v>
      </c>
      <c r="D354" t="s">
        <v>400</v>
      </c>
      <c r="E354" s="1">
        <v>9452.94</v>
      </c>
      <c r="F354" s="1">
        <v>8681</v>
      </c>
      <c r="G354" s="4">
        <f t="shared" si="47"/>
        <v>3.2322</v>
      </c>
      <c r="H354" s="1">
        <v>323.22</v>
      </c>
      <c r="I354" s="1">
        <v>108.986</v>
      </c>
      <c r="J354" s="1">
        <v>536</v>
      </c>
      <c r="K354" s="1">
        <v>17438820</v>
      </c>
      <c r="L354" s="1">
        <v>11.847</v>
      </c>
      <c r="M354" s="13">
        <v>1</v>
      </c>
      <c r="N354" s="5">
        <v>34978</v>
      </c>
      <c r="O354" s="5">
        <v>0.233</v>
      </c>
      <c r="P354" s="14">
        <v>0.241907614330146</v>
      </c>
      <c r="Q354" s="14">
        <f t="shared" si="48"/>
        <v>16.0009726019856</v>
      </c>
      <c r="R354" s="2">
        <v>0.564885496183206</v>
      </c>
      <c r="S354" s="13">
        <v>10.5459416805828</v>
      </c>
      <c r="T354" s="13">
        <v>0.43</v>
      </c>
      <c r="U354" s="13">
        <v>0</v>
      </c>
      <c r="V354" s="17"/>
      <c r="W354" s="5">
        <v>34978</v>
      </c>
      <c r="X354" s="2">
        <f t="shared" si="42"/>
        <v>10.4624745714091</v>
      </c>
      <c r="Y354" s="2">
        <f t="shared" si="44"/>
        <v>10.7885042350207</v>
      </c>
      <c r="Z354" s="2">
        <f t="shared" si="43"/>
        <v>-0.326029663611601</v>
      </c>
      <c r="AB354" s="1">
        <v>1</v>
      </c>
      <c r="AC354" s="2">
        <f t="shared" si="45"/>
        <v>8.5</v>
      </c>
      <c r="AD354" s="2">
        <f t="shared" si="49"/>
        <v>0.117647058823529</v>
      </c>
      <c r="AE354" s="2">
        <f t="shared" si="46"/>
        <v>-2.14006616349627</v>
      </c>
    </row>
    <row r="355" spans="1:31">
      <c r="A355" s="1" t="s">
        <v>401</v>
      </c>
      <c r="B355" s="1">
        <v>2007</v>
      </c>
      <c r="C355" s="1">
        <v>23</v>
      </c>
      <c r="D355" t="s">
        <v>400</v>
      </c>
      <c r="E355" s="1">
        <v>10436.1510144302</v>
      </c>
      <c r="F355" s="1">
        <v>8808</v>
      </c>
      <c r="G355" s="4">
        <f t="shared" si="47"/>
        <v>3.6357</v>
      </c>
      <c r="H355" s="1">
        <v>363.57</v>
      </c>
      <c r="I355" s="1">
        <v>119.2978</v>
      </c>
      <c r="J355" s="1">
        <v>602</v>
      </c>
      <c r="K355" s="1">
        <v>19448120</v>
      </c>
      <c r="L355" s="1">
        <v>13.59539919</v>
      </c>
      <c r="M355" s="13">
        <v>2</v>
      </c>
      <c r="N355" s="5">
        <v>37197.3240057165</v>
      </c>
      <c r="O355" s="5">
        <v>0.219397390093597</v>
      </c>
      <c r="P355" s="14">
        <v>0.215712988192552</v>
      </c>
      <c r="Q355" s="14">
        <f t="shared" si="48"/>
        <v>16.3021614816032</v>
      </c>
      <c r="R355" s="2">
        <v>0.685714285714286</v>
      </c>
      <c r="S355" s="13">
        <v>12.688750337391</v>
      </c>
      <c r="T355" s="13">
        <v>0.44</v>
      </c>
      <c r="U355" s="13">
        <v>0</v>
      </c>
      <c r="V355" s="17"/>
      <c r="W355" s="5">
        <v>37197.3240057165</v>
      </c>
      <c r="X355" s="2">
        <f t="shared" si="42"/>
        <v>10.5239921023436</v>
      </c>
      <c r="Y355" s="2">
        <f t="shared" si="44"/>
        <v>10.7885042350207</v>
      </c>
      <c r="Z355" s="2">
        <f t="shared" si="43"/>
        <v>-0.264512132677172</v>
      </c>
      <c r="AB355" s="1">
        <v>2</v>
      </c>
      <c r="AC355" s="2">
        <f t="shared" si="45"/>
        <v>8.5</v>
      </c>
      <c r="AD355" s="2">
        <f t="shared" si="49"/>
        <v>0.235294117647059</v>
      </c>
      <c r="AE355" s="2">
        <f t="shared" si="46"/>
        <v>-1.44691898293633</v>
      </c>
    </row>
    <row r="356" spans="1:31">
      <c r="A356" s="1" t="s">
        <v>402</v>
      </c>
      <c r="B356" s="1">
        <v>2008</v>
      </c>
      <c r="C356" s="1">
        <v>23</v>
      </c>
      <c r="D356" t="s">
        <v>400</v>
      </c>
      <c r="E356" s="1">
        <v>10578.0544016811</v>
      </c>
      <c r="F356" s="1">
        <v>9148</v>
      </c>
      <c r="G356" s="4">
        <f t="shared" si="47"/>
        <v>3.6399</v>
      </c>
      <c r="H356" s="1">
        <v>363.99</v>
      </c>
      <c r="I356" s="1">
        <v>134.439</v>
      </c>
      <c r="J356" s="1">
        <v>603</v>
      </c>
      <c r="K356" s="1">
        <v>23506720</v>
      </c>
      <c r="L356" s="1">
        <v>16.88260348</v>
      </c>
      <c r="M356" s="13">
        <v>3</v>
      </c>
      <c r="N356" s="5">
        <v>39184.1016617922</v>
      </c>
      <c r="O356" s="5">
        <v>0.230996099399254</v>
      </c>
      <c r="P356" s="14">
        <v>0.185832968954963</v>
      </c>
      <c r="Q356" s="14">
        <f t="shared" si="48"/>
        <v>17.4850452621635</v>
      </c>
      <c r="R356" s="2">
        <v>1.35684037680408</v>
      </c>
      <c r="S356" s="13">
        <v>12.4478759883665</v>
      </c>
      <c r="T356" s="13">
        <v>0.45</v>
      </c>
      <c r="U356" s="13">
        <v>0</v>
      </c>
      <c r="V356" s="17"/>
      <c r="W356" s="5">
        <v>39184.1016617922</v>
      </c>
      <c r="X356" s="2">
        <f t="shared" si="42"/>
        <v>10.5760263736606</v>
      </c>
      <c r="Y356" s="2">
        <f t="shared" si="44"/>
        <v>10.7885042350207</v>
      </c>
      <c r="Z356" s="2">
        <f t="shared" si="43"/>
        <v>-0.212477861360119</v>
      </c>
      <c r="AB356" s="1">
        <v>3</v>
      </c>
      <c r="AC356" s="2">
        <f t="shared" si="45"/>
        <v>8.5</v>
      </c>
      <c r="AD356" s="2">
        <f t="shared" si="49"/>
        <v>0.352941176470588</v>
      </c>
      <c r="AE356" s="2">
        <f t="shared" si="46"/>
        <v>-1.04145387482816</v>
      </c>
    </row>
    <row r="357" spans="1:31">
      <c r="A357" s="1" t="s">
        <v>403</v>
      </c>
      <c r="B357" s="1">
        <v>2009</v>
      </c>
      <c r="C357" s="1">
        <v>23</v>
      </c>
      <c r="D357" t="s">
        <v>400</v>
      </c>
      <c r="E357" s="1">
        <v>10971.5453683985</v>
      </c>
      <c r="F357" s="1">
        <v>9537</v>
      </c>
      <c r="G357" s="4">
        <f t="shared" si="47"/>
        <v>3.8295</v>
      </c>
      <c r="H357" s="1">
        <v>382.95</v>
      </c>
      <c r="I357" s="1">
        <v>181.4248</v>
      </c>
      <c r="J357" s="1">
        <v>703</v>
      </c>
      <c r="K357" s="1">
        <v>26747370</v>
      </c>
      <c r="L357" s="1">
        <v>18.78853731</v>
      </c>
      <c r="M357" s="13">
        <v>4</v>
      </c>
      <c r="N357" s="5">
        <v>40035.1056890444</v>
      </c>
      <c r="O357" s="5">
        <v>0.231481129590126</v>
      </c>
      <c r="P357" s="14">
        <v>0.0104854776135053</v>
      </c>
      <c r="Q357" s="14">
        <f t="shared" si="48"/>
        <v>14.7429513495399</v>
      </c>
      <c r="R357" s="2">
        <v>1.64194915254237</v>
      </c>
      <c r="S357" s="13">
        <v>11.5903669178635</v>
      </c>
      <c r="T357" s="13">
        <v>0.461</v>
      </c>
      <c r="U357" s="13">
        <v>0</v>
      </c>
      <c r="V357" s="17"/>
      <c r="W357" s="5">
        <v>40035.1056890444</v>
      </c>
      <c r="X357" s="2">
        <f t="shared" si="42"/>
        <v>10.5975119904194</v>
      </c>
      <c r="Y357" s="2">
        <f t="shared" si="44"/>
        <v>10.7885042350207</v>
      </c>
      <c r="Z357" s="2">
        <f t="shared" si="43"/>
        <v>-0.190992244601304</v>
      </c>
      <c r="AB357" s="1">
        <v>4</v>
      </c>
      <c r="AC357" s="2">
        <f t="shared" si="45"/>
        <v>8.5</v>
      </c>
      <c r="AD357" s="2">
        <f t="shared" si="49"/>
        <v>0.470588235294118</v>
      </c>
      <c r="AE357" s="2">
        <f t="shared" si="46"/>
        <v>-0.75377180237638</v>
      </c>
    </row>
    <row r="358" spans="1:31">
      <c r="A358" s="1" t="s">
        <v>404</v>
      </c>
      <c r="B358" s="1">
        <v>2010</v>
      </c>
      <c r="C358" s="1">
        <v>23</v>
      </c>
      <c r="D358" t="s">
        <v>400</v>
      </c>
      <c r="E358" s="1">
        <v>13724.7962426509</v>
      </c>
      <c r="F358" s="1">
        <v>9977</v>
      </c>
      <c r="G358" s="4">
        <f t="shared" si="47"/>
        <v>4.736</v>
      </c>
      <c r="H358" s="1">
        <v>473.6</v>
      </c>
      <c r="I358" s="1">
        <v>207.2195</v>
      </c>
      <c r="J358" s="1">
        <v>751</v>
      </c>
      <c r="K358" s="1">
        <v>30218870</v>
      </c>
      <c r="L358" s="1">
        <v>21.68197678</v>
      </c>
      <c r="M358" s="13">
        <v>5</v>
      </c>
      <c r="N358" s="5">
        <v>44835.5188560724</v>
      </c>
      <c r="O358" s="5">
        <v>0.204469274728465</v>
      </c>
      <c r="P358" s="14">
        <v>0</v>
      </c>
      <c r="Q358" s="14">
        <f t="shared" si="48"/>
        <v>14.583024281016</v>
      </c>
      <c r="R358" s="2">
        <v>1.3355592654424</v>
      </c>
      <c r="S358" s="13">
        <v>15.7363568583073</v>
      </c>
      <c r="T358" s="13">
        <v>0.48</v>
      </c>
      <c r="U358" s="13">
        <v>0</v>
      </c>
      <c r="V358" s="17"/>
      <c r="W358" s="5">
        <v>44835.5188560724</v>
      </c>
      <c r="X358" s="2">
        <f t="shared" si="42"/>
        <v>10.7107559358869</v>
      </c>
      <c r="Y358" s="2">
        <f t="shared" si="44"/>
        <v>10.7885042350207</v>
      </c>
      <c r="Z358" s="2">
        <f t="shared" si="43"/>
        <v>-0.0777482991338605</v>
      </c>
      <c r="AB358" s="1">
        <v>5</v>
      </c>
      <c r="AC358" s="2">
        <f t="shared" si="45"/>
        <v>8.5</v>
      </c>
      <c r="AD358" s="2">
        <f t="shared" si="49"/>
        <v>0.588235294117647</v>
      </c>
      <c r="AE358" s="2">
        <f t="shared" si="46"/>
        <v>-0.53062825106217</v>
      </c>
    </row>
    <row r="359" spans="1:31">
      <c r="A359" s="1" t="s">
        <v>405</v>
      </c>
      <c r="B359" s="1">
        <v>2011</v>
      </c>
      <c r="C359" s="1">
        <v>23</v>
      </c>
      <c r="D359" t="s">
        <v>400</v>
      </c>
      <c r="E359" s="1">
        <v>21371.2431106717</v>
      </c>
      <c r="F359" s="1">
        <v>11250</v>
      </c>
      <c r="G359" s="4">
        <f t="shared" si="47"/>
        <v>6.4325</v>
      </c>
      <c r="H359" s="1">
        <v>643.25</v>
      </c>
      <c r="I359" s="1">
        <v>227.9891</v>
      </c>
      <c r="J359" s="1">
        <v>966</v>
      </c>
      <c r="K359" s="1">
        <v>34644460</v>
      </c>
      <c r="L359" s="1">
        <v>24.6799538</v>
      </c>
      <c r="M359" s="13">
        <v>6</v>
      </c>
      <c r="N359" s="5">
        <v>49282.9764748122</v>
      </c>
      <c r="O359" s="5">
        <v>0.215556537451022</v>
      </c>
      <c r="P359" s="14">
        <v>0</v>
      </c>
      <c r="Q359" s="14">
        <f t="shared" si="48"/>
        <v>15.1956650559171</v>
      </c>
      <c r="R359" s="2">
        <v>1.49149149149149</v>
      </c>
      <c r="S359" s="13">
        <v>15.2870027558335</v>
      </c>
      <c r="T359" s="13">
        <v>0.502</v>
      </c>
      <c r="U359" s="13">
        <v>0</v>
      </c>
      <c r="V359" s="17"/>
      <c r="W359" s="5">
        <v>49282.9764748122</v>
      </c>
      <c r="X359" s="2">
        <f t="shared" si="42"/>
        <v>10.8053339956288</v>
      </c>
      <c r="Y359" s="2">
        <f t="shared" si="44"/>
        <v>10.7885042350207</v>
      </c>
      <c r="Z359" s="2">
        <f t="shared" si="43"/>
        <v>0.0168297606080792</v>
      </c>
      <c r="AB359" s="1">
        <v>6</v>
      </c>
      <c r="AC359" s="2">
        <f t="shared" si="45"/>
        <v>8.5</v>
      </c>
      <c r="AD359" s="2">
        <f t="shared" si="49"/>
        <v>0.705882352941177</v>
      </c>
      <c r="AE359" s="2">
        <f t="shared" si="46"/>
        <v>-0.348306694268216</v>
      </c>
    </row>
    <row r="360" spans="1:31">
      <c r="A360" s="1" t="s">
        <v>406</v>
      </c>
      <c r="B360" s="1">
        <v>2012</v>
      </c>
      <c r="C360" s="1">
        <v>23</v>
      </c>
      <c r="D360" t="s">
        <v>400</v>
      </c>
      <c r="E360" s="1">
        <v>23040.2262168497</v>
      </c>
      <c r="F360" s="1">
        <v>12668</v>
      </c>
      <c r="G360" s="4">
        <f t="shared" si="47"/>
        <v>6.6605</v>
      </c>
      <c r="H360" s="1">
        <v>666.05</v>
      </c>
      <c r="I360" s="1">
        <v>252.072</v>
      </c>
      <c r="J360" s="1">
        <v>969</v>
      </c>
      <c r="K360" s="1">
        <v>38290250</v>
      </c>
      <c r="L360" s="1">
        <v>26.56357488</v>
      </c>
      <c r="M360" s="13">
        <v>7</v>
      </c>
      <c r="N360" s="5">
        <v>51481.2503960832</v>
      </c>
      <c r="O360" s="5">
        <v>0.210645922678882</v>
      </c>
      <c r="P360" s="14">
        <v>0</v>
      </c>
      <c r="Q360" s="14">
        <f t="shared" si="48"/>
        <v>15.1902035926243</v>
      </c>
      <c r="R360" s="2">
        <v>4.05725567620928</v>
      </c>
      <c r="S360" s="13">
        <v>14.0312688438224</v>
      </c>
      <c r="T360" s="13">
        <v>0.511</v>
      </c>
      <c r="U360" s="13">
        <v>0</v>
      </c>
      <c r="V360" s="17"/>
      <c r="W360" s="5">
        <v>51481.2503960832</v>
      </c>
      <c r="X360" s="2">
        <f t="shared" si="42"/>
        <v>10.8489729503833</v>
      </c>
      <c r="Y360" s="2">
        <f t="shared" si="44"/>
        <v>10.7885042350207</v>
      </c>
      <c r="Z360" s="2">
        <f t="shared" si="43"/>
        <v>0.0604687153625587</v>
      </c>
      <c r="AB360" s="1">
        <v>7</v>
      </c>
      <c r="AC360" s="2">
        <f t="shared" si="45"/>
        <v>8.5</v>
      </c>
      <c r="AD360" s="2">
        <f t="shared" si="49"/>
        <v>0.823529411764706</v>
      </c>
      <c r="AE360" s="2">
        <f t="shared" si="46"/>
        <v>-0.194156014440958</v>
      </c>
    </row>
    <row r="361" spans="1:31">
      <c r="A361" s="1" t="s">
        <v>407</v>
      </c>
      <c r="B361" s="1">
        <v>2013</v>
      </c>
      <c r="C361" s="1">
        <v>23</v>
      </c>
      <c r="D361" t="s">
        <v>400</v>
      </c>
      <c r="E361" s="1">
        <v>25952.5796930962</v>
      </c>
      <c r="F361" s="1">
        <v>14024</v>
      </c>
      <c r="G361" s="4">
        <f t="shared" si="47"/>
        <v>7.2724</v>
      </c>
      <c r="H361" s="1">
        <v>727.24</v>
      </c>
      <c r="I361" s="1">
        <v>272.4131</v>
      </c>
      <c r="J361" s="1">
        <v>1126</v>
      </c>
      <c r="K361" s="1">
        <v>42535900</v>
      </c>
      <c r="L361" s="1">
        <v>28.3008353</v>
      </c>
      <c r="M361" s="13">
        <v>8</v>
      </c>
      <c r="N361" s="5">
        <v>57252.5190927535</v>
      </c>
      <c r="O361" s="5">
        <v>0.197254957404311</v>
      </c>
      <c r="P361" s="14">
        <v>0.349401026811181</v>
      </c>
      <c r="Q361" s="14">
        <f t="shared" si="48"/>
        <v>15.6144840317885</v>
      </c>
      <c r="R361" s="2">
        <v>6.35147190008921</v>
      </c>
      <c r="S361" s="13">
        <v>13.9080682977434</v>
      </c>
      <c r="T361" s="13">
        <v>0.528</v>
      </c>
      <c r="U361" s="13">
        <v>0</v>
      </c>
      <c r="V361" s="17"/>
      <c r="W361" s="5">
        <v>57252.5190927535</v>
      </c>
      <c r="X361" s="2">
        <f t="shared" si="42"/>
        <v>10.9552269220686</v>
      </c>
      <c r="Y361" s="2">
        <f t="shared" si="44"/>
        <v>10.7885042350207</v>
      </c>
      <c r="Z361" s="2">
        <f t="shared" si="43"/>
        <v>0.166722687047853</v>
      </c>
      <c r="AB361" s="1">
        <v>8</v>
      </c>
      <c r="AC361" s="2">
        <f t="shared" si="45"/>
        <v>8.5</v>
      </c>
      <c r="AD361" s="2">
        <f t="shared" si="49"/>
        <v>0.941176470588235</v>
      </c>
      <c r="AE361" s="2">
        <f t="shared" si="46"/>
        <v>-0.0606246218164349</v>
      </c>
    </row>
    <row r="362" spans="1:31">
      <c r="A362" s="1" t="s">
        <v>408</v>
      </c>
      <c r="B362" s="1">
        <v>2014</v>
      </c>
      <c r="C362" s="1">
        <v>23</v>
      </c>
      <c r="D362" t="s">
        <v>400</v>
      </c>
      <c r="E362" s="1">
        <v>25541.6698140305</v>
      </c>
      <c r="F362" s="1">
        <v>14535</v>
      </c>
      <c r="G362" s="4">
        <f t="shared" si="47"/>
        <v>7.431</v>
      </c>
      <c r="H362" s="1">
        <v>743.1</v>
      </c>
      <c r="I362" s="1">
        <v>293.9458</v>
      </c>
      <c r="J362" s="1">
        <v>1186</v>
      </c>
      <c r="K362" s="1">
        <v>50055400</v>
      </c>
      <c r="L362" s="1">
        <v>29.58257585</v>
      </c>
      <c r="M362" s="13">
        <v>9</v>
      </c>
      <c r="N362" s="5">
        <v>61862.8981937451</v>
      </c>
      <c r="O362" s="5">
        <v>0.250328246180238</v>
      </c>
      <c r="P362" s="14">
        <v>0.399036807705538</v>
      </c>
      <c r="Q362" s="14">
        <f t="shared" si="48"/>
        <v>17.028785578838</v>
      </c>
      <c r="R362" s="2">
        <v>8.31191088260497</v>
      </c>
      <c r="S362" s="13">
        <v>13.8347613743758</v>
      </c>
      <c r="T362" s="13">
        <v>0.548</v>
      </c>
      <c r="U362" s="13">
        <v>0</v>
      </c>
      <c r="V362" s="17"/>
      <c r="W362" s="5">
        <v>61862.8981937451</v>
      </c>
      <c r="X362" s="2">
        <f t="shared" si="42"/>
        <v>11.0326758959942</v>
      </c>
      <c r="Y362" s="2">
        <f t="shared" si="44"/>
        <v>10.7885042350207</v>
      </c>
      <c r="Z362" s="2">
        <f t="shared" si="43"/>
        <v>0.244171660973507</v>
      </c>
      <c r="AB362" s="1">
        <v>9</v>
      </c>
      <c r="AC362" s="2">
        <f t="shared" si="45"/>
        <v>8.5</v>
      </c>
      <c r="AD362" s="2">
        <f t="shared" si="49"/>
        <v>1.05882352941176</v>
      </c>
      <c r="AE362" s="2">
        <f t="shared" si="46"/>
        <v>0.0571584138399486</v>
      </c>
    </row>
    <row r="363" spans="1:31">
      <c r="A363" s="1" t="s">
        <v>409</v>
      </c>
      <c r="B363" s="1">
        <v>2015</v>
      </c>
      <c r="C363" s="1">
        <v>23</v>
      </c>
      <c r="D363" t="s">
        <v>400</v>
      </c>
      <c r="E363" s="1">
        <v>23978.8849491224</v>
      </c>
      <c r="F363" s="1">
        <v>15521</v>
      </c>
      <c r="G363" s="4">
        <f t="shared" si="47"/>
        <v>6.6598</v>
      </c>
      <c r="H363" s="1">
        <v>665.98</v>
      </c>
      <c r="I363" s="1">
        <v>318.4852</v>
      </c>
      <c r="J363" s="1">
        <v>1108</v>
      </c>
      <c r="K363" s="1">
        <v>56434000</v>
      </c>
      <c r="L363" s="1">
        <v>30.97726461</v>
      </c>
      <c r="M363" s="13">
        <v>10</v>
      </c>
      <c r="N363" s="5">
        <v>65134.6401414868</v>
      </c>
      <c r="O363" s="5">
        <v>0.238313849410805</v>
      </c>
      <c r="P363" s="14">
        <v>0.599188196636815</v>
      </c>
      <c r="Q363" s="14">
        <f t="shared" si="48"/>
        <v>17.7195047053992</v>
      </c>
      <c r="R363" s="2">
        <v>10.6346483704974</v>
      </c>
      <c r="S363" s="13">
        <v>13.7375928300593</v>
      </c>
      <c r="T363" s="13">
        <v>0.57</v>
      </c>
      <c r="U363" s="13">
        <v>0</v>
      </c>
      <c r="V363" s="17"/>
      <c r="W363" s="5">
        <v>65134.6401414868</v>
      </c>
      <c r="X363" s="2">
        <f t="shared" si="42"/>
        <v>11.0842117933062</v>
      </c>
      <c r="Y363" s="2">
        <f t="shared" si="44"/>
        <v>10.7885042350207</v>
      </c>
      <c r="Z363" s="2">
        <f t="shared" si="43"/>
        <v>0.295707558285454</v>
      </c>
      <c r="AB363" s="1">
        <v>10</v>
      </c>
      <c r="AC363" s="2">
        <f t="shared" si="45"/>
        <v>8.5</v>
      </c>
      <c r="AD363" s="2">
        <f t="shared" si="49"/>
        <v>1.17647058823529</v>
      </c>
      <c r="AE363" s="2">
        <f t="shared" si="46"/>
        <v>0.162518929497775</v>
      </c>
    </row>
    <row r="364" spans="1:31">
      <c r="A364" s="1" t="s">
        <v>410</v>
      </c>
      <c r="B364" s="1">
        <v>2016</v>
      </c>
      <c r="C364" s="1">
        <v>23</v>
      </c>
      <c r="D364" t="s">
        <v>400</v>
      </c>
      <c r="E364" s="1">
        <v>22661.7530059528</v>
      </c>
      <c r="F364" s="1">
        <v>17042</v>
      </c>
      <c r="G364" s="4">
        <f t="shared" si="47"/>
        <v>6.3165</v>
      </c>
      <c r="H364" s="1">
        <v>631.65</v>
      </c>
      <c r="I364" s="1">
        <v>339.6386</v>
      </c>
      <c r="J364" s="1">
        <v>1152</v>
      </c>
      <c r="K364" s="1">
        <v>63788950</v>
      </c>
      <c r="L364" s="1">
        <v>32.91067216</v>
      </c>
      <c r="M364" s="13">
        <v>11</v>
      </c>
      <c r="N364" s="5">
        <v>67037.5203624286</v>
      </c>
      <c r="O364" s="5">
        <v>0.180961974514732</v>
      </c>
      <c r="P364" s="14">
        <v>0.686539138598756</v>
      </c>
      <c r="Q364" s="14">
        <f t="shared" si="48"/>
        <v>18.7814194264138</v>
      </c>
      <c r="R364" s="2">
        <v>15.5012636899747</v>
      </c>
      <c r="S364" s="13">
        <v>13.8531662773313</v>
      </c>
      <c r="T364" s="13">
        <v>0.587</v>
      </c>
      <c r="U364" s="13">
        <v>1</v>
      </c>
      <c r="V364" s="17"/>
      <c r="W364" s="5">
        <v>67037.5203624286</v>
      </c>
      <c r="X364" s="2">
        <f t="shared" si="42"/>
        <v>11.113007747038</v>
      </c>
      <c r="Y364" s="2">
        <f t="shared" si="44"/>
        <v>10.7885042350207</v>
      </c>
      <c r="Z364" s="2">
        <f t="shared" si="43"/>
        <v>0.324503512017232</v>
      </c>
      <c r="AB364" s="1">
        <v>11</v>
      </c>
      <c r="AC364" s="2">
        <f t="shared" si="45"/>
        <v>8.5</v>
      </c>
      <c r="AD364" s="2">
        <f t="shared" si="49"/>
        <v>1.29411764705882</v>
      </c>
      <c r="AE364" s="2">
        <f t="shared" si="46"/>
        <v>0.2578291093021</v>
      </c>
    </row>
    <row r="365" spans="1:31">
      <c r="A365" s="1" t="s">
        <v>411</v>
      </c>
      <c r="B365" s="1">
        <v>2017</v>
      </c>
      <c r="C365" s="1">
        <v>23</v>
      </c>
      <c r="D365" t="s">
        <v>400</v>
      </c>
      <c r="E365" s="1">
        <v>25062.3786851974</v>
      </c>
      <c r="F365" s="1">
        <v>17064</v>
      </c>
      <c r="G365" s="4">
        <f t="shared" si="47"/>
        <v>7.0516</v>
      </c>
      <c r="H365" s="1">
        <v>705.16</v>
      </c>
      <c r="I365" s="1">
        <v>361.9209</v>
      </c>
      <c r="J365" s="1">
        <v>1266</v>
      </c>
      <c r="K365" s="1">
        <v>67348300</v>
      </c>
      <c r="L365" s="1">
        <v>33.96334385</v>
      </c>
      <c r="M365" s="13">
        <v>12</v>
      </c>
      <c r="N365" s="5">
        <v>69423.9784276912</v>
      </c>
      <c r="O365" s="5">
        <v>0.173613468525806</v>
      </c>
      <c r="P365" s="14">
        <v>0.738396624472574</v>
      </c>
      <c r="Q365" s="14">
        <f t="shared" si="48"/>
        <v>18.6085688889478</v>
      </c>
      <c r="R365" s="2">
        <v>16.4529914529915</v>
      </c>
      <c r="S365" s="13">
        <v>14.0327071467826</v>
      </c>
      <c r="T365" s="13">
        <v>0.61</v>
      </c>
      <c r="U365" s="13">
        <v>1</v>
      </c>
      <c r="V365" s="17"/>
      <c r="W365" s="5">
        <v>69423.9784276912</v>
      </c>
      <c r="X365" s="2">
        <f>LN(W365)</f>
        <v>11.1479875973054</v>
      </c>
      <c r="Y365" s="2">
        <f t="shared" si="44"/>
        <v>10.7885042350207</v>
      </c>
      <c r="Z365" s="2">
        <f t="shared" ref="Z365:Z370" si="50">X365-Y365</f>
        <v>0.359483362284619</v>
      </c>
      <c r="AB365" s="1">
        <v>12</v>
      </c>
      <c r="AC365" s="2">
        <f t="shared" si="45"/>
        <v>8.5</v>
      </c>
      <c r="AD365" s="2">
        <f t="shared" si="49"/>
        <v>1.41176470588235</v>
      </c>
      <c r="AE365" s="2">
        <f t="shared" si="46"/>
        <v>0.34484048629173</v>
      </c>
    </row>
    <row r="366" spans="1:31">
      <c r="A366" s="1" t="s">
        <v>412</v>
      </c>
      <c r="B366" s="1">
        <v>2018</v>
      </c>
      <c r="C366" s="1">
        <v>23</v>
      </c>
      <c r="D366" t="s">
        <v>400</v>
      </c>
      <c r="E366" s="1">
        <v>29551.9534748578</v>
      </c>
      <c r="F366" s="1">
        <v>17632</v>
      </c>
      <c r="G366" s="4">
        <f t="shared" si="47"/>
        <v>7.0849</v>
      </c>
      <c r="H366" s="1">
        <v>708.49</v>
      </c>
      <c r="I366" s="1">
        <v>385.2325</v>
      </c>
      <c r="J366" s="1">
        <v>1297</v>
      </c>
      <c r="K366" s="1">
        <v>87720200</v>
      </c>
      <c r="L366" s="1">
        <v>34.96679741</v>
      </c>
      <c r="M366" s="13">
        <v>13</v>
      </c>
      <c r="N366" s="5">
        <v>71944.5702862294</v>
      </c>
      <c r="O366" s="5">
        <v>0.167742890675357</v>
      </c>
      <c r="P366" s="14">
        <v>0.900397113919858</v>
      </c>
      <c r="Q366" s="14">
        <f t="shared" si="48"/>
        <v>22.7707163855594</v>
      </c>
      <c r="R366" s="2">
        <v>17.5960346964064</v>
      </c>
      <c r="S366" s="13">
        <v>14.429987085721</v>
      </c>
      <c r="T366" s="13">
        <v>0.622</v>
      </c>
      <c r="U366" s="13">
        <v>1</v>
      </c>
      <c r="V366" s="17"/>
      <c r="W366" s="5">
        <v>71944.5702862294</v>
      </c>
      <c r="X366" s="2">
        <f>LN(W366)</f>
        <v>11.1836512443703</v>
      </c>
      <c r="Y366" s="2">
        <f t="shared" si="44"/>
        <v>10.7885042350207</v>
      </c>
      <c r="Z366" s="2">
        <f t="shared" si="50"/>
        <v>0.395147009349564</v>
      </c>
      <c r="AB366" s="1">
        <v>13</v>
      </c>
      <c r="AC366" s="2">
        <f t="shared" si="45"/>
        <v>8.5</v>
      </c>
      <c r="AD366" s="2">
        <f t="shared" si="49"/>
        <v>1.52941176470588</v>
      </c>
      <c r="AE366" s="2">
        <f t="shared" si="46"/>
        <v>0.424883193965266</v>
      </c>
    </row>
    <row r="367" spans="1:31">
      <c r="A367" s="1" t="s">
        <v>413</v>
      </c>
      <c r="B367" s="1">
        <v>2019</v>
      </c>
      <c r="C367" s="1">
        <v>23</v>
      </c>
      <c r="D367" t="s">
        <v>400</v>
      </c>
      <c r="E367" s="1">
        <v>31816.4573071828</v>
      </c>
      <c r="F367" s="1">
        <v>17869</v>
      </c>
      <c r="G367" s="4">
        <f t="shared" si="47"/>
        <v>7.2657</v>
      </c>
      <c r="H367" s="1">
        <v>726.57</v>
      </c>
      <c r="I367" s="1">
        <v>409.3716</v>
      </c>
      <c r="J367" s="1">
        <v>1297</v>
      </c>
      <c r="K367" s="1">
        <v>77758400</v>
      </c>
      <c r="L367" s="1">
        <v>34.60109319</v>
      </c>
      <c r="M367" s="13">
        <v>14</v>
      </c>
      <c r="N367" s="5">
        <v>76801.1906998232</v>
      </c>
      <c r="O367" s="5">
        <v>0.165611960899478</v>
      </c>
      <c r="P367" s="15">
        <v>1.11923802275411</v>
      </c>
      <c r="Q367" s="14">
        <f t="shared" si="48"/>
        <v>18.9945760770899</v>
      </c>
      <c r="R367" s="2">
        <v>17.6746917204932</v>
      </c>
      <c r="S367" s="13">
        <v>15.3900270561026</v>
      </c>
      <c r="T367" s="13">
        <v>0.636</v>
      </c>
      <c r="U367" s="13">
        <v>1</v>
      </c>
      <c r="V367" s="17"/>
      <c r="W367" s="5">
        <v>76801.1906998232</v>
      </c>
      <c r="X367" s="2">
        <f>LN(W367)</f>
        <v>11.2489754229195</v>
      </c>
      <c r="Y367" s="2">
        <f t="shared" si="44"/>
        <v>10.7885042350207</v>
      </c>
      <c r="Z367" s="2">
        <f t="shared" si="50"/>
        <v>0.460471187898788</v>
      </c>
      <c r="AB367" s="1">
        <v>14</v>
      </c>
      <c r="AC367" s="2">
        <f t="shared" si="45"/>
        <v>8.5</v>
      </c>
      <c r="AD367" s="2">
        <f t="shared" si="49"/>
        <v>1.64705882352941</v>
      </c>
      <c r="AE367" s="2">
        <f t="shared" si="46"/>
        <v>0.498991166118988</v>
      </c>
    </row>
    <row r="368" spans="1:31">
      <c r="A368" s="1" t="s">
        <v>414</v>
      </c>
      <c r="B368" s="1">
        <v>2020</v>
      </c>
      <c r="C368" s="1">
        <v>23</v>
      </c>
      <c r="D368" t="s">
        <v>400</v>
      </c>
      <c r="E368" s="1">
        <v>32844.9330435615</v>
      </c>
      <c r="F368" s="1">
        <v>19380</v>
      </c>
      <c r="G368" s="4">
        <f t="shared" si="47"/>
        <v>7.2928</v>
      </c>
      <c r="H368" s="1">
        <v>729.28</v>
      </c>
      <c r="I368" s="1">
        <v>425.9503</v>
      </c>
      <c r="J368" s="1">
        <v>1391</v>
      </c>
      <c r="K368" s="1">
        <v>74270050</v>
      </c>
      <c r="L368" s="1">
        <v>34.62938671</v>
      </c>
      <c r="M368" s="13">
        <v>15</v>
      </c>
      <c r="N368" s="5">
        <v>78769.6613251981</v>
      </c>
      <c r="O368" s="5">
        <v>0.164802043939378</v>
      </c>
      <c r="P368" s="15">
        <v>1.0970633521707</v>
      </c>
      <c r="Q368" s="14">
        <f t="shared" si="48"/>
        <v>17.4363182746907</v>
      </c>
      <c r="R368" s="2">
        <v>18.6651583710407</v>
      </c>
      <c r="S368" s="13">
        <v>16.607383537469</v>
      </c>
      <c r="T368" s="13">
        <v>0.649</v>
      </c>
      <c r="U368" s="13">
        <v>1</v>
      </c>
      <c r="V368" s="17"/>
      <c r="W368" s="5">
        <v>78769.6613251981</v>
      </c>
      <c r="X368" s="2">
        <f>LN(W368)</f>
        <v>11.2742831931477</v>
      </c>
      <c r="Y368" s="2">
        <f t="shared" si="44"/>
        <v>10.7885042350207</v>
      </c>
      <c r="Z368" s="2">
        <f t="shared" si="50"/>
        <v>0.485778958126931</v>
      </c>
      <c r="AB368" s="1">
        <v>15</v>
      </c>
      <c r="AC368" s="2">
        <f t="shared" si="45"/>
        <v>8.5</v>
      </c>
      <c r="AD368" s="2">
        <f t="shared" si="49"/>
        <v>1.76470588235294</v>
      </c>
      <c r="AE368" s="2">
        <f t="shared" si="46"/>
        <v>0.567984037605939</v>
      </c>
    </row>
    <row r="369" spans="1:31">
      <c r="A369" s="1" t="s">
        <v>415</v>
      </c>
      <c r="B369" s="1">
        <v>2021</v>
      </c>
      <c r="C369" s="1">
        <v>23</v>
      </c>
      <c r="D369" t="s">
        <v>400</v>
      </c>
      <c r="E369" s="1">
        <v>35495.4474259562</v>
      </c>
      <c r="F369" s="1">
        <v>20578.62</v>
      </c>
      <c r="G369" s="4">
        <f t="shared" si="47"/>
        <v>8.4952</v>
      </c>
      <c r="H369" s="1">
        <v>849.52</v>
      </c>
      <c r="I369" s="1">
        <v>442.6267</v>
      </c>
      <c r="J369" s="1">
        <v>1451</v>
      </c>
      <c r="K369" s="1">
        <v>78862100</v>
      </c>
      <c r="L369" s="1">
        <v>38.05944785</v>
      </c>
      <c r="M369" s="13">
        <v>16</v>
      </c>
      <c r="N369" s="5">
        <v>82758.5653186345</v>
      </c>
      <c r="O369" s="5">
        <v>0.157899034631172</v>
      </c>
      <c r="P369" s="15">
        <v>1.24449550067011</v>
      </c>
      <c r="Q369" s="14">
        <f t="shared" si="48"/>
        <v>17.816842047712</v>
      </c>
      <c r="R369" s="2">
        <v>23.2931726907631</v>
      </c>
      <c r="S369" s="5">
        <v>17.8301941568369</v>
      </c>
      <c r="T369" s="5">
        <v>0.66</v>
      </c>
      <c r="U369" s="13">
        <v>1</v>
      </c>
      <c r="V369" s="17"/>
      <c r="W369" s="5">
        <v>82758.5653186345</v>
      </c>
      <c r="X369" s="2">
        <f>LN(W369)</f>
        <v>11.323682796265</v>
      </c>
      <c r="Y369" s="2">
        <f t="shared" si="44"/>
        <v>10.7885042350207</v>
      </c>
      <c r="Z369" s="2">
        <f t="shared" si="50"/>
        <v>0.535178561244239</v>
      </c>
      <c r="AB369" s="1">
        <v>16</v>
      </c>
      <c r="AC369" s="2">
        <f t="shared" si="45"/>
        <v>8.5</v>
      </c>
      <c r="AD369" s="2">
        <f t="shared" si="49"/>
        <v>1.88235294117647</v>
      </c>
      <c r="AE369" s="2">
        <f t="shared" si="46"/>
        <v>0.63252255874351</v>
      </c>
    </row>
    <row r="370" spans="22:31">
      <c r="V370" s="17"/>
      <c r="X370" s="1">
        <f>AVERAGE(X2:X369)</f>
        <v>10.7885042350207</v>
      </c>
      <c r="Y370" s="2">
        <f>Y369</f>
        <v>10.7885042350207</v>
      </c>
      <c r="Z370" s="2">
        <f t="shared" si="50"/>
        <v>0</v>
      </c>
      <c r="AB370" s="1">
        <f>AVERAGE(AB2:AB369)</f>
        <v>8.5</v>
      </c>
      <c r="AC370" s="2">
        <f>AC369</f>
        <v>8.5</v>
      </c>
      <c r="AD370" s="2">
        <f>AB370-AC370</f>
        <v>0</v>
      </c>
      <c r="AE370" s="1">
        <f>AVERAGE(AE2:AE369)</f>
        <v>-0.223074906866229</v>
      </c>
    </row>
    <row r="371" spans="22:22">
      <c r="V371" s="17"/>
    </row>
    <row r="372" spans="22:22">
      <c r="V372" s="17"/>
    </row>
    <row r="373" spans="22:22">
      <c r="V373" s="17"/>
    </row>
    <row r="374" spans="22:22">
      <c r="V374" s="17"/>
    </row>
    <row r="375" spans="22:22">
      <c r="V375" s="17"/>
    </row>
    <row r="376" spans="22:22">
      <c r="V376" s="17"/>
    </row>
    <row r="377" spans="22:22">
      <c r="V377" s="17"/>
    </row>
    <row r="378" spans="22:22">
      <c r="V378" s="17"/>
    </row>
    <row r="379" spans="22:22">
      <c r="V379" s="17"/>
    </row>
    <row r="380" spans="22:22">
      <c r="V380" s="17"/>
    </row>
    <row r="381" spans="22:22">
      <c r="V381" s="17"/>
    </row>
    <row r="382" spans="22:22">
      <c r="V382" s="17"/>
    </row>
    <row r="383" spans="22:22">
      <c r="V383" s="17"/>
    </row>
    <row r="384" spans="22:22">
      <c r="V384" s="17"/>
    </row>
    <row r="385" spans="22:22">
      <c r="V385" s="17"/>
    </row>
    <row r="386" spans="22:22">
      <c r="V386" s="17"/>
    </row>
    <row r="387" spans="22:22">
      <c r="V387" s="17"/>
    </row>
    <row r="388" spans="22:22">
      <c r="V388" s="17"/>
    </row>
    <row r="389" spans="22:22">
      <c r="V389" s="17"/>
    </row>
    <row r="390" spans="22:22">
      <c r="V390" s="17"/>
    </row>
    <row r="391" spans="22:22">
      <c r="V391" s="17"/>
    </row>
    <row r="392" spans="22:22">
      <c r="V392" s="17"/>
    </row>
    <row r="393" spans="22:22">
      <c r="V393" s="17"/>
    </row>
    <row r="394" spans="22:22">
      <c r="V394" s="17"/>
    </row>
    <row r="395" spans="22:22">
      <c r="V395" s="17"/>
    </row>
    <row r="396" spans="22:22">
      <c r="V396" s="17"/>
    </row>
    <row r="397" spans="22:22">
      <c r="V397" s="17"/>
    </row>
    <row r="398" spans="22:22">
      <c r="V398" s="17"/>
    </row>
    <row r="399" spans="22:22">
      <c r="V399" s="17"/>
    </row>
    <row r="400" spans="22:22">
      <c r="V400" s="17"/>
    </row>
    <row r="401" spans="22:22">
      <c r="V401" s="17"/>
    </row>
    <row r="402" spans="22:22">
      <c r="V402" s="17"/>
    </row>
    <row r="403" spans="22:22">
      <c r="V403" s="17"/>
    </row>
    <row r="404" spans="22:22">
      <c r="V404" s="17"/>
    </row>
    <row r="405" spans="22:22">
      <c r="V405" s="17"/>
    </row>
    <row r="406" spans="22:22">
      <c r="V406" s="17"/>
    </row>
    <row r="407" spans="22:22">
      <c r="V407" s="17"/>
    </row>
    <row r="408" spans="22:22">
      <c r="V408" s="17"/>
    </row>
    <row r="409" spans="22:22">
      <c r="V409" s="17"/>
    </row>
    <row r="410" spans="22:22">
      <c r="V410" s="17"/>
    </row>
    <row r="411" spans="22:22">
      <c r="V411" s="17"/>
    </row>
    <row r="412" spans="22:22">
      <c r="V412" s="17"/>
    </row>
    <row r="413" spans="22:22">
      <c r="V413" s="17"/>
    </row>
    <row r="414" spans="22:22">
      <c r="V414" s="17"/>
    </row>
    <row r="415" spans="22:22">
      <c r="V415" s="17"/>
    </row>
    <row r="416" spans="22:22">
      <c r="V416" s="17"/>
    </row>
    <row r="417" spans="22:22">
      <c r="V417" s="17"/>
    </row>
    <row r="418" spans="22:22">
      <c r="V418" s="17"/>
    </row>
    <row r="419" spans="22:22">
      <c r="V419" s="17"/>
    </row>
    <row r="420" spans="22:22">
      <c r="V420" s="17"/>
    </row>
    <row r="421" spans="22:22">
      <c r="V421" s="17"/>
    </row>
    <row r="422" spans="22:22">
      <c r="V422" s="17"/>
    </row>
    <row r="423" spans="22:22">
      <c r="V423" s="17"/>
    </row>
    <row r="424" spans="22:22">
      <c r="V424" s="17"/>
    </row>
    <row r="425" spans="22:22">
      <c r="V425" s="17"/>
    </row>
    <row r="426" spans="22:22">
      <c r="V426" s="17"/>
    </row>
    <row r="427" spans="22:22">
      <c r="V427" s="17"/>
    </row>
    <row r="428" spans="22:22">
      <c r="V428" s="17"/>
    </row>
    <row r="429" spans="22:22">
      <c r="V429" s="17"/>
    </row>
    <row r="430" spans="22:22">
      <c r="V430" s="17"/>
    </row>
    <row r="431" spans="22:22">
      <c r="V431" s="17"/>
    </row>
    <row r="432" spans="22:22">
      <c r="V432" s="17"/>
    </row>
    <row r="433" spans="22:22">
      <c r="V433" s="17"/>
    </row>
    <row r="434" spans="22:22">
      <c r="V434" s="17"/>
    </row>
    <row r="435" spans="22:22">
      <c r="V435" s="17"/>
    </row>
    <row r="436" spans="22:22">
      <c r="V436" s="17"/>
    </row>
    <row r="437" spans="22:22">
      <c r="V437" s="17"/>
    </row>
    <row r="438" spans="22:22">
      <c r="V438" s="17"/>
    </row>
    <row r="439" spans="22:22">
      <c r="V439" s="17"/>
    </row>
    <row r="440" spans="22:22">
      <c r="V440" s="17"/>
    </row>
    <row r="441" spans="22:22">
      <c r="V441" s="17"/>
    </row>
    <row r="442" spans="22:22">
      <c r="V442" s="17"/>
    </row>
    <row r="443" spans="22:22">
      <c r="V443" s="17"/>
    </row>
    <row r="444" spans="22:22">
      <c r="V444" s="17"/>
    </row>
    <row r="445" spans="22:22">
      <c r="V445" s="17"/>
    </row>
    <row r="446" spans="22:22">
      <c r="V446" s="17"/>
    </row>
    <row r="447" spans="22:22">
      <c r="V447" s="17"/>
    </row>
    <row r="448" spans="22:22">
      <c r="V448" s="17"/>
    </row>
    <row r="449" spans="22:22">
      <c r="V449" s="17"/>
    </row>
    <row r="450" spans="22:22">
      <c r="V450" s="17"/>
    </row>
    <row r="451" spans="22:22">
      <c r="V451" s="17"/>
    </row>
    <row r="452" spans="22:22">
      <c r="V452" s="17"/>
    </row>
    <row r="453" spans="22:22">
      <c r="V453" s="17"/>
    </row>
    <row r="454" spans="22:22">
      <c r="V454" s="17"/>
    </row>
    <row r="455" spans="22:22">
      <c r="V455" s="17"/>
    </row>
    <row r="456" spans="22:22">
      <c r="V456" s="17"/>
    </row>
    <row r="457" spans="22:22">
      <c r="V457" s="17"/>
    </row>
    <row r="458" spans="22:22">
      <c r="V458" s="17"/>
    </row>
    <row r="459" spans="22:22">
      <c r="V459" s="17"/>
    </row>
    <row r="460" spans="22:22">
      <c r="V460" s="17"/>
    </row>
    <row r="461" spans="22:22">
      <c r="V461" s="17"/>
    </row>
    <row r="462" spans="22:22">
      <c r="V462" s="17"/>
    </row>
    <row r="463" spans="22:22">
      <c r="V463" s="17"/>
    </row>
    <row r="464" spans="22:22">
      <c r="V464" s="17"/>
    </row>
    <row r="465" spans="22:22">
      <c r="V465" s="17"/>
    </row>
    <row r="466" spans="22:22">
      <c r="V466" s="17"/>
    </row>
    <row r="467" spans="22:22">
      <c r="V467" s="17"/>
    </row>
    <row r="468" spans="22:22">
      <c r="V468" s="17"/>
    </row>
    <row r="469" spans="22:22">
      <c r="V469" s="17"/>
    </row>
    <row r="470" spans="22:22">
      <c r="V470" s="17"/>
    </row>
    <row r="471" spans="22:22">
      <c r="V471" s="17"/>
    </row>
    <row r="472" spans="22:22">
      <c r="V472" s="17"/>
    </row>
    <row r="473" spans="22:22">
      <c r="V473" s="17"/>
    </row>
    <row r="474" spans="22:22">
      <c r="V474" s="17"/>
    </row>
    <row r="475" spans="22:22">
      <c r="V475" s="17"/>
    </row>
    <row r="476" spans="22:22">
      <c r="V476" s="17"/>
    </row>
    <row r="477" spans="22:22">
      <c r="V477" s="17"/>
    </row>
    <row r="478" spans="22:22">
      <c r="V478" s="17"/>
    </row>
    <row r="479" spans="22:22">
      <c r="V479" s="17"/>
    </row>
    <row r="480" spans="22:22">
      <c r="V480" s="17"/>
    </row>
    <row r="481" spans="22:22">
      <c r="V481" s="17"/>
    </row>
    <row r="482" spans="22:22">
      <c r="V482" s="17"/>
    </row>
    <row r="483" spans="22:22">
      <c r="V483" s="17"/>
    </row>
    <row r="484" spans="22:22">
      <c r="V484" s="17"/>
    </row>
    <row r="485" spans="22:22">
      <c r="V485" s="17"/>
    </row>
    <row r="486" spans="22:22">
      <c r="V486" s="17"/>
    </row>
    <row r="487" spans="22:22">
      <c r="V487" s="17"/>
    </row>
    <row r="488" spans="22:22">
      <c r="V488" s="17"/>
    </row>
    <row r="489" spans="22:22">
      <c r="V489" s="17"/>
    </row>
    <row r="490" spans="22:22">
      <c r="V490" s="17"/>
    </row>
    <row r="491" spans="22:22">
      <c r="V491" s="17"/>
    </row>
    <row r="492" spans="22:22">
      <c r="V492" s="17"/>
    </row>
    <row r="493" spans="22:22">
      <c r="V493" s="17"/>
    </row>
    <row r="494" spans="22:22">
      <c r="V494" s="17"/>
    </row>
    <row r="495" spans="22:22">
      <c r="V495" s="17"/>
    </row>
    <row r="496" spans="22:22">
      <c r="V496" s="17"/>
    </row>
    <row r="497" spans="22:22">
      <c r="V497" s="17"/>
    </row>
    <row r="498" spans="22:22">
      <c r="V498" s="17"/>
    </row>
    <row r="499" spans="22:22">
      <c r="V499" s="17"/>
    </row>
    <row r="500" spans="22:22">
      <c r="V500" s="17"/>
    </row>
    <row r="501" spans="22:22">
      <c r="V501" s="17"/>
    </row>
    <row r="502" spans="22:22">
      <c r="V502" s="17"/>
    </row>
    <row r="503" spans="22:22">
      <c r="V503" s="17"/>
    </row>
    <row r="504" spans="22:22">
      <c r="V504" s="17"/>
    </row>
    <row r="505" spans="22:22">
      <c r="V505" s="17"/>
    </row>
    <row r="506" spans="22:22">
      <c r="V506" s="17"/>
    </row>
    <row r="507" spans="22:22">
      <c r="V507" s="17"/>
    </row>
    <row r="508" spans="22:22">
      <c r="V508" s="17"/>
    </row>
    <row r="509" spans="22:22">
      <c r="V509" s="17"/>
    </row>
    <row r="510" spans="22:22">
      <c r="V510" s="17"/>
    </row>
    <row r="511" spans="22:22">
      <c r="V511" s="17"/>
    </row>
    <row r="512" spans="22:22">
      <c r="V512" s="17"/>
    </row>
    <row r="513" spans="22:22">
      <c r="V513" s="17"/>
    </row>
    <row r="514" spans="22:22">
      <c r="V514" s="17"/>
    </row>
    <row r="515" spans="22:22">
      <c r="V515" s="17"/>
    </row>
    <row r="516" spans="22:22">
      <c r="V516" s="17"/>
    </row>
    <row r="517" spans="22:22">
      <c r="V517" s="17"/>
    </row>
    <row r="518" spans="22:22">
      <c r="V518" s="17"/>
    </row>
    <row r="519" spans="22:22">
      <c r="V519" s="17"/>
    </row>
    <row r="520" spans="22:22">
      <c r="V520" s="17"/>
    </row>
    <row r="521" spans="22:22">
      <c r="V521" s="17"/>
    </row>
    <row r="522" spans="22:22">
      <c r="V522" s="17"/>
    </row>
    <row r="523" spans="22:22">
      <c r="V523" s="17"/>
    </row>
    <row r="524" spans="22:22">
      <c r="V524" s="17"/>
    </row>
    <row r="525" spans="22:22">
      <c r="V525" s="17"/>
    </row>
    <row r="526" spans="22:22">
      <c r="V526" s="17"/>
    </row>
    <row r="527" spans="22:22">
      <c r="V527" s="17"/>
    </row>
    <row r="528" spans="22:22">
      <c r="V528" s="17"/>
    </row>
    <row r="529" spans="22:22">
      <c r="V529" s="17"/>
    </row>
    <row r="530" spans="22:22">
      <c r="V530" s="17"/>
    </row>
    <row r="531" spans="22:22">
      <c r="V531" s="17"/>
    </row>
    <row r="532" spans="22:22">
      <c r="V532" s="17"/>
    </row>
    <row r="533" spans="22:22">
      <c r="V533" s="17"/>
    </row>
    <row r="534" spans="22:22">
      <c r="V534" s="17"/>
    </row>
    <row r="535" spans="22:22">
      <c r="V535" s="17"/>
    </row>
    <row r="536" spans="22:22">
      <c r="V536" s="17"/>
    </row>
    <row r="537" spans="22:22">
      <c r="V537" s="17"/>
    </row>
    <row r="538" spans="22:22">
      <c r="V538" s="17"/>
    </row>
    <row r="539" spans="22:22">
      <c r="V539" s="17"/>
    </row>
    <row r="540" spans="22:22">
      <c r="V540" s="17"/>
    </row>
    <row r="541" spans="22:22">
      <c r="V541" s="17"/>
    </row>
    <row r="542" spans="22:22">
      <c r="V542" s="17"/>
    </row>
    <row r="543" spans="22:22">
      <c r="V543" s="17"/>
    </row>
    <row r="544" spans="22:22">
      <c r="V544" s="17"/>
    </row>
    <row r="545" spans="22:22">
      <c r="V545" s="17"/>
    </row>
    <row r="546" spans="22:22">
      <c r="V546" s="17"/>
    </row>
    <row r="547" spans="22:22">
      <c r="V547" s="17"/>
    </row>
    <row r="548" spans="22:22">
      <c r="V548" s="17"/>
    </row>
    <row r="549" spans="22:22">
      <c r="V549" s="17"/>
    </row>
    <row r="550" spans="22:22">
      <c r="V550" s="17"/>
    </row>
    <row r="551" spans="22:22">
      <c r="V551" s="17"/>
    </row>
    <row r="552" spans="22:22">
      <c r="V552" s="17"/>
    </row>
    <row r="553" spans="22:22">
      <c r="V553" s="17"/>
    </row>
    <row r="554" spans="22:22">
      <c r="V554" s="17"/>
    </row>
    <row r="555" spans="22:22">
      <c r="V555" s="17"/>
    </row>
    <row r="556" spans="22:22">
      <c r="V556" s="17"/>
    </row>
    <row r="557" spans="22:22">
      <c r="V557" s="17"/>
    </row>
    <row r="558" spans="22:22">
      <c r="V558" s="17"/>
    </row>
    <row r="559" spans="22:22">
      <c r="V559" s="17"/>
    </row>
    <row r="560" spans="22:22">
      <c r="V560" s="17"/>
    </row>
    <row r="561" spans="22:22">
      <c r="V561" s="17"/>
    </row>
    <row r="562" spans="22:22">
      <c r="V562" s="17"/>
    </row>
    <row r="563" spans="22:22">
      <c r="V563" s="17"/>
    </row>
    <row r="564" spans="22:22">
      <c r="V564" s="17"/>
    </row>
    <row r="565" spans="22:22">
      <c r="V565" s="17"/>
    </row>
    <row r="566" spans="22:22">
      <c r="V566" s="17"/>
    </row>
    <row r="567" spans="22:22">
      <c r="V567" s="17"/>
    </row>
    <row r="568" spans="22:22">
      <c r="V568" s="17"/>
    </row>
    <row r="569" spans="22:22">
      <c r="V569" s="17"/>
    </row>
    <row r="570" spans="22:22">
      <c r="V570" s="17"/>
    </row>
    <row r="571" spans="22:22">
      <c r="V571" s="17"/>
    </row>
    <row r="572" spans="22:22">
      <c r="V572" s="17"/>
    </row>
    <row r="573" spans="22:22">
      <c r="V573" s="17"/>
    </row>
    <row r="574" spans="22:22">
      <c r="V574" s="17"/>
    </row>
    <row r="575" spans="22:22">
      <c r="V575" s="17"/>
    </row>
    <row r="576" spans="22:22">
      <c r="V576" s="17"/>
    </row>
    <row r="577" spans="22:22">
      <c r="V577" s="17"/>
    </row>
    <row r="578" spans="22:22">
      <c r="V578" s="17"/>
    </row>
    <row r="579" spans="22:22">
      <c r="V579" s="17"/>
    </row>
    <row r="580" spans="22:22">
      <c r="V580" s="17"/>
    </row>
    <row r="581" spans="22:22">
      <c r="V581" s="17"/>
    </row>
    <row r="582" spans="22:22">
      <c r="V582" s="17"/>
    </row>
    <row r="583" spans="22:22">
      <c r="V583" s="17"/>
    </row>
    <row r="584" spans="22:22">
      <c r="V584" s="17"/>
    </row>
    <row r="585" spans="22:22">
      <c r="V585" s="17"/>
    </row>
    <row r="586" spans="22:22">
      <c r="V586" s="17"/>
    </row>
    <row r="587" spans="22:22">
      <c r="V587" s="17"/>
    </row>
    <row r="588" spans="22:22">
      <c r="V588" s="17"/>
    </row>
    <row r="589" spans="22:22">
      <c r="V589" s="17"/>
    </row>
    <row r="590" spans="22:22">
      <c r="V590" s="17"/>
    </row>
    <row r="591" spans="22:22">
      <c r="V591" s="17"/>
    </row>
    <row r="592" spans="22:22">
      <c r="V592" s="17"/>
    </row>
    <row r="593" spans="22:22">
      <c r="V593" s="17"/>
    </row>
    <row r="594" spans="22:22">
      <c r="V594" s="17"/>
    </row>
    <row r="595" spans="22:22">
      <c r="V595" s="17"/>
    </row>
    <row r="596" spans="22:22">
      <c r="V596" s="17"/>
    </row>
    <row r="597" spans="22:22">
      <c r="V597" s="17"/>
    </row>
    <row r="598" spans="22:22">
      <c r="V598" s="17"/>
    </row>
    <row r="599" spans="22:22">
      <c r="V599" s="17"/>
    </row>
    <row r="600" spans="22:22">
      <c r="V600" s="17"/>
    </row>
    <row r="601" spans="22:22">
      <c r="V601" s="17"/>
    </row>
    <row r="602" spans="22:22">
      <c r="V602" s="17"/>
    </row>
    <row r="603" spans="22:22">
      <c r="V603" s="17"/>
    </row>
    <row r="604" spans="22:22">
      <c r="V604" s="17"/>
    </row>
    <row r="605" spans="22:22">
      <c r="V605" s="17"/>
    </row>
    <row r="606" spans="22:22">
      <c r="V606" s="17"/>
    </row>
    <row r="607" spans="22:22">
      <c r="V607" s="17"/>
    </row>
    <row r="608" spans="22:22">
      <c r="V608" s="17"/>
    </row>
    <row r="609" spans="22:22">
      <c r="V609" s="17"/>
    </row>
    <row r="610" spans="22:22">
      <c r="V610" s="17"/>
    </row>
    <row r="611" spans="22:22">
      <c r="V611" s="17"/>
    </row>
    <row r="612" spans="22:22">
      <c r="V612" s="17"/>
    </row>
    <row r="613" spans="22:22">
      <c r="V613" s="17"/>
    </row>
    <row r="614" spans="22:22">
      <c r="V614" s="17"/>
    </row>
    <row r="615" spans="22:22">
      <c r="V615" s="17"/>
    </row>
    <row r="616" spans="22:22">
      <c r="V616" s="17"/>
    </row>
    <row r="617" spans="22:22">
      <c r="V617" s="17"/>
    </row>
    <row r="618" spans="22:22">
      <c r="V618" s="17"/>
    </row>
    <row r="619" spans="22:22">
      <c r="V619" s="17"/>
    </row>
    <row r="620" spans="22:22">
      <c r="V620" s="17"/>
    </row>
    <row r="621" spans="22:22">
      <c r="V621" s="17"/>
    </row>
    <row r="622" spans="22:22">
      <c r="V622" s="17"/>
    </row>
    <row r="623" spans="22:22">
      <c r="V623" s="17"/>
    </row>
    <row r="624" spans="22:22">
      <c r="V624" s="17"/>
    </row>
    <row r="625" spans="22:22">
      <c r="V625" s="17"/>
    </row>
    <row r="626" spans="22:22">
      <c r="V626" s="17"/>
    </row>
    <row r="627" spans="22:22">
      <c r="V627" s="17"/>
    </row>
    <row r="628" spans="22:22">
      <c r="V628" s="17"/>
    </row>
    <row r="629" spans="22:22">
      <c r="V629" s="17"/>
    </row>
    <row r="630" spans="22:22">
      <c r="V630" s="17"/>
    </row>
    <row r="631" spans="22:22">
      <c r="V631" s="17"/>
    </row>
    <row r="632" spans="22:22">
      <c r="V632" s="17"/>
    </row>
    <row r="633" spans="22:22">
      <c r="V633" s="17"/>
    </row>
    <row r="634" spans="22:22">
      <c r="V634" s="17"/>
    </row>
    <row r="635" spans="22:22">
      <c r="V635" s="17"/>
    </row>
    <row r="636" spans="22:22">
      <c r="V636" s="17"/>
    </row>
    <row r="637" spans="22:22">
      <c r="V637" s="17"/>
    </row>
    <row r="638" spans="22:22">
      <c r="V638" s="17"/>
    </row>
    <row r="639" spans="22:22">
      <c r="V639" s="17"/>
    </row>
    <row r="640" spans="22:22">
      <c r="V640" s="17"/>
    </row>
    <row r="641" spans="22:22">
      <c r="V641" s="17"/>
    </row>
    <row r="642" spans="22:22">
      <c r="V642" s="17"/>
    </row>
    <row r="643" spans="22:22">
      <c r="V643" s="17"/>
    </row>
    <row r="644" spans="22:22">
      <c r="V644" s="17"/>
    </row>
    <row r="645" spans="22:22">
      <c r="V645" s="17"/>
    </row>
    <row r="646" spans="22:22">
      <c r="V646" s="17"/>
    </row>
    <row r="647" spans="22:22">
      <c r="V647" s="17"/>
    </row>
    <row r="648" spans="22:22">
      <c r="V648" s="17"/>
    </row>
    <row r="649" spans="22:22">
      <c r="V649" s="17"/>
    </row>
    <row r="650" spans="22:22">
      <c r="V650" s="17"/>
    </row>
    <row r="651" spans="22:22">
      <c r="V651" s="17"/>
    </row>
    <row r="652" spans="22:22">
      <c r="V652" s="17"/>
    </row>
    <row r="653" spans="22:22">
      <c r="V653" s="17"/>
    </row>
    <row r="654" spans="22:22">
      <c r="V654" s="17"/>
    </row>
    <row r="655" spans="22:22">
      <c r="V655" s="17"/>
    </row>
    <row r="656" spans="22:22">
      <c r="V656" s="17"/>
    </row>
    <row r="657" spans="22:22">
      <c r="V657" s="17"/>
    </row>
    <row r="658" spans="22:22">
      <c r="V658" s="17"/>
    </row>
    <row r="659" spans="22:22">
      <c r="V659" s="17"/>
    </row>
    <row r="660" spans="22:22">
      <c r="V660" s="17"/>
    </row>
    <row r="661" spans="22:22">
      <c r="V661" s="17"/>
    </row>
    <row r="662" spans="22:22">
      <c r="V662" s="17"/>
    </row>
    <row r="663" spans="22:22">
      <c r="V663" s="17"/>
    </row>
    <row r="664" spans="22:22">
      <c r="V664" s="17"/>
    </row>
    <row r="665" spans="22:22">
      <c r="V665" s="17"/>
    </row>
    <row r="666" spans="22:22">
      <c r="V666" s="17"/>
    </row>
    <row r="667" spans="22:22">
      <c r="V667" s="17"/>
    </row>
    <row r="668" spans="22:22">
      <c r="V668" s="17"/>
    </row>
    <row r="669" spans="22:22">
      <c r="V669" s="17"/>
    </row>
    <row r="670" spans="22:22">
      <c r="V670" s="17"/>
    </row>
    <row r="671" spans="22:22">
      <c r="V671" s="17"/>
    </row>
    <row r="672" spans="22:22">
      <c r="V672" s="17"/>
    </row>
    <row r="673" spans="22:22">
      <c r="V673" s="17"/>
    </row>
    <row r="674" spans="22:22">
      <c r="V674" s="17"/>
    </row>
    <row r="675" spans="22:22">
      <c r="V675" s="17"/>
    </row>
    <row r="676" spans="22:22">
      <c r="V676" s="17"/>
    </row>
    <row r="677" spans="22:22">
      <c r="V677" s="17"/>
    </row>
    <row r="678" spans="22:22">
      <c r="V678" s="17"/>
    </row>
    <row r="679" spans="22:22">
      <c r="V679" s="17"/>
    </row>
    <row r="680" spans="22:22">
      <c r="V680" s="17"/>
    </row>
    <row r="681" spans="22:22">
      <c r="V681" s="17"/>
    </row>
    <row r="682" spans="22:22">
      <c r="V682" s="17"/>
    </row>
    <row r="683" spans="22:22">
      <c r="V683" s="17"/>
    </row>
    <row r="684" spans="22:22">
      <c r="V684" s="17"/>
    </row>
    <row r="685" spans="22:22">
      <c r="V685" s="17"/>
    </row>
    <row r="686" spans="22:22">
      <c r="V686" s="17"/>
    </row>
    <row r="687" spans="22:22">
      <c r="V687" s="17"/>
    </row>
    <row r="688" spans="22:22">
      <c r="V688" s="17"/>
    </row>
    <row r="689" spans="22:22">
      <c r="V689" s="17"/>
    </row>
    <row r="690" spans="22:22">
      <c r="V690" s="17"/>
    </row>
    <row r="691" spans="22:22">
      <c r="V691" s="17"/>
    </row>
    <row r="692" spans="22:22">
      <c r="V692" s="17"/>
    </row>
    <row r="693" spans="22:22">
      <c r="V693" s="17"/>
    </row>
    <row r="694" spans="22:22">
      <c r="V694" s="17"/>
    </row>
    <row r="695" spans="22:22">
      <c r="V695" s="17"/>
    </row>
    <row r="696" spans="22:22">
      <c r="V696" s="17"/>
    </row>
    <row r="697" spans="22:22">
      <c r="V697" s="17"/>
    </row>
    <row r="698" spans="22:22">
      <c r="V698" s="17"/>
    </row>
    <row r="699" spans="22:22">
      <c r="V699" s="17"/>
    </row>
    <row r="700" spans="22:22">
      <c r="V700" s="17"/>
    </row>
    <row r="701" spans="22:22">
      <c r="V701" s="17"/>
    </row>
    <row r="702" spans="22:22">
      <c r="V702" s="17"/>
    </row>
    <row r="703" spans="22:22">
      <c r="V703" s="17"/>
    </row>
    <row r="704" spans="22:22">
      <c r="V704" s="17"/>
    </row>
    <row r="705" spans="22:22">
      <c r="V705" s="17"/>
    </row>
    <row r="706" spans="22:22">
      <c r="V706" s="17"/>
    </row>
    <row r="707" spans="22:22">
      <c r="V707" s="17"/>
    </row>
    <row r="708" spans="22:22">
      <c r="V708" s="17"/>
    </row>
    <row r="709" spans="22:22">
      <c r="V709" s="17"/>
    </row>
    <row r="710" spans="22:22">
      <c r="V710" s="17"/>
    </row>
    <row r="711" spans="22:22">
      <c r="V711" s="17"/>
    </row>
    <row r="712" spans="22:22">
      <c r="V712" s="17"/>
    </row>
    <row r="713" spans="22:22">
      <c r="V713" s="17"/>
    </row>
    <row r="714" spans="22:22">
      <c r="V714" s="17"/>
    </row>
    <row r="715" spans="22:22">
      <c r="V715" s="17"/>
    </row>
    <row r="716" spans="22:22">
      <c r="V716" s="17"/>
    </row>
    <row r="717" spans="22:22">
      <c r="V717" s="17"/>
    </row>
    <row r="718" spans="22:22">
      <c r="V718" s="17"/>
    </row>
    <row r="719" spans="22:22">
      <c r="V719" s="17"/>
    </row>
    <row r="720" spans="22:22">
      <c r="V720" s="17"/>
    </row>
    <row r="721" spans="22:22">
      <c r="V721" s="17"/>
    </row>
    <row r="722" spans="22:22">
      <c r="V722" s="17"/>
    </row>
    <row r="723" spans="22:22">
      <c r="V723" s="17"/>
    </row>
    <row r="724" spans="22:22">
      <c r="V724" s="17"/>
    </row>
    <row r="725" spans="22:22">
      <c r="V725" s="17"/>
    </row>
    <row r="726" spans="22:22">
      <c r="V726" s="17"/>
    </row>
    <row r="727" spans="22:22">
      <c r="V727" s="17"/>
    </row>
    <row r="728" spans="22:22">
      <c r="V728" s="17"/>
    </row>
    <row r="729" spans="22:22">
      <c r="V729" s="17"/>
    </row>
    <row r="730" spans="22:22">
      <c r="V730" s="17"/>
    </row>
    <row r="731" spans="22:22">
      <c r="V731" s="17"/>
    </row>
    <row r="732" spans="22:22">
      <c r="V732" s="17"/>
    </row>
    <row r="733" spans="22:22">
      <c r="V733" s="17"/>
    </row>
    <row r="734" spans="22:22">
      <c r="V734" s="17"/>
    </row>
    <row r="735" spans="22:22">
      <c r="V735" s="17"/>
    </row>
    <row r="736" spans="22:22">
      <c r="V736" s="17"/>
    </row>
    <row r="737" spans="22:22">
      <c r="V737" s="17"/>
    </row>
    <row r="738" spans="22:22">
      <c r="V738" s="17"/>
    </row>
    <row r="739" spans="22:22">
      <c r="V739" s="17"/>
    </row>
    <row r="740" spans="22:22">
      <c r="V740" s="17"/>
    </row>
    <row r="741" spans="22:22">
      <c r="V741" s="17"/>
    </row>
    <row r="742" spans="22:22">
      <c r="V742" s="17"/>
    </row>
    <row r="743" spans="22:22">
      <c r="V743" s="17"/>
    </row>
    <row r="744" spans="22:22">
      <c r="V744" s="17"/>
    </row>
    <row r="745" spans="22:22">
      <c r="V745" s="17"/>
    </row>
    <row r="746" spans="22:22">
      <c r="V746" s="17"/>
    </row>
    <row r="747" spans="22:22">
      <c r="V747" s="17"/>
    </row>
    <row r="748" spans="22:22">
      <c r="V748" s="17"/>
    </row>
    <row r="749" spans="22:22">
      <c r="V749" s="17"/>
    </row>
    <row r="750" spans="22:22">
      <c r="V750" s="17"/>
    </row>
    <row r="751" spans="22:22">
      <c r="V751" s="17"/>
    </row>
    <row r="752" spans="22:22">
      <c r="V752" s="17"/>
    </row>
    <row r="753" spans="22:22">
      <c r="V753" s="17"/>
    </row>
    <row r="754" spans="22:22">
      <c r="V754" s="17"/>
    </row>
    <row r="755" spans="22:22">
      <c r="V755" s="17"/>
    </row>
    <row r="756" spans="22:22">
      <c r="V756" s="17"/>
    </row>
    <row r="757" spans="22:22">
      <c r="V757" s="17"/>
    </row>
    <row r="758" spans="22:22">
      <c r="V758" s="17"/>
    </row>
    <row r="759" spans="22:22">
      <c r="V759" s="17"/>
    </row>
    <row r="760" spans="22:22">
      <c r="V760" s="17"/>
    </row>
    <row r="761" spans="22:22">
      <c r="V761" s="17"/>
    </row>
    <row r="762" spans="22:22">
      <c r="V762" s="17"/>
    </row>
    <row r="763" spans="22:22">
      <c r="V763" s="17"/>
    </row>
    <row r="764" spans="22:22">
      <c r="V764" s="17"/>
    </row>
    <row r="765" spans="22:22">
      <c r="V765" s="17"/>
    </row>
    <row r="766" spans="22:22">
      <c r="V766" s="17"/>
    </row>
    <row r="767" spans="22:22">
      <c r="V767" s="17"/>
    </row>
    <row r="768" spans="22:22">
      <c r="V768" s="17"/>
    </row>
    <row r="769" spans="22:22">
      <c r="V769" s="17"/>
    </row>
    <row r="770" spans="22:22">
      <c r="V770" s="17"/>
    </row>
    <row r="771" spans="22:22">
      <c r="V771" s="17"/>
    </row>
    <row r="772" spans="22:22">
      <c r="V772" s="17"/>
    </row>
    <row r="773" spans="22:22">
      <c r="V773" s="17"/>
    </row>
    <row r="774" spans="22:22">
      <c r="V774" s="17"/>
    </row>
    <row r="775" spans="22:22">
      <c r="V775" s="17"/>
    </row>
    <row r="776" spans="22:22">
      <c r="V776" s="17"/>
    </row>
    <row r="777" spans="22:22">
      <c r="V777" s="17"/>
    </row>
    <row r="778" spans="22:22">
      <c r="V778" s="17"/>
    </row>
    <row r="779" spans="22:22">
      <c r="V779" s="17"/>
    </row>
    <row r="780" spans="22:22">
      <c r="V780" s="17"/>
    </row>
    <row r="781" spans="22:22">
      <c r="V781" s="17"/>
    </row>
    <row r="782" spans="22:22">
      <c r="V782" s="17"/>
    </row>
    <row r="783" spans="22:22">
      <c r="V783" s="17"/>
    </row>
    <row r="784" spans="22:22">
      <c r="V784" s="17"/>
    </row>
    <row r="785" spans="22:22">
      <c r="V785" s="17"/>
    </row>
    <row r="786" spans="22:22">
      <c r="V786" s="17"/>
    </row>
    <row r="787" spans="22:22">
      <c r="V787" s="17"/>
    </row>
    <row r="788" spans="22:22">
      <c r="V788" s="17"/>
    </row>
    <row r="789" spans="22:22">
      <c r="V789" s="17"/>
    </row>
    <row r="790" spans="22:22">
      <c r="V790" s="17"/>
    </row>
    <row r="791" spans="22:22">
      <c r="V791" s="17"/>
    </row>
    <row r="792" spans="22:22">
      <c r="V792" s="17"/>
    </row>
    <row r="793" spans="22:22">
      <c r="V793" s="17"/>
    </row>
    <row r="794" spans="22:22">
      <c r="V794" s="17"/>
    </row>
    <row r="795" spans="22:22">
      <c r="V795" s="17"/>
    </row>
    <row r="796" spans="22:22">
      <c r="V796" s="17"/>
    </row>
    <row r="797" spans="22:22">
      <c r="V797" s="17"/>
    </row>
    <row r="798" spans="22:22">
      <c r="V798" s="17"/>
    </row>
    <row r="799" spans="22:22">
      <c r="V799" s="17"/>
    </row>
    <row r="800" spans="22:22">
      <c r="V800" s="17"/>
    </row>
    <row r="801" spans="22:22">
      <c r="V801" s="17"/>
    </row>
    <row r="802" spans="22:22">
      <c r="V802" s="17"/>
    </row>
    <row r="803" spans="22:22">
      <c r="V803" s="17"/>
    </row>
    <row r="804" spans="22:22">
      <c r="V804" s="17"/>
    </row>
    <row r="805" spans="22:22">
      <c r="V805" s="17"/>
    </row>
    <row r="806" spans="22:22">
      <c r="V806" s="17"/>
    </row>
    <row r="807" spans="22:22">
      <c r="V807" s="17"/>
    </row>
    <row r="808" spans="22:22">
      <c r="V808" s="17"/>
    </row>
    <row r="809" spans="22:22">
      <c r="V809" s="17"/>
    </row>
    <row r="810" spans="22:22">
      <c r="V810" s="17"/>
    </row>
    <row r="811" spans="22:22">
      <c r="V811" s="17"/>
    </row>
    <row r="812" spans="22:22">
      <c r="V812" s="17"/>
    </row>
    <row r="813" spans="22:22">
      <c r="V813" s="17"/>
    </row>
    <row r="814" spans="22:22">
      <c r="V814" s="17"/>
    </row>
    <row r="815" spans="22:22">
      <c r="V815" s="17"/>
    </row>
    <row r="816" spans="22:22">
      <c r="V816" s="17"/>
    </row>
    <row r="817" spans="22:22">
      <c r="V817" s="17"/>
    </row>
    <row r="818" spans="22:22">
      <c r="V818" s="17"/>
    </row>
    <row r="819" spans="22:22">
      <c r="V819" s="17"/>
    </row>
    <row r="820" spans="22:22">
      <c r="V820" s="17"/>
    </row>
    <row r="821" spans="22:22">
      <c r="V821" s="17"/>
    </row>
    <row r="822" spans="22:22">
      <c r="V822" s="17"/>
    </row>
    <row r="823" spans="22:22">
      <c r="V823" s="17"/>
    </row>
    <row r="824" spans="22:22">
      <c r="V824" s="17"/>
    </row>
    <row r="825" spans="22:22">
      <c r="V825" s="17"/>
    </row>
    <row r="826" spans="22:22">
      <c r="V826" s="17"/>
    </row>
    <row r="827" spans="22:22">
      <c r="V827" s="17"/>
    </row>
    <row r="828" spans="22:22">
      <c r="V828" s="17"/>
    </row>
    <row r="829" spans="22:22">
      <c r="V829" s="17"/>
    </row>
    <row r="830" spans="22:22">
      <c r="V830" s="17"/>
    </row>
    <row r="831" spans="22:22">
      <c r="V831" s="17"/>
    </row>
    <row r="832" spans="22:22">
      <c r="V832" s="17"/>
    </row>
    <row r="833" spans="22:22">
      <c r="V833" s="17"/>
    </row>
    <row r="834" spans="22:22">
      <c r="V834" s="17"/>
    </row>
    <row r="835" spans="22:22">
      <c r="V835" s="17"/>
    </row>
    <row r="836" spans="22:22">
      <c r="V836" s="17"/>
    </row>
    <row r="837" spans="22:22">
      <c r="V837" s="17"/>
    </row>
    <row r="838" spans="22:22">
      <c r="V838" s="17"/>
    </row>
    <row r="839" spans="22:22">
      <c r="V839" s="17"/>
    </row>
    <row r="840" spans="22:22">
      <c r="V840" s="17"/>
    </row>
    <row r="841" spans="22:22">
      <c r="V841" s="17"/>
    </row>
    <row r="842" spans="22:22">
      <c r="V842" s="17"/>
    </row>
    <row r="843" spans="22:22">
      <c r="V843" s="17"/>
    </row>
    <row r="844" spans="22:22">
      <c r="V844" s="17"/>
    </row>
    <row r="845" spans="22:22">
      <c r="V845" s="17"/>
    </row>
    <row r="846" spans="22:22">
      <c r="V846" s="17"/>
    </row>
    <row r="847" spans="22:22">
      <c r="V847" s="17"/>
    </row>
    <row r="848" spans="22:22">
      <c r="V848" s="17"/>
    </row>
    <row r="849" spans="22:22">
      <c r="V849" s="17"/>
    </row>
    <row r="850" spans="22:22">
      <c r="V850" s="17"/>
    </row>
    <row r="851" spans="22:22">
      <c r="V851" s="17"/>
    </row>
    <row r="852" spans="22:22">
      <c r="V852" s="17"/>
    </row>
    <row r="853" spans="22:22">
      <c r="V853" s="17"/>
    </row>
    <row r="854" spans="22:22">
      <c r="V854" s="17"/>
    </row>
    <row r="855" spans="22:22">
      <c r="V855" s="17"/>
    </row>
    <row r="856" spans="22:22">
      <c r="V856" s="17"/>
    </row>
    <row r="857" spans="22:22">
      <c r="V857" s="17"/>
    </row>
    <row r="858" spans="22:22">
      <c r="V858" s="17"/>
    </row>
    <row r="859" spans="22:22">
      <c r="V859" s="17"/>
    </row>
    <row r="860" spans="22:22">
      <c r="V860" s="17"/>
    </row>
    <row r="861" spans="22:22">
      <c r="V861" s="17"/>
    </row>
    <row r="862" spans="22:22">
      <c r="V862" s="17"/>
    </row>
    <row r="863" spans="22:22">
      <c r="V863" s="17"/>
    </row>
    <row r="864" spans="22:22">
      <c r="V864" s="17"/>
    </row>
    <row r="865" spans="22:22">
      <c r="V865" s="17"/>
    </row>
    <row r="866" spans="22:22">
      <c r="V866" s="17"/>
    </row>
    <row r="867" spans="22:22">
      <c r="V867" s="17"/>
    </row>
    <row r="868" spans="22:22">
      <c r="V868" s="17"/>
    </row>
    <row r="869" spans="22:22">
      <c r="V869" s="17"/>
    </row>
    <row r="870" spans="22:22">
      <c r="V870" s="17"/>
    </row>
    <row r="871" spans="22:22">
      <c r="V871" s="17"/>
    </row>
    <row r="872" spans="22:22">
      <c r="V872" s="17"/>
    </row>
    <row r="873" spans="22:22">
      <c r="V873" s="17"/>
    </row>
    <row r="874" spans="22:22">
      <c r="V874" s="17"/>
    </row>
    <row r="875" spans="22:22">
      <c r="V875" s="17"/>
    </row>
    <row r="876" spans="22:22">
      <c r="V876" s="17"/>
    </row>
    <row r="877" spans="22:22">
      <c r="V877" s="17"/>
    </row>
    <row r="878" spans="22:22">
      <c r="V878" s="17"/>
    </row>
    <row r="879" spans="22:22">
      <c r="V879" s="17"/>
    </row>
    <row r="880" spans="22:22">
      <c r="V880" s="17"/>
    </row>
    <row r="881" spans="22:22">
      <c r="V881" s="17"/>
    </row>
    <row r="882" spans="22:22">
      <c r="V882" s="17"/>
    </row>
    <row r="883" spans="22:22">
      <c r="V883" s="17"/>
    </row>
    <row r="884" spans="22:22">
      <c r="V884" s="17"/>
    </row>
    <row r="885" spans="22:22">
      <c r="V885" s="17"/>
    </row>
    <row r="886" spans="22:22">
      <c r="V886" s="17"/>
    </row>
    <row r="887" spans="22:22">
      <c r="V887" s="17"/>
    </row>
    <row r="888" spans="22:22">
      <c r="V888" s="17"/>
    </row>
    <row r="889" spans="22:22">
      <c r="V889" s="17"/>
    </row>
    <row r="890" spans="22:22">
      <c r="V890" s="17"/>
    </row>
    <row r="891" spans="22:22">
      <c r="V891" s="17"/>
    </row>
    <row r="892" spans="22:22">
      <c r="V892" s="17"/>
    </row>
    <row r="893" spans="22:22">
      <c r="V893" s="17"/>
    </row>
    <row r="894" spans="22:22">
      <c r="V894" s="17"/>
    </row>
    <row r="895" spans="22:22">
      <c r="V895" s="17"/>
    </row>
    <row r="896" spans="22:22">
      <c r="V896" s="17"/>
    </row>
    <row r="897" spans="22:22">
      <c r="V897" s="17"/>
    </row>
    <row r="898" spans="22:22">
      <c r="V898" s="17"/>
    </row>
    <row r="899" spans="22:22">
      <c r="V899" s="17"/>
    </row>
    <row r="900" spans="22:22">
      <c r="V900" s="17"/>
    </row>
    <row r="901" spans="22:22">
      <c r="V901" s="17"/>
    </row>
    <row r="902" spans="22:22">
      <c r="V902" s="17"/>
    </row>
    <row r="903" spans="22:22">
      <c r="V903" s="17"/>
    </row>
    <row r="904" spans="22:22">
      <c r="V904" s="17"/>
    </row>
    <row r="905" spans="22:22">
      <c r="V905" s="17"/>
    </row>
    <row r="906" spans="22:22">
      <c r="V906" s="17"/>
    </row>
    <row r="907" spans="22:22">
      <c r="V907" s="17"/>
    </row>
    <row r="908" spans="22:22">
      <c r="V908" s="17"/>
    </row>
    <row r="909" spans="22:22">
      <c r="V909" s="17"/>
    </row>
    <row r="910" spans="22:22">
      <c r="V910" s="17"/>
    </row>
    <row r="911" spans="22:22">
      <c r="V911" s="17"/>
    </row>
    <row r="912" spans="22:22">
      <c r="V912" s="17"/>
    </row>
    <row r="913" spans="22:22">
      <c r="V913" s="17"/>
    </row>
    <row r="914" spans="22:22">
      <c r="V914" s="17"/>
    </row>
    <row r="915" spans="22:22">
      <c r="V915" s="17"/>
    </row>
    <row r="916" spans="22:22">
      <c r="V916" s="17"/>
    </row>
    <row r="917" spans="22:22">
      <c r="V917" s="17"/>
    </row>
    <row r="918" spans="22:22">
      <c r="V918" s="17"/>
    </row>
    <row r="919" spans="22:22">
      <c r="V919" s="17"/>
    </row>
    <row r="920" spans="22:22">
      <c r="V920" s="17"/>
    </row>
    <row r="921" spans="22:22">
      <c r="V921" s="17"/>
    </row>
    <row r="922" spans="22:22">
      <c r="V922" s="17"/>
    </row>
    <row r="923" spans="22:22">
      <c r="V923" s="17"/>
    </row>
    <row r="924" spans="22:22">
      <c r="V924" s="17"/>
    </row>
    <row r="925" spans="22:22">
      <c r="V925" s="17"/>
    </row>
    <row r="926" spans="22:22">
      <c r="V926" s="17"/>
    </row>
    <row r="927" spans="22:22">
      <c r="V927" s="17"/>
    </row>
    <row r="928" spans="22:22">
      <c r="V928" s="17"/>
    </row>
    <row r="929" spans="22:22">
      <c r="V929" s="17"/>
    </row>
    <row r="930" spans="22:22">
      <c r="V930" s="17"/>
    </row>
    <row r="931" spans="22:22">
      <c r="V931" s="17"/>
    </row>
    <row r="932" spans="22:22">
      <c r="V932" s="17"/>
    </row>
    <row r="933" spans="22:22">
      <c r="V933" s="17"/>
    </row>
    <row r="934" spans="22:22">
      <c r="V934" s="17"/>
    </row>
    <row r="935" spans="22:22">
      <c r="V935" s="17"/>
    </row>
    <row r="936" spans="22:22">
      <c r="V936" s="17"/>
    </row>
    <row r="937" spans="22:22">
      <c r="V937" s="17"/>
    </row>
    <row r="938" spans="22:22">
      <c r="V938" s="17"/>
    </row>
    <row r="939" spans="22:22">
      <c r="V939" s="17"/>
    </row>
    <row r="940" spans="22:22">
      <c r="V940" s="17"/>
    </row>
    <row r="941" spans="22:22">
      <c r="V941" s="17"/>
    </row>
    <row r="942" spans="22:22">
      <c r="V942" s="17"/>
    </row>
    <row r="943" spans="22:22">
      <c r="V943" s="17"/>
    </row>
    <row r="944" spans="22:22">
      <c r="V944" s="17"/>
    </row>
    <row r="945" spans="22:22">
      <c r="V945" s="17"/>
    </row>
    <row r="946" spans="22:22">
      <c r="V946" s="17"/>
    </row>
    <row r="947" spans="22:22">
      <c r="V947" s="17"/>
    </row>
    <row r="948" spans="22:22">
      <c r="V948" s="17"/>
    </row>
    <row r="949" spans="22:22">
      <c r="V949" s="17"/>
    </row>
    <row r="950" spans="22:22">
      <c r="V950" s="17"/>
    </row>
    <row r="951" spans="22:22">
      <c r="V951" s="17"/>
    </row>
    <row r="952" spans="22:22">
      <c r="V952" s="17"/>
    </row>
    <row r="953" spans="22:22">
      <c r="V953" s="17"/>
    </row>
    <row r="954" spans="22:22">
      <c r="V954" s="17"/>
    </row>
    <row r="955" spans="22:22">
      <c r="V955" s="17"/>
    </row>
    <row r="956" spans="22:22">
      <c r="V956" s="17"/>
    </row>
    <row r="957" spans="22:22">
      <c r="V957" s="17"/>
    </row>
    <row r="958" spans="22:22">
      <c r="V958" s="17"/>
    </row>
    <row r="959" spans="22:22">
      <c r="V959" s="17"/>
    </row>
    <row r="960" spans="22:22">
      <c r="V960" s="17"/>
    </row>
    <row r="961" spans="22:22">
      <c r="V961" s="17"/>
    </row>
    <row r="962" spans="22:22">
      <c r="V962" s="17"/>
    </row>
    <row r="963" spans="22:22">
      <c r="V963" s="17"/>
    </row>
    <row r="964" spans="22:22">
      <c r="V964" s="17"/>
    </row>
    <row r="965" spans="22:22">
      <c r="V965" s="17"/>
    </row>
    <row r="966" spans="22:22">
      <c r="V966" s="17"/>
    </row>
    <row r="967" spans="22:22">
      <c r="V967" s="17"/>
    </row>
    <row r="968" spans="22:22">
      <c r="V968" s="17"/>
    </row>
    <row r="969" spans="22:22">
      <c r="V969" s="17"/>
    </row>
    <row r="970" spans="22:22">
      <c r="V970" s="17"/>
    </row>
    <row r="971" spans="22:22">
      <c r="V971" s="17"/>
    </row>
    <row r="972" spans="22:22">
      <c r="V972" s="17"/>
    </row>
    <row r="973" spans="22:22">
      <c r="V973" s="17"/>
    </row>
    <row r="974" spans="22:22">
      <c r="V974" s="17"/>
    </row>
    <row r="975" spans="22:22">
      <c r="V975" s="17"/>
    </row>
    <row r="976" spans="22:22">
      <c r="V976" s="17"/>
    </row>
    <row r="977" spans="22:22">
      <c r="V977" s="17"/>
    </row>
    <row r="978" spans="22:22">
      <c r="V978" s="17"/>
    </row>
    <row r="979" spans="22:22">
      <c r="V979" s="17"/>
    </row>
    <row r="980" spans="22:22">
      <c r="V980" s="17"/>
    </row>
    <row r="981" spans="22:22">
      <c r="V981" s="17"/>
    </row>
    <row r="982" spans="22:22">
      <c r="V982" s="17"/>
    </row>
    <row r="983" spans="22:22">
      <c r="V983" s="17"/>
    </row>
    <row r="984" spans="22:22">
      <c r="V984" s="17"/>
    </row>
    <row r="985" spans="22:22">
      <c r="V985" s="17"/>
    </row>
    <row r="986" spans="22:22">
      <c r="V986" s="17"/>
    </row>
    <row r="987" spans="22:22">
      <c r="V987" s="17"/>
    </row>
    <row r="988" spans="22:22">
      <c r="V988" s="17"/>
    </row>
    <row r="989" spans="22:22">
      <c r="V989" s="17"/>
    </row>
    <row r="990" spans="22:22">
      <c r="V990" s="17"/>
    </row>
    <row r="991" spans="22:22">
      <c r="V991" s="17"/>
    </row>
    <row r="992" spans="22:22">
      <c r="V992" s="17"/>
    </row>
    <row r="993" spans="22:22">
      <c r="V993" s="17"/>
    </row>
    <row r="994" spans="22:22">
      <c r="V994" s="17"/>
    </row>
    <row r="995" spans="22:22">
      <c r="V995" s="17"/>
    </row>
    <row r="996" spans="22:22">
      <c r="V996" s="17"/>
    </row>
    <row r="997" spans="22:22">
      <c r="V997" s="17"/>
    </row>
    <row r="998" spans="22:22">
      <c r="V998" s="17"/>
    </row>
    <row r="999" spans="22:22">
      <c r="V999" s="17"/>
    </row>
    <row r="1000" spans="22:22">
      <c r="V1000" s="17"/>
    </row>
    <row r="1001" spans="22:22">
      <c r="V1001" s="17"/>
    </row>
    <row r="1002" spans="22:22">
      <c r="V1002" s="17"/>
    </row>
    <row r="1003" spans="22:22">
      <c r="V1003" s="17"/>
    </row>
    <row r="1004" spans="22:22">
      <c r="V1004" s="17"/>
    </row>
    <row r="1005" spans="22:22">
      <c r="V1005" s="17"/>
    </row>
    <row r="1006" spans="22:22">
      <c r="V1006" s="17"/>
    </row>
    <row r="1007" spans="22:22">
      <c r="V1007" s="17"/>
    </row>
    <row r="1008" spans="22:22">
      <c r="V1008" s="17"/>
    </row>
    <row r="1009" spans="22:22">
      <c r="V1009" s="17"/>
    </row>
    <row r="1010" spans="22:22">
      <c r="V1010" s="17"/>
    </row>
    <row r="1011" spans="22:22">
      <c r="V1011" s="17"/>
    </row>
    <row r="1012" spans="22:22">
      <c r="V1012" s="17"/>
    </row>
    <row r="1013" spans="22:22">
      <c r="V1013" s="17"/>
    </row>
    <row r="1014" spans="22:22">
      <c r="V1014" s="17"/>
    </row>
    <row r="1015" spans="22:22">
      <c r="V1015" s="17"/>
    </row>
    <row r="1016" spans="22:22">
      <c r="V1016" s="17"/>
    </row>
    <row r="1017" spans="22:22">
      <c r="V1017" s="17"/>
    </row>
    <row r="1018" spans="22:22">
      <c r="V1018" s="17"/>
    </row>
    <row r="1019" spans="22:22">
      <c r="V1019" s="17"/>
    </row>
    <row r="1020" spans="22:22">
      <c r="V1020" s="17"/>
    </row>
    <row r="1021" spans="22:22">
      <c r="V1021" s="17"/>
    </row>
    <row r="1022" spans="22:22">
      <c r="V1022" s="17"/>
    </row>
    <row r="1023" spans="22:22">
      <c r="V1023" s="17"/>
    </row>
    <row r="1024" spans="22:22">
      <c r="V1024" s="17"/>
    </row>
    <row r="1025" spans="22:22">
      <c r="V1025" s="17"/>
    </row>
    <row r="1026" spans="22:22">
      <c r="V1026" s="17"/>
    </row>
    <row r="1027" spans="22:22">
      <c r="V1027" s="17"/>
    </row>
    <row r="1028" spans="22:22">
      <c r="V1028" s="17"/>
    </row>
    <row r="1029" spans="22:22">
      <c r="V1029" s="17"/>
    </row>
    <row r="1030" spans="22:22">
      <c r="V1030" s="17"/>
    </row>
    <row r="1031" spans="22:22">
      <c r="V1031" s="17"/>
    </row>
    <row r="1032" spans="22:22">
      <c r="V1032" s="17"/>
    </row>
    <row r="1033" spans="22:22">
      <c r="V1033" s="17"/>
    </row>
    <row r="1034" spans="22:22">
      <c r="V1034" s="17"/>
    </row>
    <row r="1035" spans="22:22">
      <c r="V1035" s="17"/>
    </row>
    <row r="1036" spans="22:22">
      <c r="V1036" s="17"/>
    </row>
    <row r="1037" spans="22:22">
      <c r="V1037" s="17"/>
    </row>
    <row r="1038" spans="22:22">
      <c r="V1038" s="17"/>
    </row>
    <row r="1039" spans="22:22">
      <c r="V1039" s="17"/>
    </row>
    <row r="1040" spans="22:22">
      <c r="V1040" s="17"/>
    </row>
    <row r="1041" spans="22:22">
      <c r="V1041" s="17"/>
    </row>
    <row r="1042" spans="22:22">
      <c r="V1042" s="17"/>
    </row>
    <row r="1043" spans="22:22">
      <c r="V1043" s="17"/>
    </row>
    <row r="1044" spans="22:22">
      <c r="V1044" s="17"/>
    </row>
    <row r="1045" spans="22:22">
      <c r="V1045" s="17"/>
    </row>
    <row r="1046" spans="22:22">
      <c r="V1046" s="17"/>
    </row>
    <row r="1047" spans="22:22">
      <c r="V1047" s="17"/>
    </row>
    <row r="1048" spans="22:22">
      <c r="V1048" s="17"/>
    </row>
    <row r="1049" spans="22:22">
      <c r="V1049" s="17"/>
    </row>
    <row r="1050" spans="22:22">
      <c r="V1050" s="17"/>
    </row>
    <row r="1051" spans="22:22">
      <c r="V1051" s="17"/>
    </row>
    <row r="1052" spans="22:22">
      <c r="V1052" s="17"/>
    </row>
    <row r="1053" spans="22:22">
      <c r="V1053" s="17"/>
    </row>
    <row r="1054" spans="22:22">
      <c r="V1054" s="17"/>
    </row>
    <row r="1055" spans="22:22">
      <c r="V1055" s="17"/>
    </row>
    <row r="1056" spans="22:22">
      <c r="V1056" s="17"/>
    </row>
    <row r="1057" spans="22:22">
      <c r="V1057" s="17"/>
    </row>
    <row r="1058" spans="22:22">
      <c r="V1058" s="17"/>
    </row>
    <row r="1059" spans="22:22">
      <c r="V1059" s="17"/>
    </row>
    <row r="1060" spans="22:22">
      <c r="V1060" s="17"/>
    </row>
    <row r="1061" spans="22:22">
      <c r="V1061" s="17"/>
    </row>
    <row r="1062" spans="22:22">
      <c r="V1062" s="17"/>
    </row>
    <row r="1063" spans="22:22">
      <c r="V1063" s="17"/>
    </row>
    <row r="1064" spans="22:22">
      <c r="V1064" s="17"/>
    </row>
    <row r="1065" spans="22:22">
      <c r="V1065" s="17"/>
    </row>
    <row r="1066" spans="22:22">
      <c r="V1066" s="17"/>
    </row>
    <row r="1067" spans="22:22">
      <c r="V1067" s="17"/>
    </row>
    <row r="1068" spans="22:22">
      <c r="V1068" s="17"/>
    </row>
    <row r="1069" spans="22:22">
      <c r="V1069" s="17"/>
    </row>
    <row r="1070" spans="22:22">
      <c r="V1070" s="17"/>
    </row>
    <row r="1071" spans="22:22">
      <c r="V1071" s="17"/>
    </row>
    <row r="1072" spans="22:22">
      <c r="V1072" s="17"/>
    </row>
    <row r="1073" spans="22:22">
      <c r="V1073" s="17"/>
    </row>
    <row r="1074" spans="22:22">
      <c r="V1074" s="17"/>
    </row>
    <row r="1075" spans="22:22">
      <c r="V1075" s="17"/>
    </row>
    <row r="1076" spans="22:22">
      <c r="V1076" s="17"/>
    </row>
    <row r="1077" spans="22:22">
      <c r="V1077" s="17"/>
    </row>
    <row r="1078" spans="22:22">
      <c r="V1078" s="17"/>
    </row>
    <row r="1079" spans="22:22">
      <c r="V1079" s="17"/>
    </row>
    <row r="1080" spans="22:22">
      <c r="V1080" s="17"/>
    </row>
    <row r="1081" spans="22:22">
      <c r="V1081" s="17"/>
    </row>
    <row r="1082" spans="22:22">
      <c r="V1082" s="17"/>
    </row>
    <row r="1083" spans="22:22">
      <c r="V1083" s="17"/>
    </row>
    <row r="1084" spans="22:22">
      <c r="V1084" s="17"/>
    </row>
    <row r="1085" spans="22:22">
      <c r="V1085" s="17"/>
    </row>
    <row r="1086" spans="22:22">
      <c r="V1086" s="17"/>
    </row>
    <row r="1087" spans="22:22">
      <c r="V1087" s="17"/>
    </row>
    <row r="1088" spans="22:22">
      <c r="V1088" s="17"/>
    </row>
    <row r="1089" spans="22:22">
      <c r="V1089" s="17"/>
    </row>
    <row r="1090" spans="22:22">
      <c r="V1090" s="17"/>
    </row>
    <row r="1091" spans="22:22">
      <c r="V1091" s="17"/>
    </row>
    <row r="1092" spans="22:22">
      <c r="V1092" s="17"/>
    </row>
    <row r="1093" spans="22:22">
      <c r="V1093" s="17"/>
    </row>
    <row r="1094" spans="22:22">
      <c r="V1094" s="17"/>
    </row>
    <row r="1095" spans="22:22">
      <c r="V1095" s="17"/>
    </row>
    <row r="1096" spans="22:22">
      <c r="V1096" s="17"/>
    </row>
    <row r="1097" spans="22:22">
      <c r="V1097" s="17"/>
    </row>
    <row r="1098" spans="22:22">
      <c r="V1098" s="17"/>
    </row>
    <row r="1099" spans="22:22">
      <c r="V1099" s="17"/>
    </row>
    <row r="1100" spans="22:22">
      <c r="V1100" s="17"/>
    </row>
    <row r="1101" spans="22:22">
      <c r="V1101" s="17"/>
    </row>
    <row r="1102" spans="22:22">
      <c r="V1102" s="17"/>
    </row>
    <row r="1103" spans="22:22">
      <c r="V1103" s="17"/>
    </row>
    <row r="1104" spans="22:22">
      <c r="V1104" s="17"/>
    </row>
    <row r="1105" spans="22:22">
      <c r="V1105" s="17"/>
    </row>
    <row r="1106" spans="22:22">
      <c r="V1106" s="17"/>
    </row>
    <row r="1107" spans="22:22">
      <c r="V1107" s="17"/>
    </row>
    <row r="1108" spans="22:22">
      <c r="V1108" s="17"/>
    </row>
    <row r="1109" spans="22:22">
      <c r="V1109" s="17"/>
    </row>
    <row r="1110" spans="22:22">
      <c r="V1110" s="17"/>
    </row>
    <row r="1111" spans="22:22">
      <c r="V1111" s="17"/>
    </row>
    <row r="1112" spans="22:22">
      <c r="V1112" s="17"/>
    </row>
    <row r="1113" spans="22:22">
      <c r="V1113" s="17"/>
    </row>
    <row r="1114" spans="22:22">
      <c r="V1114" s="17"/>
    </row>
    <row r="1115" spans="22:22">
      <c r="V1115" s="17"/>
    </row>
    <row r="1116" spans="22:22">
      <c r="V1116" s="17"/>
    </row>
    <row r="1117" spans="22:22">
      <c r="V1117" s="17"/>
    </row>
    <row r="1118" spans="22:22">
      <c r="V1118" s="17"/>
    </row>
    <row r="1119" spans="22:22">
      <c r="V1119" s="17"/>
    </row>
    <row r="1120" spans="22:22">
      <c r="V1120" s="17"/>
    </row>
    <row r="1121" spans="22:22">
      <c r="V1121" s="17"/>
    </row>
    <row r="1122" spans="22:22">
      <c r="V1122" s="17"/>
    </row>
    <row r="1123" spans="22:22">
      <c r="V1123" s="17"/>
    </row>
    <row r="1124" spans="22:22">
      <c r="V1124" s="17"/>
    </row>
    <row r="1125" spans="22:22">
      <c r="V1125" s="17"/>
    </row>
    <row r="1126" spans="22:22">
      <c r="V1126" s="17"/>
    </row>
    <row r="1127" spans="22:22">
      <c r="V1127" s="17"/>
    </row>
    <row r="1128" spans="22:22">
      <c r="V1128" s="17"/>
    </row>
    <row r="1129" spans="22:22">
      <c r="V1129" s="17"/>
    </row>
    <row r="1130" spans="22:22">
      <c r="V1130" s="17"/>
    </row>
    <row r="1131" spans="22:22">
      <c r="V1131" s="17"/>
    </row>
    <row r="1132" spans="22:22">
      <c r="V1132" s="17"/>
    </row>
    <row r="1133" spans="22:22">
      <c r="V1133" s="17"/>
    </row>
    <row r="1134" spans="22:22">
      <c r="V1134" s="17"/>
    </row>
    <row r="1135" spans="22:22">
      <c r="V1135" s="17"/>
    </row>
    <row r="1136" spans="22:22">
      <c r="V1136" s="17"/>
    </row>
    <row r="1137" spans="22:22">
      <c r="V1137" s="17"/>
    </row>
    <row r="1138" spans="22:22">
      <c r="V1138" s="17"/>
    </row>
    <row r="1139" spans="22:22">
      <c r="V1139" s="17"/>
    </row>
    <row r="1140" spans="22:22">
      <c r="V1140" s="17"/>
    </row>
    <row r="1141" spans="22:22">
      <c r="V1141" s="17"/>
    </row>
    <row r="1142" spans="22:22">
      <c r="V1142" s="17"/>
    </row>
    <row r="1143" spans="22:22">
      <c r="V1143" s="17"/>
    </row>
    <row r="1144" spans="22:22">
      <c r="V1144" s="17"/>
    </row>
    <row r="1145" spans="22:22">
      <c r="V1145" s="17"/>
    </row>
    <row r="1146" spans="22:22">
      <c r="V1146" s="17"/>
    </row>
    <row r="1147" spans="22:22">
      <c r="V1147" s="17"/>
    </row>
    <row r="1148" spans="22:22">
      <c r="V1148" s="17"/>
    </row>
    <row r="1149" spans="22:22">
      <c r="V1149" s="17"/>
    </row>
    <row r="1150" spans="22:22">
      <c r="V1150" s="17"/>
    </row>
    <row r="1151" spans="22:22">
      <c r="V1151" s="17"/>
    </row>
    <row r="1152" spans="22:22">
      <c r="V1152" s="17"/>
    </row>
    <row r="1153" spans="22:22">
      <c r="V1153" s="17"/>
    </row>
    <row r="1154" spans="22:22">
      <c r="V1154" s="17"/>
    </row>
    <row r="1155" spans="22:22">
      <c r="V1155" s="17"/>
    </row>
    <row r="1156" spans="22:22">
      <c r="V1156" s="17"/>
    </row>
    <row r="1157" spans="22:22">
      <c r="V1157" s="17"/>
    </row>
    <row r="1158" spans="22:22">
      <c r="V1158" s="17"/>
    </row>
    <row r="1159" spans="22:22">
      <c r="V1159" s="17"/>
    </row>
    <row r="1160" spans="22:22">
      <c r="V1160" s="17"/>
    </row>
    <row r="1161" spans="22:22">
      <c r="V1161" s="17"/>
    </row>
    <row r="1162" spans="22:22">
      <c r="V1162" s="17"/>
    </row>
    <row r="1163" spans="22:22">
      <c r="V1163" s="17"/>
    </row>
    <row r="1164" spans="22:22">
      <c r="V1164" s="17"/>
    </row>
    <row r="1165" spans="22:22">
      <c r="V1165" s="17"/>
    </row>
    <row r="1166" spans="22:22">
      <c r="V1166" s="17"/>
    </row>
    <row r="1167" spans="22:22">
      <c r="V1167" s="17"/>
    </row>
    <row r="1168" spans="22:22">
      <c r="V1168" s="17"/>
    </row>
    <row r="1169" spans="22:22">
      <c r="V1169" s="17"/>
    </row>
    <row r="1170" spans="22:22">
      <c r="V1170" s="17"/>
    </row>
    <row r="1171" spans="22:22">
      <c r="V1171" s="17"/>
    </row>
    <row r="1172" spans="22:22">
      <c r="V1172" s="17"/>
    </row>
    <row r="1173" spans="22:22">
      <c r="V1173" s="17"/>
    </row>
    <row r="1174" spans="22:22">
      <c r="V1174" s="17"/>
    </row>
    <row r="1175" spans="22:22">
      <c r="V1175" s="17"/>
    </row>
    <row r="1176" spans="22:22">
      <c r="V1176" s="17"/>
    </row>
    <row r="1177" spans="22:22">
      <c r="V1177" s="17"/>
    </row>
    <row r="1178" spans="22:22">
      <c r="V1178" s="17"/>
    </row>
    <row r="1179" spans="22:22">
      <c r="V1179" s="17"/>
    </row>
    <row r="1180" spans="22:22">
      <c r="V1180" s="17"/>
    </row>
    <row r="1181" spans="22:22">
      <c r="V1181" s="17"/>
    </row>
    <row r="1182" spans="22:22">
      <c r="V1182" s="17"/>
    </row>
    <row r="1183" spans="22:22">
      <c r="V1183" s="17"/>
    </row>
    <row r="1184" spans="22:22">
      <c r="V1184" s="17"/>
    </row>
    <row r="1185" spans="22:22">
      <c r="V1185" s="17"/>
    </row>
    <row r="1186" spans="22:22">
      <c r="V1186" s="17"/>
    </row>
    <row r="1187" spans="22:22">
      <c r="V1187" s="17"/>
    </row>
    <row r="1188" spans="22:22">
      <c r="V1188" s="17"/>
    </row>
    <row r="1189" spans="22:22">
      <c r="V1189" s="17"/>
    </row>
    <row r="1190" spans="22:22">
      <c r="V1190" s="17"/>
    </row>
    <row r="1191" spans="22:22">
      <c r="V1191" s="17"/>
    </row>
    <row r="1192" spans="22:22">
      <c r="V1192" s="17"/>
    </row>
    <row r="1193" spans="22:22">
      <c r="V1193" s="17"/>
    </row>
    <row r="1194" spans="22:22">
      <c r="V1194" s="17"/>
    </row>
    <row r="1195" spans="22:22">
      <c r="V1195" s="17"/>
    </row>
    <row r="1196" spans="22:22">
      <c r="V1196" s="17"/>
    </row>
    <row r="1197" spans="22:22">
      <c r="V1197" s="17"/>
    </row>
    <row r="1198" spans="22:22">
      <c r="V1198" s="17"/>
    </row>
    <row r="1199" spans="22:22">
      <c r="V1199" s="17"/>
    </row>
    <row r="1200" spans="22:22">
      <c r="V1200" s="17"/>
    </row>
    <row r="1201" spans="22:22">
      <c r="V1201" s="17"/>
    </row>
    <row r="1202" spans="22:22">
      <c r="V1202" s="17"/>
    </row>
    <row r="1203" spans="22:22">
      <c r="V1203" s="17"/>
    </row>
    <row r="1204" spans="22:22">
      <c r="V1204" s="17"/>
    </row>
    <row r="1205" spans="22:22">
      <c r="V1205" s="17"/>
    </row>
    <row r="1206" spans="22:22">
      <c r="V1206" s="17"/>
    </row>
    <row r="1207" spans="22:22">
      <c r="V1207" s="17"/>
    </row>
    <row r="1208" spans="22:22">
      <c r="V1208" s="17"/>
    </row>
    <row r="1209" spans="22:22">
      <c r="V1209" s="17"/>
    </row>
    <row r="1210" spans="22:22">
      <c r="V1210" s="17"/>
    </row>
    <row r="1211" spans="22:22">
      <c r="V1211" s="17"/>
    </row>
    <row r="1212" spans="22:22">
      <c r="V1212" s="17"/>
    </row>
    <row r="1213" spans="22:22">
      <c r="V1213" s="17"/>
    </row>
    <row r="1214" spans="22:22">
      <c r="V1214" s="17"/>
    </row>
    <row r="1215" spans="22:22">
      <c r="V1215" s="17"/>
    </row>
    <row r="1216" spans="22:22">
      <c r="V1216" s="17"/>
    </row>
    <row r="1217" spans="22:22">
      <c r="V1217" s="17"/>
    </row>
    <row r="1218" spans="22:22">
      <c r="V1218" s="17"/>
    </row>
    <row r="1219" spans="22:22">
      <c r="V1219" s="17"/>
    </row>
    <row r="1220" spans="22:22">
      <c r="V1220" s="17"/>
    </row>
    <row r="1221" spans="22:22">
      <c r="V1221" s="17"/>
    </row>
    <row r="1222" spans="22:22">
      <c r="V1222" s="17"/>
    </row>
    <row r="1223" spans="22:22">
      <c r="V1223" s="17"/>
    </row>
    <row r="1224" spans="22:22">
      <c r="V1224" s="17"/>
    </row>
    <row r="1225" spans="22:22">
      <c r="V1225" s="17"/>
    </row>
    <row r="1226" spans="22:22">
      <c r="V1226" s="17"/>
    </row>
    <row r="1227" spans="22:22">
      <c r="V1227" s="17"/>
    </row>
    <row r="1228" spans="22:22">
      <c r="V1228" s="17"/>
    </row>
    <row r="1229" spans="22:22">
      <c r="V1229" s="17"/>
    </row>
    <row r="1230" spans="22:22">
      <c r="V1230" s="17"/>
    </row>
    <row r="1231" spans="22:22">
      <c r="V1231" s="17"/>
    </row>
    <row r="1232" spans="22:22">
      <c r="V1232" s="17"/>
    </row>
    <row r="1233" spans="22:22">
      <c r="V1233" s="17"/>
    </row>
    <row r="1234" spans="22:22">
      <c r="V1234" s="17"/>
    </row>
    <row r="1235" spans="22:22">
      <c r="V1235" s="17"/>
    </row>
    <row r="1236" spans="22:22">
      <c r="V1236" s="17"/>
    </row>
    <row r="1237" spans="22:22">
      <c r="V1237" s="17"/>
    </row>
    <row r="1238" spans="22:22">
      <c r="V1238" s="17"/>
    </row>
    <row r="1239" spans="22:22">
      <c r="V1239" s="17"/>
    </row>
    <row r="1240" spans="22:22">
      <c r="V1240" s="17"/>
    </row>
    <row r="1241" spans="22:22">
      <c r="V1241" s="17"/>
    </row>
    <row r="1242" spans="22:22">
      <c r="V1242" s="17"/>
    </row>
    <row r="1243" spans="22:22">
      <c r="V1243" s="17"/>
    </row>
    <row r="1244" spans="22:22">
      <c r="V1244" s="17"/>
    </row>
    <row r="1245" spans="22:22">
      <c r="V1245" s="17"/>
    </row>
    <row r="1246" spans="22:22">
      <c r="V1246" s="17"/>
    </row>
    <row r="1247" spans="22:22">
      <c r="V1247" s="17"/>
    </row>
    <row r="1248" spans="22:22">
      <c r="V1248" s="17"/>
    </row>
    <row r="1249" spans="22:22">
      <c r="V1249" s="17"/>
    </row>
    <row r="1250" spans="22:22">
      <c r="V1250" s="17"/>
    </row>
    <row r="1251" spans="22:22">
      <c r="V1251" s="17"/>
    </row>
    <row r="1252" spans="22:22">
      <c r="V1252" s="17"/>
    </row>
    <row r="1253" spans="22:22">
      <c r="V1253" s="17"/>
    </row>
    <row r="1254" spans="22:22">
      <c r="V1254" s="17"/>
    </row>
    <row r="1255" spans="22:22">
      <c r="V1255" s="17"/>
    </row>
    <row r="1256" spans="22:22">
      <c r="V1256" s="17"/>
    </row>
    <row r="1257" spans="22:22">
      <c r="V1257" s="17"/>
    </row>
    <row r="1258" spans="22:22">
      <c r="V1258" s="17"/>
    </row>
    <row r="1259" spans="22:22">
      <c r="V1259" s="17"/>
    </row>
    <row r="1260" spans="22:22">
      <c r="V1260" s="17"/>
    </row>
    <row r="1261" spans="22:22">
      <c r="V1261" s="17"/>
    </row>
    <row r="1262" spans="22:22">
      <c r="V1262" s="17"/>
    </row>
    <row r="1263" spans="22:22">
      <c r="V1263" s="17"/>
    </row>
    <row r="1264" spans="22:22">
      <c r="V1264" s="17"/>
    </row>
    <row r="1265" spans="22:22">
      <c r="V1265" s="17"/>
    </row>
    <row r="1266" spans="22:22">
      <c r="V1266" s="17"/>
    </row>
    <row r="1267" spans="22:22">
      <c r="V1267" s="17"/>
    </row>
    <row r="1268" spans="22:22">
      <c r="V1268" s="17"/>
    </row>
    <row r="1269" spans="22:22">
      <c r="V1269" s="17"/>
    </row>
    <row r="1270" spans="22:22">
      <c r="V1270" s="17"/>
    </row>
    <row r="1271" spans="22:22">
      <c r="V1271" s="17"/>
    </row>
    <row r="1272" spans="22:22">
      <c r="V1272" s="17"/>
    </row>
    <row r="1273" spans="22:22">
      <c r="V1273" s="17"/>
    </row>
    <row r="1274" spans="22:22">
      <c r="V1274" s="17"/>
    </row>
    <row r="1275" spans="22:22">
      <c r="V1275" s="17"/>
    </row>
    <row r="1276" spans="22:22">
      <c r="V1276" s="17"/>
    </row>
    <row r="1277" spans="22:22">
      <c r="V1277" s="17"/>
    </row>
    <row r="1278" spans="22:22">
      <c r="V1278" s="17"/>
    </row>
    <row r="1279" spans="22:22">
      <c r="V1279" s="17"/>
    </row>
    <row r="1280" spans="22:22">
      <c r="V1280" s="17"/>
    </row>
    <row r="1281" spans="22:22">
      <c r="V1281" s="17"/>
    </row>
    <row r="1282" spans="22:22">
      <c r="V1282" s="17"/>
    </row>
    <row r="1283" spans="22:22">
      <c r="V1283" s="17"/>
    </row>
    <row r="1284" spans="22:22">
      <c r="V1284" s="17"/>
    </row>
    <row r="1285" spans="22:22">
      <c r="V1285" s="17"/>
    </row>
    <row r="1286" spans="22:22">
      <c r="V1286" s="17"/>
    </row>
    <row r="1287" spans="22:22">
      <c r="V1287" s="17"/>
    </row>
    <row r="1288" spans="22:22">
      <c r="V1288" s="17"/>
    </row>
    <row r="1289" spans="22:22">
      <c r="V1289" s="17"/>
    </row>
    <row r="1290" spans="22:22">
      <c r="V1290" s="17"/>
    </row>
    <row r="1291" spans="22:22">
      <c r="V1291" s="17"/>
    </row>
    <row r="1292" spans="22:22">
      <c r="V1292" s="17"/>
    </row>
    <row r="1293" spans="22:22">
      <c r="V1293" s="17"/>
    </row>
    <row r="1294" spans="22:22">
      <c r="V1294" s="17"/>
    </row>
    <row r="1295" spans="22:22">
      <c r="V1295" s="17"/>
    </row>
    <row r="1296" spans="22:22">
      <c r="V1296" s="17"/>
    </row>
    <row r="1297" spans="22:22">
      <c r="V1297" s="17"/>
    </row>
    <row r="1298" spans="22:22">
      <c r="V1298" s="17"/>
    </row>
    <row r="1299" spans="22:22">
      <c r="V1299" s="17"/>
    </row>
    <row r="1300" spans="22:22">
      <c r="V1300" s="17"/>
    </row>
    <row r="1301" spans="22:22">
      <c r="V1301" s="17"/>
    </row>
    <row r="1302" spans="22:22">
      <c r="V1302" s="17"/>
    </row>
    <row r="1303" spans="22:22">
      <c r="V1303" s="17"/>
    </row>
    <row r="1304" spans="22:22">
      <c r="V1304" s="17"/>
    </row>
    <row r="1305" spans="22:22">
      <c r="V1305" s="17"/>
    </row>
    <row r="1306" spans="22:22">
      <c r="V1306" s="17"/>
    </row>
    <row r="1307" spans="22:22">
      <c r="V1307" s="17"/>
    </row>
    <row r="1308" spans="22:22">
      <c r="V1308" s="17"/>
    </row>
    <row r="1309" spans="22:22">
      <c r="V1309" s="17"/>
    </row>
    <row r="1310" spans="22:22">
      <c r="V1310" s="17"/>
    </row>
    <row r="1311" spans="22:22">
      <c r="V1311" s="17"/>
    </row>
    <row r="1312" spans="22:22">
      <c r="V1312" s="17"/>
    </row>
    <row r="1313" spans="22:22">
      <c r="V1313" s="17"/>
    </row>
    <row r="1314" spans="22:22">
      <c r="V1314" s="17"/>
    </row>
    <row r="1315" spans="22:22">
      <c r="V1315" s="17"/>
    </row>
    <row r="1316" spans="22:22">
      <c r="V1316" s="17"/>
    </row>
    <row r="1317" spans="22:22">
      <c r="V1317" s="17"/>
    </row>
    <row r="1318" spans="22:22">
      <c r="V1318" s="17"/>
    </row>
    <row r="1319" spans="22:22">
      <c r="V1319" s="17"/>
    </row>
    <row r="1320" spans="22:22">
      <c r="V1320" s="17"/>
    </row>
    <row r="1321" spans="22:22">
      <c r="V1321" s="17"/>
    </row>
    <row r="1322" spans="22:22">
      <c r="V1322" s="17"/>
    </row>
    <row r="1323" spans="22:22">
      <c r="V1323" s="17"/>
    </row>
    <row r="1324" spans="22:22">
      <c r="V1324" s="17"/>
    </row>
    <row r="1325" spans="22:22">
      <c r="V1325" s="17"/>
    </row>
    <row r="1326" spans="22:22">
      <c r="V1326" s="17"/>
    </row>
    <row r="1327" spans="22:22">
      <c r="V1327" s="17"/>
    </row>
    <row r="1328" spans="22:22">
      <c r="V1328" s="17"/>
    </row>
    <row r="1329" spans="22:22">
      <c r="V1329" s="17"/>
    </row>
    <row r="1330" spans="22:22">
      <c r="V1330" s="17"/>
    </row>
    <row r="1331" spans="22:22">
      <c r="V1331" s="17"/>
    </row>
    <row r="1332" spans="22:22">
      <c r="V1332" s="17"/>
    </row>
    <row r="1333" spans="22:22">
      <c r="V1333" s="17"/>
    </row>
    <row r="1334" spans="22:22">
      <c r="V1334" s="17"/>
    </row>
    <row r="1335" spans="22:22">
      <c r="V1335" s="17"/>
    </row>
    <row r="1336" spans="22:22">
      <c r="V1336" s="17"/>
    </row>
    <row r="1337" spans="22:22">
      <c r="V1337" s="17"/>
    </row>
    <row r="1338" spans="22:22">
      <c r="V1338" s="17"/>
    </row>
    <row r="1339" spans="22:22">
      <c r="V1339" s="17"/>
    </row>
    <row r="1340" spans="22:22">
      <c r="V1340" s="17"/>
    </row>
    <row r="1341" spans="22:22">
      <c r="V1341" s="17"/>
    </row>
    <row r="1342" spans="22:22">
      <c r="V1342" s="17"/>
    </row>
    <row r="1343" spans="22:22">
      <c r="V1343" s="17"/>
    </row>
    <row r="1344" spans="22:22">
      <c r="V1344" s="17"/>
    </row>
    <row r="1345" spans="22:22">
      <c r="V1345" s="17"/>
    </row>
    <row r="1346" spans="22:22">
      <c r="V1346" s="17"/>
    </row>
    <row r="1347" spans="22:22">
      <c r="V1347" s="17"/>
    </row>
    <row r="1348" spans="22:22">
      <c r="V1348" s="17"/>
    </row>
    <row r="1349" spans="22:22">
      <c r="V1349" s="17"/>
    </row>
    <row r="1350" spans="22:22">
      <c r="V1350" s="17"/>
    </row>
    <row r="1351" spans="22:22">
      <c r="V1351" s="17"/>
    </row>
    <row r="1352" spans="22:22">
      <c r="V1352" s="17"/>
    </row>
    <row r="1353" spans="22:22">
      <c r="V1353" s="17"/>
    </row>
    <row r="1354" spans="22:22">
      <c r="V1354" s="17"/>
    </row>
    <row r="1355" spans="22:22">
      <c r="V1355" s="17"/>
    </row>
    <row r="1356" spans="22:22">
      <c r="V1356" s="17"/>
    </row>
    <row r="1357" spans="22:22">
      <c r="V1357" s="17"/>
    </row>
    <row r="1358" spans="22:22">
      <c r="V1358" s="17"/>
    </row>
    <row r="1359" spans="22:22">
      <c r="V1359" s="17"/>
    </row>
    <row r="1360" spans="22:22">
      <c r="V1360" s="17"/>
    </row>
    <row r="1361" spans="22:22">
      <c r="V1361" s="17"/>
    </row>
    <row r="1362" spans="22:22">
      <c r="V1362" s="17"/>
    </row>
    <row r="1363" spans="22:22">
      <c r="V1363" s="17"/>
    </row>
    <row r="1364" spans="22:22">
      <c r="V1364" s="17"/>
    </row>
    <row r="1365" spans="22:22">
      <c r="V1365" s="17"/>
    </row>
    <row r="1366" spans="22:22">
      <c r="V1366" s="17"/>
    </row>
    <row r="1367" spans="22:22">
      <c r="V1367" s="17"/>
    </row>
    <row r="1368" spans="22:22">
      <c r="V1368" s="17"/>
    </row>
    <row r="1369" spans="22:22">
      <c r="V1369" s="17"/>
    </row>
    <row r="1370" spans="22:22">
      <c r="V1370" s="17"/>
    </row>
    <row r="1371" spans="22:22">
      <c r="V1371" s="17"/>
    </row>
    <row r="1372" spans="22:22">
      <c r="V1372" s="17"/>
    </row>
    <row r="1373" spans="22:22">
      <c r="V1373" s="17"/>
    </row>
    <row r="1374" spans="22:22">
      <c r="V1374" s="17"/>
    </row>
    <row r="1375" spans="22:22">
      <c r="V1375" s="17"/>
    </row>
    <row r="1376" spans="22:22">
      <c r="V1376" s="17"/>
    </row>
    <row r="1377" spans="22:22">
      <c r="V1377" s="17"/>
    </row>
    <row r="1378" spans="22:22">
      <c r="V1378" s="17"/>
    </row>
    <row r="1379" spans="22:22">
      <c r="V1379" s="17"/>
    </row>
    <row r="1380" spans="22:22">
      <c r="V1380" s="17"/>
    </row>
    <row r="1381" spans="22:22">
      <c r="V1381" s="17"/>
    </row>
    <row r="1382" spans="22:22">
      <c r="V1382" s="17"/>
    </row>
    <row r="1383" spans="22:22">
      <c r="V1383" s="17"/>
    </row>
    <row r="1384" spans="22:22">
      <c r="V1384" s="17"/>
    </row>
    <row r="1385" spans="22:22">
      <c r="V1385" s="17"/>
    </row>
    <row r="1386" spans="22:22">
      <c r="V1386" s="17"/>
    </row>
    <row r="1387" spans="22:22">
      <c r="V1387" s="17"/>
    </row>
    <row r="1388" spans="22:22">
      <c r="V1388" s="17"/>
    </row>
    <row r="1389" spans="22:22">
      <c r="V1389" s="17"/>
    </row>
    <row r="1390" spans="22:22">
      <c r="V1390" s="17"/>
    </row>
    <row r="1391" spans="22:22">
      <c r="V1391" s="17"/>
    </row>
    <row r="1392" spans="22:22">
      <c r="V1392" s="17"/>
    </row>
    <row r="1393" spans="22:22">
      <c r="V1393" s="17"/>
    </row>
    <row r="1394" spans="22:22">
      <c r="V1394" s="17"/>
    </row>
    <row r="1395" spans="22:22">
      <c r="V1395" s="17"/>
    </row>
    <row r="1396" spans="22:22">
      <c r="V1396" s="17"/>
    </row>
    <row r="1397" spans="22:22">
      <c r="V1397" s="17"/>
    </row>
    <row r="1398" spans="22:22">
      <c r="V1398" s="17"/>
    </row>
    <row r="1399" spans="22:22">
      <c r="V1399" s="17"/>
    </row>
    <row r="1400" spans="22:22">
      <c r="V1400" s="17"/>
    </row>
    <row r="1401" spans="22:22">
      <c r="V1401" s="17"/>
    </row>
    <row r="1402" spans="22:22">
      <c r="V1402" s="17"/>
    </row>
    <row r="1403" spans="22:22">
      <c r="V1403" s="17"/>
    </row>
    <row r="1404" spans="22:22">
      <c r="V1404" s="17"/>
    </row>
    <row r="1405" spans="22:22">
      <c r="V1405" s="17"/>
    </row>
    <row r="1406" spans="22:22">
      <c r="V1406" s="17"/>
    </row>
    <row r="1407" spans="22:22">
      <c r="V1407" s="17"/>
    </row>
    <row r="1408" spans="22:22">
      <c r="V1408" s="17"/>
    </row>
    <row r="1409" spans="22:22">
      <c r="V1409" s="17"/>
    </row>
    <row r="1410" spans="22:22">
      <c r="V1410" s="17"/>
    </row>
    <row r="1411" spans="22:22">
      <c r="V1411" s="17"/>
    </row>
    <row r="1412" spans="22:22">
      <c r="V1412" s="17"/>
    </row>
    <row r="1413" spans="22:22">
      <c r="V1413" s="17"/>
    </row>
    <row r="1414" spans="22:22">
      <c r="V1414" s="17"/>
    </row>
    <row r="1415" spans="22:22">
      <c r="V1415" s="17"/>
    </row>
    <row r="1416" spans="22:22">
      <c r="V1416" s="17"/>
    </row>
    <row r="1417" spans="22:22">
      <c r="V1417" s="17"/>
    </row>
    <row r="1418" spans="22:22">
      <c r="V1418" s="17"/>
    </row>
    <row r="1419" spans="22:22">
      <c r="V1419" s="17"/>
    </row>
    <row r="1420" spans="22:22">
      <c r="V1420" s="17"/>
    </row>
    <row r="1421" spans="22:22">
      <c r="V1421" s="17"/>
    </row>
    <row r="1422" spans="22:22">
      <c r="V1422" s="17"/>
    </row>
    <row r="1423" spans="22:22">
      <c r="V1423" s="17"/>
    </row>
    <row r="1424" spans="22:22">
      <c r="V1424" s="17"/>
    </row>
    <row r="1425" spans="22:22">
      <c r="V1425" s="17"/>
    </row>
    <row r="1426" spans="22:22">
      <c r="V1426" s="17"/>
    </row>
    <row r="1427" spans="22:22">
      <c r="V1427" s="17"/>
    </row>
    <row r="1428" spans="22:22">
      <c r="V1428" s="17"/>
    </row>
    <row r="1429" spans="22:22">
      <c r="V1429" s="17"/>
    </row>
    <row r="1430" spans="22:22">
      <c r="V1430" s="17"/>
    </row>
    <row r="1431" spans="22:22">
      <c r="V1431" s="17"/>
    </row>
    <row r="1432" spans="22:22">
      <c r="V1432" s="17"/>
    </row>
    <row r="1433" spans="22:22">
      <c r="V1433" s="17"/>
    </row>
    <row r="1434" spans="22:22">
      <c r="V1434" s="17"/>
    </row>
    <row r="1435" spans="22:22">
      <c r="V1435" s="17"/>
    </row>
    <row r="1436" spans="22:22">
      <c r="V1436" s="17"/>
    </row>
    <row r="1437" spans="22:22">
      <c r="V1437" s="17"/>
    </row>
    <row r="1438" spans="22:22">
      <c r="V1438" s="17"/>
    </row>
    <row r="1439" spans="22:22">
      <c r="V1439" s="17"/>
    </row>
    <row r="1440" spans="22:22">
      <c r="V1440" s="17"/>
    </row>
    <row r="1441" spans="22:22">
      <c r="V1441" s="17"/>
    </row>
    <row r="1442" spans="22:22">
      <c r="V1442" s="17"/>
    </row>
    <row r="1443" spans="22:22">
      <c r="V1443" s="17"/>
    </row>
    <row r="1444" spans="22:22">
      <c r="V1444" s="17"/>
    </row>
    <row r="1445" spans="22:22">
      <c r="V1445" s="17"/>
    </row>
    <row r="1446" spans="22:22">
      <c r="V1446" s="17"/>
    </row>
    <row r="1447" spans="22:22">
      <c r="V1447" s="17"/>
    </row>
    <row r="1448" spans="22:22">
      <c r="V1448" s="17"/>
    </row>
    <row r="1449" spans="22:22">
      <c r="V1449" s="17"/>
    </row>
    <row r="1450" spans="22:22">
      <c r="V1450" s="17"/>
    </row>
    <row r="1451" spans="22:22">
      <c r="V1451" s="17"/>
    </row>
    <row r="1452" spans="22:22">
      <c r="V1452" s="17"/>
    </row>
    <row r="1453" spans="22:22">
      <c r="V1453" s="17"/>
    </row>
    <row r="1454" spans="22:22">
      <c r="V1454" s="17"/>
    </row>
    <row r="1455" spans="22:22">
      <c r="V1455" s="17"/>
    </row>
    <row r="1456" spans="22:22">
      <c r="V1456" s="17"/>
    </row>
    <row r="1457" spans="22:22">
      <c r="V1457" s="17"/>
    </row>
    <row r="1458" spans="22:22">
      <c r="V1458" s="17"/>
    </row>
    <row r="1459" spans="22:22">
      <c r="V1459" s="17"/>
    </row>
    <row r="1460" spans="22:22">
      <c r="V1460" s="17"/>
    </row>
    <row r="1461" spans="22:22">
      <c r="V1461" s="17"/>
    </row>
    <row r="1462" spans="22:22">
      <c r="V1462" s="17"/>
    </row>
    <row r="1463" spans="22:22">
      <c r="V1463" s="17"/>
    </row>
    <row r="1464" spans="22:22">
      <c r="V1464" s="17"/>
    </row>
    <row r="1465" spans="22:22">
      <c r="V1465" s="17"/>
    </row>
    <row r="1466" spans="22:22">
      <c r="V1466" s="17"/>
    </row>
    <row r="1467" spans="22:22">
      <c r="V1467" s="17"/>
    </row>
    <row r="1468" spans="22:22">
      <c r="V1468" s="17"/>
    </row>
    <row r="1469" spans="22:22">
      <c r="V1469" s="17"/>
    </row>
    <row r="1470" spans="22:22">
      <c r="V1470" s="17"/>
    </row>
    <row r="1471" spans="22:22">
      <c r="V1471" s="17"/>
    </row>
    <row r="1472" spans="22:22">
      <c r="V1472" s="17"/>
    </row>
    <row r="1473" spans="22:22">
      <c r="V1473" s="17"/>
    </row>
    <row r="1474" spans="22:22">
      <c r="V1474" s="17"/>
    </row>
    <row r="1475" spans="22:22">
      <c r="V1475" s="17"/>
    </row>
    <row r="1476" spans="22:22">
      <c r="V1476" s="17"/>
    </row>
    <row r="1477" spans="22:22">
      <c r="V1477" s="17"/>
    </row>
    <row r="1478" spans="22:22">
      <c r="V1478" s="17"/>
    </row>
    <row r="1479" spans="22:22">
      <c r="V1479" s="17"/>
    </row>
    <row r="1480" spans="22:22">
      <c r="V1480" s="17"/>
    </row>
    <row r="1481" spans="22:22">
      <c r="V1481" s="17"/>
    </row>
    <row r="1482" spans="22:22">
      <c r="V1482" s="17"/>
    </row>
    <row r="1483" spans="22:22">
      <c r="V1483" s="17"/>
    </row>
    <row r="1484" spans="22:22">
      <c r="V1484" s="17"/>
    </row>
    <row r="1485" spans="22:22">
      <c r="V1485" s="17"/>
    </row>
    <row r="1486" spans="22:22">
      <c r="V1486" s="17"/>
    </row>
    <row r="1487" spans="22:22">
      <c r="V1487" s="17"/>
    </row>
    <row r="1488" spans="22:22">
      <c r="V1488" s="17"/>
    </row>
    <row r="1489" spans="22:22">
      <c r="V1489" s="17"/>
    </row>
    <row r="1490" spans="22:22">
      <c r="V1490" s="17"/>
    </row>
    <row r="1491" spans="22:22">
      <c r="V1491" s="17"/>
    </row>
    <row r="1492" spans="22:22">
      <c r="V1492" s="17"/>
    </row>
    <row r="1493" spans="22:22">
      <c r="V1493" s="17"/>
    </row>
    <row r="1494" spans="22:22">
      <c r="V1494" s="17"/>
    </row>
    <row r="1495" spans="22:22">
      <c r="V1495" s="17"/>
    </row>
    <row r="1496" spans="22:22">
      <c r="V1496" s="17"/>
    </row>
    <row r="1497" spans="22:22">
      <c r="V1497" s="17"/>
    </row>
    <row r="1498" spans="22:22">
      <c r="V1498" s="17"/>
    </row>
    <row r="1499" spans="22:22">
      <c r="V1499" s="17"/>
    </row>
    <row r="1500" spans="22:22">
      <c r="V1500" s="17"/>
    </row>
    <row r="1501" spans="22:22">
      <c r="V1501" s="17"/>
    </row>
    <row r="1502" spans="22:22">
      <c r="V1502" s="17"/>
    </row>
    <row r="1503" spans="22:22">
      <c r="V1503" s="17"/>
    </row>
    <row r="1504" spans="22:22">
      <c r="V1504" s="17"/>
    </row>
    <row r="1505" spans="22:22">
      <c r="V1505" s="17"/>
    </row>
    <row r="1506" spans="22:22">
      <c r="V1506" s="17"/>
    </row>
    <row r="1507" spans="22:22">
      <c r="V1507" s="17"/>
    </row>
    <row r="1508" spans="22:22">
      <c r="V1508" s="17"/>
    </row>
    <row r="1509" spans="22:22">
      <c r="V1509" s="17"/>
    </row>
    <row r="1510" spans="22:22">
      <c r="V1510" s="17"/>
    </row>
    <row r="1511" spans="22:22">
      <c r="V1511" s="17"/>
    </row>
    <row r="1512" spans="22:22">
      <c r="V1512" s="17"/>
    </row>
    <row r="1513" spans="22:22">
      <c r="V1513" s="17"/>
    </row>
    <row r="1514" spans="22:22">
      <c r="V1514" s="17"/>
    </row>
    <row r="1515" spans="22:22">
      <c r="V1515" s="17"/>
    </row>
    <row r="1516" spans="22:22">
      <c r="V1516" s="17"/>
    </row>
    <row r="1517" spans="22:22">
      <c r="V1517" s="17"/>
    </row>
    <row r="1518" spans="22:22">
      <c r="V1518" s="17"/>
    </row>
    <row r="1519" spans="22:22">
      <c r="V1519" s="17"/>
    </row>
    <row r="1520" spans="22:22">
      <c r="V1520" s="17"/>
    </row>
    <row r="1521" spans="22:22">
      <c r="V1521" s="17"/>
    </row>
    <row r="1522" spans="22:22">
      <c r="V1522" s="17"/>
    </row>
    <row r="1523" spans="22:22">
      <c r="V1523" s="17"/>
    </row>
    <row r="1524" spans="22:22">
      <c r="V1524" s="17"/>
    </row>
    <row r="1525" spans="22:22">
      <c r="V1525" s="17"/>
    </row>
    <row r="1526" spans="22:22">
      <c r="V1526" s="17"/>
    </row>
    <row r="1527" spans="22:22">
      <c r="V1527" s="17"/>
    </row>
    <row r="1528" spans="22:22">
      <c r="V1528" s="17"/>
    </row>
    <row r="1529" spans="22:22">
      <c r="V1529" s="17"/>
    </row>
    <row r="1530" spans="22:22">
      <c r="V1530" s="17"/>
    </row>
    <row r="1531" spans="22:22">
      <c r="V1531" s="17"/>
    </row>
    <row r="1532" spans="22:22">
      <c r="V1532" s="17"/>
    </row>
    <row r="1533" spans="22:22">
      <c r="V1533" s="17"/>
    </row>
    <row r="1534" spans="22:22">
      <c r="V1534" s="17"/>
    </row>
    <row r="1535" spans="22:22">
      <c r="V1535" s="17"/>
    </row>
    <row r="1536" spans="22:22">
      <c r="V1536" s="17"/>
    </row>
    <row r="1537" spans="22:22">
      <c r="V1537" s="17"/>
    </row>
    <row r="1538" spans="22:22">
      <c r="V1538" s="17"/>
    </row>
    <row r="1539" spans="22:22">
      <c r="V1539" s="17"/>
    </row>
    <row r="1540" spans="22:22">
      <c r="V1540" s="17"/>
    </row>
    <row r="1541" spans="22:22">
      <c r="V1541" s="17"/>
    </row>
    <row r="1542" spans="22:22">
      <c r="V1542" s="17"/>
    </row>
    <row r="1543" spans="22:22">
      <c r="V1543" s="17"/>
    </row>
    <row r="1544" spans="22:22">
      <c r="V1544" s="17"/>
    </row>
    <row r="1545" spans="22:22">
      <c r="V1545" s="17"/>
    </row>
    <row r="1546" spans="22:22">
      <c r="V1546" s="17"/>
    </row>
    <row r="1547" spans="22:22">
      <c r="V1547" s="17"/>
    </row>
    <row r="1548" spans="22:22">
      <c r="V1548" s="17"/>
    </row>
    <row r="1549" spans="22:22">
      <c r="V1549" s="17"/>
    </row>
    <row r="1550" spans="22:22">
      <c r="V1550" s="17"/>
    </row>
    <row r="1551" spans="22:22">
      <c r="V1551" s="17"/>
    </row>
    <row r="1552" spans="22:22">
      <c r="V1552" s="17"/>
    </row>
    <row r="1553" spans="22:22">
      <c r="V1553" s="17"/>
    </row>
    <row r="1554" spans="22:22">
      <c r="V1554" s="17"/>
    </row>
    <row r="1555" spans="22:22">
      <c r="V1555" s="17"/>
    </row>
    <row r="1556" spans="22:22">
      <c r="V1556" s="17"/>
    </row>
    <row r="1557" spans="22:22">
      <c r="V1557" s="17"/>
    </row>
    <row r="1558" spans="22:22">
      <c r="V1558" s="17"/>
    </row>
    <row r="1559" spans="22:22">
      <c r="V1559" s="17"/>
    </row>
    <row r="1560" spans="22:22">
      <c r="V1560" s="17"/>
    </row>
    <row r="1561" spans="22:22">
      <c r="V1561" s="17"/>
    </row>
    <row r="1562" spans="22:22">
      <c r="V1562" s="17"/>
    </row>
    <row r="1563" spans="22:22">
      <c r="V1563" s="17"/>
    </row>
    <row r="1564" spans="22:22">
      <c r="V1564" s="17"/>
    </row>
    <row r="1565" spans="22:22">
      <c r="V1565" s="17"/>
    </row>
    <row r="1566" spans="22:22">
      <c r="V1566" s="17"/>
    </row>
    <row r="1567" spans="22:22">
      <c r="V1567" s="17"/>
    </row>
    <row r="1568" spans="22:22">
      <c r="V1568" s="17"/>
    </row>
    <row r="1569" spans="22:22">
      <c r="V1569" s="17"/>
    </row>
    <row r="1570" spans="22:22">
      <c r="V1570" s="17"/>
    </row>
    <row r="1571" spans="22:22">
      <c r="V1571" s="17"/>
    </row>
    <row r="1572" spans="22:22">
      <c r="V1572" s="17"/>
    </row>
    <row r="1573" spans="22:22">
      <c r="V1573" s="17"/>
    </row>
    <row r="1574" spans="22:22">
      <c r="V1574" s="17"/>
    </row>
    <row r="1575" spans="22:22">
      <c r="V1575" s="17"/>
    </row>
    <row r="1576" spans="22:22">
      <c r="V1576" s="17"/>
    </row>
    <row r="1577" spans="22:22">
      <c r="V1577" s="17"/>
    </row>
    <row r="1578" spans="22:22">
      <c r="V1578" s="17"/>
    </row>
    <row r="1579" spans="22:22">
      <c r="V1579" s="17"/>
    </row>
    <row r="1580" spans="22:22">
      <c r="V1580" s="17"/>
    </row>
    <row r="1581" spans="22:22">
      <c r="V1581" s="17"/>
    </row>
    <row r="1582" spans="22:22">
      <c r="V1582" s="17"/>
    </row>
    <row r="1583" spans="22:22">
      <c r="V1583" s="17"/>
    </row>
    <row r="1584" spans="22:22">
      <c r="V1584" s="17"/>
    </row>
    <row r="1585" spans="22:22">
      <c r="V1585" s="17"/>
    </row>
    <row r="1586" spans="22:22">
      <c r="V1586" s="17"/>
    </row>
    <row r="1587" spans="22:22">
      <c r="V1587" s="17"/>
    </row>
    <row r="1588" spans="22:22">
      <c r="V1588" s="17"/>
    </row>
    <row r="1589" spans="22:22">
      <c r="V1589" s="17"/>
    </row>
    <row r="1590" spans="22:22">
      <c r="V1590" s="17"/>
    </row>
    <row r="1591" spans="22:22">
      <c r="V1591" s="17"/>
    </row>
    <row r="1592" spans="22:22">
      <c r="V1592" s="17"/>
    </row>
    <row r="1593" spans="22:22">
      <c r="V1593" s="17"/>
    </row>
    <row r="1594" spans="22:22">
      <c r="V1594" s="17"/>
    </row>
    <row r="1595" spans="22:22">
      <c r="V1595" s="17"/>
    </row>
    <row r="1596" spans="22:22">
      <c r="V1596" s="17"/>
    </row>
    <row r="1597" spans="22:22">
      <c r="V1597" s="17"/>
    </row>
    <row r="1598" spans="22:22">
      <c r="V1598" s="17"/>
    </row>
    <row r="1599" spans="22:22">
      <c r="V1599" s="17"/>
    </row>
    <row r="1600" spans="22:22">
      <c r="V1600" s="17"/>
    </row>
    <row r="1601" spans="22:22">
      <c r="V1601" s="17"/>
    </row>
    <row r="1602" spans="22:22">
      <c r="V1602" s="17"/>
    </row>
    <row r="1603" spans="22:22">
      <c r="V1603" s="17"/>
    </row>
    <row r="1604" spans="22:22">
      <c r="V1604" s="17"/>
    </row>
    <row r="1605" spans="22:22">
      <c r="V1605" s="17"/>
    </row>
    <row r="1606" spans="22:22">
      <c r="V1606" s="17"/>
    </row>
    <row r="1607" spans="22:22">
      <c r="V1607" s="17"/>
    </row>
    <row r="1608" spans="22:22">
      <c r="V1608" s="17"/>
    </row>
    <row r="1609" spans="22:22">
      <c r="V1609" s="17"/>
    </row>
    <row r="1610" spans="22:22">
      <c r="V1610" s="17"/>
    </row>
    <row r="1611" spans="22:22">
      <c r="V1611" s="17"/>
    </row>
    <row r="1612" spans="22:22">
      <c r="V1612" s="17"/>
    </row>
    <row r="1613" spans="22:22">
      <c r="V1613" s="17"/>
    </row>
    <row r="1614" spans="22:22">
      <c r="V1614" s="17"/>
    </row>
    <row r="1615" spans="22:22">
      <c r="V1615" s="17"/>
    </row>
    <row r="1616" spans="22:22">
      <c r="V1616" s="17"/>
    </row>
    <row r="1617" spans="22:22">
      <c r="V1617" s="17"/>
    </row>
    <row r="1618" spans="22:22">
      <c r="V1618" s="17"/>
    </row>
    <row r="1619" spans="22:22">
      <c r="V1619" s="17"/>
    </row>
    <row r="1620" spans="22:22">
      <c r="V1620" s="17"/>
    </row>
    <row r="1621" spans="22:22">
      <c r="V1621" s="17"/>
    </row>
    <row r="1622" spans="22:22">
      <c r="V1622" s="17"/>
    </row>
    <row r="1623" spans="22:22">
      <c r="V1623" s="17"/>
    </row>
    <row r="1624" spans="22:22">
      <c r="V1624" s="17"/>
    </row>
    <row r="1625" spans="22:22">
      <c r="V1625" s="17"/>
    </row>
    <row r="1626" spans="22:22">
      <c r="V1626" s="17"/>
    </row>
    <row r="1627" spans="22:22">
      <c r="V1627" s="17"/>
    </row>
    <row r="1628" spans="22:22">
      <c r="V1628" s="17"/>
    </row>
    <row r="1629" spans="22:22">
      <c r="V1629" s="17"/>
    </row>
    <row r="1630" spans="22:22">
      <c r="V1630" s="17"/>
    </row>
    <row r="1631" spans="22:22">
      <c r="V1631" s="17"/>
    </row>
    <row r="1632" spans="22:22">
      <c r="V1632" s="17"/>
    </row>
    <row r="1633" spans="22:22">
      <c r="V1633" s="17"/>
    </row>
    <row r="1634" spans="22:22">
      <c r="V1634" s="17"/>
    </row>
    <row r="1635" spans="22:22">
      <c r="V1635" s="17"/>
    </row>
    <row r="1636" spans="22:22">
      <c r="V1636" s="17"/>
    </row>
    <row r="1637" spans="22:22">
      <c r="V1637" s="17"/>
    </row>
    <row r="1638" spans="22:22">
      <c r="V1638" s="17"/>
    </row>
    <row r="1639" spans="22:22">
      <c r="V1639" s="17"/>
    </row>
    <row r="1640" spans="22:22">
      <c r="V1640" s="17"/>
    </row>
    <row r="1641" spans="22:22">
      <c r="V1641" s="17"/>
    </row>
    <row r="1642" spans="22:22">
      <c r="V1642" s="17"/>
    </row>
    <row r="1643" spans="22:22">
      <c r="V1643" s="17"/>
    </row>
    <row r="1644" spans="22:22">
      <c r="V1644" s="17"/>
    </row>
    <row r="1645" spans="22:22">
      <c r="V1645" s="17"/>
    </row>
    <row r="1646" spans="22:22">
      <c r="V1646" s="17"/>
    </row>
    <row r="1647" spans="22:22">
      <c r="V1647" s="17"/>
    </row>
    <row r="1648" spans="22:22">
      <c r="V1648" s="17"/>
    </row>
    <row r="1649" spans="22:22">
      <c r="V1649" s="17"/>
    </row>
    <row r="1650" spans="22:22">
      <c r="V1650" s="17"/>
    </row>
    <row r="1651" spans="22:22">
      <c r="V1651" s="17"/>
    </row>
    <row r="1652" spans="22:22">
      <c r="V1652" s="17"/>
    </row>
    <row r="1653" spans="22:22">
      <c r="V1653" s="17"/>
    </row>
    <row r="1654" spans="22:22">
      <c r="V1654" s="17"/>
    </row>
    <row r="1655" spans="22:22">
      <c r="V1655" s="17"/>
    </row>
    <row r="1656" spans="22:22">
      <c r="V1656" s="17"/>
    </row>
    <row r="1657" spans="22:22">
      <c r="V1657" s="17"/>
    </row>
    <row r="1658" spans="22:22">
      <c r="V1658" s="17"/>
    </row>
    <row r="1659" spans="22:22">
      <c r="V1659" s="17"/>
    </row>
    <row r="1660" spans="22:22">
      <c r="V1660" s="17"/>
    </row>
    <row r="1661" spans="22:22">
      <c r="V1661" s="17"/>
    </row>
    <row r="1662" spans="22:22">
      <c r="V1662" s="17"/>
    </row>
    <row r="1663" spans="22:22">
      <c r="V1663" s="17"/>
    </row>
    <row r="1664" spans="22:22">
      <c r="V1664" s="17"/>
    </row>
    <row r="1665" spans="22:22">
      <c r="V1665" s="17"/>
    </row>
    <row r="1666" spans="22:22">
      <c r="V1666" s="17"/>
    </row>
    <row r="1667" spans="22:22">
      <c r="V1667" s="17"/>
    </row>
    <row r="1668" spans="22:22">
      <c r="V1668" s="17"/>
    </row>
    <row r="1669" spans="22:22">
      <c r="V1669" s="17"/>
    </row>
    <row r="1670" spans="22:22">
      <c r="V1670" s="17"/>
    </row>
    <row r="1671" spans="22:22">
      <c r="V1671" s="17"/>
    </row>
    <row r="1672" spans="22:22">
      <c r="V1672" s="17"/>
    </row>
    <row r="1673" spans="22:22">
      <c r="V1673" s="17"/>
    </row>
    <row r="1674" spans="22:22">
      <c r="V1674" s="17"/>
    </row>
    <row r="1675" spans="22:22">
      <c r="V1675" s="17"/>
    </row>
    <row r="1676" spans="22:22">
      <c r="V1676" s="17"/>
    </row>
    <row r="1677" spans="22:22">
      <c r="V1677" s="17"/>
    </row>
    <row r="1678" spans="22:22">
      <c r="V1678" s="17"/>
    </row>
    <row r="1679" spans="22:22">
      <c r="V1679" s="17"/>
    </row>
    <row r="1680" spans="22:22">
      <c r="V1680" s="17"/>
    </row>
    <row r="1681" spans="22:22">
      <c r="V1681" s="17"/>
    </row>
    <row r="1682" spans="22:22">
      <c r="V1682" s="17"/>
    </row>
    <row r="1683" spans="22:22">
      <c r="V1683" s="17"/>
    </row>
    <row r="1684" spans="22:22">
      <c r="V1684" s="17"/>
    </row>
    <row r="1685" spans="22:22">
      <c r="V1685" s="17"/>
    </row>
    <row r="1686" spans="22:22">
      <c r="V1686" s="17"/>
    </row>
    <row r="1687" spans="22:22">
      <c r="V1687" s="17"/>
    </row>
    <row r="1688" spans="22:22">
      <c r="V1688" s="17"/>
    </row>
    <row r="1689" spans="22:22">
      <c r="V1689" s="17"/>
    </row>
    <row r="1690" spans="22:22">
      <c r="V1690" s="17"/>
    </row>
    <row r="1691" spans="22:22">
      <c r="V1691" s="17"/>
    </row>
    <row r="1692" spans="22:22">
      <c r="V1692" s="17"/>
    </row>
    <row r="1693" spans="22:22">
      <c r="V1693" s="17"/>
    </row>
    <row r="1694" spans="22:22">
      <c r="V1694" s="17"/>
    </row>
    <row r="1695" spans="22:22">
      <c r="V1695" s="17"/>
    </row>
    <row r="1696" spans="22:22">
      <c r="V1696" s="17"/>
    </row>
    <row r="1697" spans="22:22">
      <c r="V1697" s="17"/>
    </row>
    <row r="1698" spans="22:22">
      <c r="V1698" s="17"/>
    </row>
    <row r="1699" spans="22:22">
      <c r="V1699" s="17"/>
    </row>
    <row r="1700" spans="22:22">
      <c r="V1700" s="17"/>
    </row>
    <row r="1701" spans="22:22">
      <c r="V1701" s="17"/>
    </row>
    <row r="1702" spans="22:22">
      <c r="V1702" s="17"/>
    </row>
    <row r="1703" spans="22:22">
      <c r="V1703" s="17"/>
    </row>
    <row r="1704" spans="22:22">
      <c r="V1704" s="17"/>
    </row>
    <row r="1705" spans="22:22">
      <c r="V1705" s="17"/>
    </row>
    <row r="1706" spans="22:22">
      <c r="V1706" s="17"/>
    </row>
    <row r="1707" spans="22:22">
      <c r="V1707" s="17"/>
    </row>
    <row r="1708" spans="22:22">
      <c r="V1708" s="17"/>
    </row>
    <row r="1709" spans="22:22">
      <c r="V1709" s="17"/>
    </row>
    <row r="1710" spans="22:22">
      <c r="V1710" s="17"/>
    </row>
    <row r="1711" spans="22:22">
      <c r="V1711" s="17"/>
    </row>
    <row r="1712" spans="22:22">
      <c r="V1712" s="17"/>
    </row>
    <row r="1713" spans="22:22">
      <c r="V1713" s="17"/>
    </row>
    <row r="1714" spans="22:22">
      <c r="V1714" s="17"/>
    </row>
    <row r="1715" spans="22:22">
      <c r="V1715" s="17"/>
    </row>
    <row r="1716" spans="22:22">
      <c r="V1716" s="17"/>
    </row>
    <row r="1717" spans="22:22">
      <c r="V1717" s="17"/>
    </row>
    <row r="1718" spans="22:22">
      <c r="V1718" s="17"/>
    </row>
    <row r="1719" spans="22:22">
      <c r="V1719" s="17"/>
    </row>
    <row r="1720" spans="22:22">
      <c r="V1720" s="17"/>
    </row>
    <row r="1721" spans="22:22">
      <c r="V1721" s="17"/>
    </row>
    <row r="1722" spans="22:22">
      <c r="V1722" s="17"/>
    </row>
    <row r="1723" spans="22:22">
      <c r="V1723" s="17"/>
    </row>
    <row r="1724" spans="22:22">
      <c r="V1724" s="17"/>
    </row>
    <row r="1725" spans="22:22">
      <c r="V1725" s="17"/>
    </row>
    <row r="1726" spans="22:22">
      <c r="V1726" s="17"/>
    </row>
    <row r="1727" spans="22:22">
      <c r="V1727" s="17"/>
    </row>
    <row r="1728" spans="22:22">
      <c r="V1728" s="17"/>
    </row>
    <row r="1729" spans="22:22">
      <c r="V1729" s="17"/>
    </row>
    <row r="1730" spans="22:22">
      <c r="V1730" s="17"/>
    </row>
    <row r="1731" spans="22:22">
      <c r="V1731" s="17"/>
    </row>
    <row r="1732" spans="22:22">
      <c r="V1732" s="17"/>
    </row>
    <row r="1733" spans="22:22">
      <c r="V1733" s="17"/>
    </row>
    <row r="1734" spans="22:22">
      <c r="V1734" s="17"/>
    </row>
    <row r="1735" spans="22:22">
      <c r="V1735" s="17"/>
    </row>
    <row r="1736" spans="22:22">
      <c r="V1736" s="17"/>
    </row>
    <row r="1737" spans="22:22">
      <c r="V1737" s="17"/>
    </row>
    <row r="1738" spans="22:22">
      <c r="V1738" s="17"/>
    </row>
    <row r="1739" spans="22:22">
      <c r="V1739" s="17"/>
    </row>
    <row r="1740" spans="22:22">
      <c r="V1740" s="17"/>
    </row>
    <row r="1741" spans="22:22">
      <c r="V1741" s="17"/>
    </row>
    <row r="1742" spans="22:22">
      <c r="V1742" s="17"/>
    </row>
    <row r="1743" spans="22:22">
      <c r="V1743" s="17"/>
    </row>
    <row r="1744" spans="22:22">
      <c r="V1744" s="17"/>
    </row>
    <row r="1745" spans="22:22">
      <c r="V1745" s="17"/>
    </row>
    <row r="1746" spans="22:22">
      <c r="V1746" s="17"/>
    </row>
    <row r="1747" spans="22:22">
      <c r="V1747" s="17"/>
    </row>
    <row r="1748" spans="22:22">
      <c r="V1748" s="17"/>
    </row>
    <row r="1749" spans="22:22">
      <c r="V1749" s="17"/>
    </row>
    <row r="1750" spans="22:22">
      <c r="V1750" s="17"/>
    </row>
    <row r="1751" spans="22:22">
      <c r="V1751" s="17"/>
    </row>
    <row r="1752" spans="22:22">
      <c r="V1752" s="17"/>
    </row>
    <row r="1753" spans="22:22">
      <c r="V1753" s="17"/>
    </row>
    <row r="1754" spans="22:22">
      <c r="V1754" s="17"/>
    </row>
    <row r="1755" spans="22:22">
      <c r="V1755" s="17"/>
    </row>
    <row r="1756" spans="22:22">
      <c r="V1756" s="17"/>
    </row>
    <row r="1757" spans="22:22">
      <c r="V1757" s="17"/>
    </row>
    <row r="1758" spans="22:22">
      <c r="V1758" s="17"/>
    </row>
    <row r="1759" spans="22:22">
      <c r="V1759" s="17"/>
    </row>
    <row r="1760" spans="22:22">
      <c r="V1760" s="17"/>
    </row>
    <row r="1761" spans="22:22">
      <c r="V1761" s="17"/>
    </row>
    <row r="1762" spans="22:22">
      <c r="V1762" s="17"/>
    </row>
    <row r="1763" spans="22:22">
      <c r="V1763" s="17"/>
    </row>
    <row r="1764" spans="22:22">
      <c r="V1764" s="17"/>
    </row>
    <row r="1765" spans="22:22">
      <c r="V1765" s="17"/>
    </row>
    <row r="1766" spans="22:22">
      <c r="V1766" s="17"/>
    </row>
    <row r="1767" spans="22:22">
      <c r="V1767" s="17"/>
    </row>
    <row r="1768" spans="22:22">
      <c r="V1768" s="17"/>
    </row>
    <row r="1769" spans="22:22">
      <c r="V1769" s="17"/>
    </row>
    <row r="1770" spans="22:22">
      <c r="V1770" s="17"/>
    </row>
    <row r="1771" spans="22:22">
      <c r="V1771" s="17"/>
    </row>
    <row r="1772" spans="22:22">
      <c r="V1772" s="17"/>
    </row>
    <row r="1773" spans="22:22">
      <c r="V1773" s="17"/>
    </row>
    <row r="1774" spans="22:22">
      <c r="V1774" s="17"/>
    </row>
    <row r="1775" spans="22:22">
      <c r="V1775" s="17"/>
    </row>
    <row r="1776" spans="22:22">
      <c r="V1776" s="17"/>
    </row>
    <row r="1777" spans="22:22">
      <c r="V1777" s="17"/>
    </row>
    <row r="1778" spans="22:22">
      <c r="V1778" s="17"/>
    </row>
    <row r="1779" spans="22:22">
      <c r="V1779" s="17"/>
    </row>
    <row r="1780" spans="22:22">
      <c r="V1780" s="17"/>
    </row>
    <row r="1781" spans="22:22">
      <c r="V1781" s="17"/>
    </row>
    <row r="1782" spans="22:22">
      <c r="V1782" s="17"/>
    </row>
    <row r="1783" spans="22:22">
      <c r="V1783" s="17"/>
    </row>
    <row r="1784" spans="22:22">
      <c r="V1784" s="17"/>
    </row>
    <row r="1785" spans="22:22">
      <c r="V1785" s="17"/>
    </row>
    <row r="1786" spans="22:22">
      <c r="V1786" s="17"/>
    </row>
    <row r="1787" spans="22:22">
      <c r="V1787" s="17"/>
    </row>
    <row r="1788" spans="22:22">
      <c r="V1788" s="17"/>
    </row>
    <row r="1789" spans="22:22">
      <c r="V1789" s="17"/>
    </row>
    <row r="1790" spans="22:22">
      <c r="V1790" s="17"/>
    </row>
    <row r="1791" spans="22:22">
      <c r="V1791" s="17"/>
    </row>
    <row r="1792" spans="22:22">
      <c r="V1792" s="17"/>
    </row>
    <row r="1793" spans="22:22">
      <c r="V1793" s="17"/>
    </row>
    <row r="1794" spans="22:22">
      <c r="V1794" s="17"/>
    </row>
    <row r="1795" spans="22:22">
      <c r="V1795" s="17"/>
    </row>
    <row r="1796" spans="22:22">
      <c r="V1796" s="17"/>
    </row>
    <row r="1797" spans="22:22">
      <c r="V1797" s="17"/>
    </row>
    <row r="1798" spans="22:22">
      <c r="V1798" s="17"/>
    </row>
    <row r="1799" spans="22:22">
      <c r="V1799" s="17"/>
    </row>
    <row r="1800" spans="22:22">
      <c r="V1800" s="17"/>
    </row>
    <row r="1801" spans="22:22">
      <c r="V1801" s="17"/>
    </row>
    <row r="1802" spans="22:22">
      <c r="V1802" s="17"/>
    </row>
    <row r="1803" spans="22:22">
      <c r="V1803" s="17"/>
    </row>
    <row r="1804" spans="22:22">
      <c r="V1804" s="17"/>
    </row>
    <row r="1805" spans="22:22">
      <c r="V1805" s="17"/>
    </row>
    <row r="1806" spans="22:22">
      <c r="V1806" s="17"/>
    </row>
    <row r="1807" spans="22:22">
      <c r="V1807" s="17"/>
    </row>
    <row r="1808" spans="22:22">
      <c r="V1808" s="17"/>
    </row>
    <row r="1809" spans="22:22">
      <c r="V1809" s="17"/>
    </row>
    <row r="1810" spans="22:22">
      <c r="V1810" s="17"/>
    </row>
    <row r="1811" spans="22:22">
      <c r="V1811" s="17"/>
    </row>
    <row r="1812" spans="22:22">
      <c r="V1812" s="17"/>
    </row>
    <row r="1813" spans="22:22">
      <c r="V1813" s="17"/>
    </row>
    <row r="1814" spans="22:22">
      <c r="V1814" s="17"/>
    </row>
    <row r="1815" spans="22:22">
      <c r="V1815" s="17"/>
    </row>
    <row r="1816" spans="22:22">
      <c r="V1816" s="17"/>
    </row>
    <row r="1817" spans="22:22">
      <c r="V1817" s="17"/>
    </row>
    <row r="1818" spans="22:22">
      <c r="V1818" s="17"/>
    </row>
    <row r="1819" spans="22:22">
      <c r="V1819" s="17"/>
    </row>
    <row r="1820" spans="22:22">
      <c r="V1820" s="17"/>
    </row>
    <row r="1821" spans="22:22">
      <c r="V1821" s="17"/>
    </row>
    <row r="1822" spans="22:22">
      <c r="V1822" s="17"/>
    </row>
    <row r="1823" spans="22:22">
      <c r="V1823" s="17"/>
    </row>
    <row r="1824" spans="22:22">
      <c r="V1824" s="17"/>
    </row>
    <row r="1825" spans="22:22">
      <c r="V1825" s="17"/>
    </row>
    <row r="1826" spans="22:22">
      <c r="V1826" s="17"/>
    </row>
    <row r="1827" spans="22:22">
      <c r="V1827" s="17"/>
    </row>
    <row r="1828" spans="22:22">
      <c r="V1828" s="17"/>
    </row>
    <row r="1829" spans="22:22">
      <c r="V1829" s="17"/>
    </row>
    <row r="1830" spans="22:22">
      <c r="V1830" s="17"/>
    </row>
    <row r="1831" spans="22:22">
      <c r="V1831" s="17"/>
    </row>
    <row r="1832" spans="22:22">
      <c r="V1832" s="17"/>
    </row>
    <row r="1833" spans="22:22">
      <c r="V1833" s="17"/>
    </row>
    <row r="1834" spans="22:22">
      <c r="V1834" s="17"/>
    </row>
    <row r="1835" spans="22:22">
      <c r="V1835" s="17"/>
    </row>
    <row r="1836" spans="22:22">
      <c r="V1836" s="17"/>
    </row>
    <row r="1837" spans="22:22">
      <c r="V1837" s="17"/>
    </row>
    <row r="1838" spans="22:22">
      <c r="V1838" s="17"/>
    </row>
    <row r="1839" spans="22:22">
      <c r="V1839" s="17"/>
    </row>
    <row r="1840" spans="22:22">
      <c r="V1840" s="17"/>
    </row>
    <row r="1841" spans="22:22">
      <c r="V1841" s="17"/>
    </row>
    <row r="1842" spans="22:22">
      <c r="V1842" s="17"/>
    </row>
    <row r="1843" spans="22:22">
      <c r="V1843" s="17"/>
    </row>
    <row r="1844" spans="22:22">
      <c r="V1844" s="17"/>
    </row>
    <row r="1845" spans="22:22">
      <c r="V1845" s="17"/>
    </row>
    <row r="1846" spans="22:22">
      <c r="V1846" s="17"/>
    </row>
    <row r="1847" spans="22:22">
      <c r="V1847" s="17"/>
    </row>
    <row r="1848" spans="22:22">
      <c r="V1848" s="17"/>
    </row>
    <row r="1849" spans="22:22">
      <c r="V1849" s="17"/>
    </row>
    <row r="1850" spans="22:22">
      <c r="V1850" s="17"/>
    </row>
    <row r="1851" spans="22:22">
      <c r="V1851" s="17"/>
    </row>
    <row r="1852" spans="22:22">
      <c r="V1852" s="17"/>
    </row>
    <row r="1853" spans="22:22">
      <c r="V1853" s="17"/>
    </row>
    <row r="1854" spans="22:22">
      <c r="V1854" s="17"/>
    </row>
    <row r="1855" spans="22:22">
      <c r="V1855" s="17"/>
    </row>
    <row r="1856" spans="22:22">
      <c r="V1856" s="17"/>
    </row>
    <row r="1857" spans="22:22">
      <c r="V1857" s="17"/>
    </row>
    <row r="1858" spans="22:22">
      <c r="V1858" s="17"/>
    </row>
    <row r="1859" spans="22:22">
      <c r="V1859" s="17"/>
    </row>
    <row r="1860" spans="22:22">
      <c r="V1860" s="17"/>
    </row>
    <row r="1861" spans="22:22">
      <c r="V1861" s="17"/>
    </row>
    <row r="1862" spans="22:22">
      <c r="V1862" s="17"/>
    </row>
    <row r="1863" spans="22:22">
      <c r="V1863" s="17"/>
    </row>
    <row r="1864" spans="22:22">
      <c r="V1864" s="17"/>
    </row>
    <row r="1865" spans="22:22">
      <c r="V1865" s="17"/>
    </row>
    <row r="1866" spans="22:22">
      <c r="V1866" s="17"/>
    </row>
    <row r="1867" spans="22:22">
      <c r="V1867" s="17"/>
    </row>
    <row r="1868" spans="22:22">
      <c r="V1868" s="17"/>
    </row>
    <row r="1869" spans="22:22">
      <c r="V1869" s="17"/>
    </row>
    <row r="1870" spans="22:22">
      <c r="V1870" s="17"/>
    </row>
    <row r="1871" spans="22:22">
      <c r="V1871" s="17"/>
    </row>
    <row r="1872" spans="22:22">
      <c r="V1872" s="17"/>
    </row>
    <row r="1873" spans="22:22">
      <c r="V1873" s="17"/>
    </row>
    <row r="1874" spans="22:22">
      <c r="V1874" s="17"/>
    </row>
    <row r="1875" spans="22:22">
      <c r="V1875" s="17"/>
    </row>
    <row r="1876" spans="22:22">
      <c r="V1876" s="17"/>
    </row>
    <row r="1877" spans="22:22">
      <c r="V1877" s="17"/>
    </row>
    <row r="1878" spans="22:22">
      <c r="V1878" s="17"/>
    </row>
    <row r="1879" spans="22:22">
      <c r="V1879" s="17"/>
    </row>
    <row r="1880" spans="22:22">
      <c r="V1880" s="17"/>
    </row>
    <row r="1881" spans="22:22">
      <c r="V1881" s="17"/>
    </row>
    <row r="1882" spans="22:22">
      <c r="V1882" s="17"/>
    </row>
    <row r="1883" spans="22:22">
      <c r="V1883" s="17"/>
    </row>
    <row r="1884" spans="22:22">
      <c r="V1884" s="17"/>
    </row>
    <row r="1885" spans="22:22">
      <c r="V1885" s="17"/>
    </row>
    <row r="1886" spans="22:22">
      <c r="V1886" s="17"/>
    </row>
    <row r="1887" spans="22:22">
      <c r="V1887" s="17"/>
    </row>
    <row r="1888" spans="22:22">
      <c r="V1888" s="17"/>
    </row>
    <row r="1889" spans="22:22">
      <c r="V1889" s="17"/>
    </row>
    <row r="1890" spans="22:22">
      <c r="V1890" s="17"/>
    </row>
    <row r="1891" spans="22:22">
      <c r="V1891" s="17"/>
    </row>
    <row r="1892" spans="22:22">
      <c r="V1892" s="17"/>
    </row>
    <row r="1893" spans="22:22">
      <c r="V1893" s="17"/>
    </row>
    <row r="1894" spans="22:22">
      <c r="V1894" s="17"/>
    </row>
    <row r="1895" spans="22:22">
      <c r="V1895" s="17"/>
    </row>
    <row r="1896" spans="22:22">
      <c r="V1896" s="17"/>
    </row>
    <row r="1897" spans="22:22">
      <c r="V1897" s="17"/>
    </row>
    <row r="1898" spans="22:22">
      <c r="V1898" s="17"/>
    </row>
    <row r="1899" spans="22:22">
      <c r="V1899" s="17"/>
    </row>
    <row r="1900" spans="22:22">
      <c r="V1900" s="17"/>
    </row>
    <row r="1901" spans="22:22">
      <c r="V1901" s="17"/>
    </row>
    <row r="1902" spans="22:22">
      <c r="V1902" s="17"/>
    </row>
    <row r="1903" spans="22:22">
      <c r="V1903" s="17"/>
    </row>
    <row r="1904" spans="22:22">
      <c r="V1904" s="17"/>
    </row>
    <row r="1905" spans="22:22">
      <c r="V1905" s="17"/>
    </row>
    <row r="1906" spans="22:22">
      <c r="V1906" s="17"/>
    </row>
    <row r="1907" spans="22:22">
      <c r="V1907" s="17"/>
    </row>
    <row r="1908" spans="22:22">
      <c r="V1908" s="17"/>
    </row>
    <row r="1909" spans="22:22">
      <c r="V1909" s="17"/>
    </row>
    <row r="1910" spans="22:22">
      <c r="V1910" s="17"/>
    </row>
    <row r="1911" spans="22:22">
      <c r="V1911" s="17"/>
    </row>
    <row r="1912" spans="22:22">
      <c r="V1912" s="17"/>
    </row>
    <row r="1913" spans="22:22">
      <c r="V1913" s="17"/>
    </row>
    <row r="1914" spans="22:22">
      <c r="V1914" s="17"/>
    </row>
    <row r="1915" spans="22:22">
      <c r="V1915" s="17"/>
    </row>
    <row r="1916" spans="22:22">
      <c r="V1916" s="17"/>
    </row>
    <row r="1917" spans="22:22">
      <c r="V1917" s="17"/>
    </row>
    <row r="1918" spans="22:22">
      <c r="V1918" s="17"/>
    </row>
    <row r="1919" spans="22:22">
      <c r="V1919" s="17"/>
    </row>
    <row r="1920" spans="22:22">
      <c r="V1920" s="17"/>
    </row>
    <row r="1921" spans="22:22">
      <c r="V1921" s="17"/>
    </row>
    <row r="1922" spans="22:22">
      <c r="V1922" s="17"/>
    </row>
    <row r="1923" spans="22:22">
      <c r="V1923" s="17"/>
    </row>
    <row r="1924" spans="22:22">
      <c r="V1924" s="17"/>
    </row>
    <row r="1925" spans="22:22">
      <c r="V1925" s="17"/>
    </row>
    <row r="1926" spans="22:22">
      <c r="V1926" s="17"/>
    </row>
    <row r="1927" spans="22:22">
      <c r="V1927" s="17"/>
    </row>
    <row r="1928" spans="22:22">
      <c r="V1928" s="17"/>
    </row>
    <row r="1929" spans="22:22">
      <c r="V1929" s="17"/>
    </row>
    <row r="1930" spans="22:22">
      <c r="V1930" s="17"/>
    </row>
    <row r="1931" spans="22:22">
      <c r="V1931" s="17"/>
    </row>
    <row r="1932" spans="22:22">
      <c r="V1932" s="17"/>
    </row>
    <row r="1933" spans="22:22">
      <c r="V1933" s="17"/>
    </row>
    <row r="1934" spans="22:22">
      <c r="V1934" s="17"/>
    </row>
    <row r="1935" spans="22:22">
      <c r="V1935" s="17"/>
    </row>
    <row r="1936" spans="22:22">
      <c r="V1936" s="17"/>
    </row>
    <row r="1937" spans="22:22">
      <c r="V1937" s="17"/>
    </row>
    <row r="1938" spans="22:22">
      <c r="V1938" s="17"/>
    </row>
    <row r="1939" spans="22:22">
      <c r="V1939" s="17"/>
    </row>
    <row r="1940" spans="22:22">
      <c r="V1940" s="17"/>
    </row>
    <row r="1941" spans="22:22">
      <c r="V1941" s="17"/>
    </row>
    <row r="1942" spans="22:22">
      <c r="V1942" s="17"/>
    </row>
    <row r="1943" spans="22:22">
      <c r="V1943" s="17"/>
    </row>
    <row r="1944" spans="22:22">
      <c r="V1944" s="17"/>
    </row>
    <row r="1945" spans="22:22">
      <c r="V1945" s="17"/>
    </row>
    <row r="1946" spans="22:22">
      <c r="V1946" s="17"/>
    </row>
    <row r="1947" spans="22:22">
      <c r="V1947" s="17"/>
    </row>
    <row r="1948" spans="22:22">
      <c r="V1948" s="17"/>
    </row>
    <row r="1949" spans="22:22">
      <c r="V1949" s="17"/>
    </row>
    <row r="1950" spans="22:22">
      <c r="V1950" s="17"/>
    </row>
    <row r="1951" spans="22:22">
      <c r="V1951" s="17"/>
    </row>
    <row r="1952" spans="22:22">
      <c r="V1952" s="17"/>
    </row>
    <row r="1953" spans="22:22">
      <c r="V1953" s="17"/>
    </row>
    <row r="1954" spans="22:22">
      <c r="V1954" s="17"/>
    </row>
    <row r="1955" spans="22:22">
      <c r="V1955" s="17"/>
    </row>
    <row r="1956" spans="22:22">
      <c r="V1956" s="17"/>
    </row>
    <row r="1957" spans="22:22">
      <c r="V1957" s="17"/>
    </row>
    <row r="1958" spans="22:22">
      <c r="V1958" s="17"/>
    </row>
    <row r="1959" spans="22:22">
      <c r="V1959" s="17"/>
    </row>
    <row r="1960" spans="22:22">
      <c r="V1960" s="17"/>
    </row>
    <row r="1961" spans="22:22">
      <c r="V1961" s="17"/>
    </row>
    <row r="1962" spans="22:22">
      <c r="V1962" s="17"/>
    </row>
    <row r="1963" spans="22:22">
      <c r="V1963" s="17"/>
    </row>
    <row r="1964" spans="22:22">
      <c r="V1964" s="17"/>
    </row>
    <row r="1965" spans="22:22">
      <c r="V1965" s="17"/>
    </row>
    <row r="1966" spans="22:22">
      <c r="V1966" s="17"/>
    </row>
    <row r="1967" spans="22:22">
      <c r="V1967" s="17"/>
    </row>
    <row r="1968" spans="22:22">
      <c r="V1968" s="17"/>
    </row>
    <row r="1969" spans="22:22">
      <c r="V1969" s="17"/>
    </row>
    <row r="1970" spans="22:22">
      <c r="V1970" s="17"/>
    </row>
    <row r="1971" spans="22:22">
      <c r="V1971" s="17"/>
    </row>
    <row r="1972" spans="22:22">
      <c r="V1972" s="17"/>
    </row>
    <row r="1973" spans="22:22">
      <c r="V1973" s="17"/>
    </row>
    <row r="1974" spans="22:22">
      <c r="V1974" s="17"/>
    </row>
    <row r="1975" spans="22:22">
      <c r="V1975" s="17"/>
    </row>
    <row r="1976" spans="22:22">
      <c r="V1976" s="17"/>
    </row>
    <row r="1977" spans="22:22">
      <c r="V1977" s="17"/>
    </row>
    <row r="1978" spans="22:22">
      <c r="V1978" s="17"/>
    </row>
    <row r="1979" spans="22:22">
      <c r="V1979" s="17"/>
    </row>
    <row r="1980" spans="22:22">
      <c r="V1980" s="17"/>
    </row>
    <row r="1981" spans="22:22">
      <c r="V1981" s="17"/>
    </row>
    <row r="1982" spans="22:22">
      <c r="V1982" s="17"/>
    </row>
    <row r="1983" spans="22:22">
      <c r="V1983" s="17"/>
    </row>
    <row r="1984" spans="22:22">
      <c r="V1984" s="17"/>
    </row>
    <row r="1985" spans="22:22">
      <c r="V1985" s="17"/>
    </row>
    <row r="1986" spans="22:22">
      <c r="V1986" s="17"/>
    </row>
    <row r="1987" spans="22:22">
      <c r="V1987" s="17"/>
    </row>
    <row r="1988" spans="22:22">
      <c r="V1988" s="17"/>
    </row>
    <row r="1989" spans="22:22">
      <c r="V1989" s="17"/>
    </row>
    <row r="1990" spans="22:22">
      <c r="V1990" s="17"/>
    </row>
    <row r="1991" spans="22:22">
      <c r="V1991" s="17"/>
    </row>
    <row r="1992" spans="22:22">
      <c r="V1992" s="17"/>
    </row>
    <row r="1993" spans="22:22">
      <c r="V1993" s="17"/>
    </row>
    <row r="1994" spans="22:22">
      <c r="V1994" s="17"/>
    </row>
    <row r="1995" spans="22:22">
      <c r="V1995" s="17"/>
    </row>
    <row r="1996" spans="22:22">
      <c r="V1996" s="17"/>
    </row>
    <row r="1997" spans="22:22">
      <c r="V1997" s="17"/>
    </row>
    <row r="1998" spans="22:22">
      <c r="V1998" s="17"/>
    </row>
    <row r="1999" spans="22:22">
      <c r="V1999" s="17"/>
    </row>
    <row r="2000" spans="22:22">
      <c r="V2000" s="17"/>
    </row>
    <row r="2001" spans="22:22">
      <c r="V2001" s="17"/>
    </row>
    <row r="2002" spans="22:22">
      <c r="V2002" s="17"/>
    </row>
    <row r="2003" spans="22:22">
      <c r="V2003" s="17"/>
    </row>
    <row r="2004" spans="22:22">
      <c r="V2004" s="17"/>
    </row>
    <row r="2005" spans="22:22">
      <c r="V2005" s="17"/>
    </row>
    <row r="2006" spans="22:22">
      <c r="V2006" s="17"/>
    </row>
    <row r="2007" spans="22:22">
      <c r="V2007" s="17"/>
    </row>
    <row r="2008" spans="22:22">
      <c r="V2008" s="17"/>
    </row>
    <row r="2009" spans="22:22">
      <c r="V2009" s="17"/>
    </row>
    <row r="2010" spans="22:22">
      <c r="V2010" s="17"/>
    </row>
    <row r="2011" spans="22:22">
      <c r="V2011" s="17"/>
    </row>
    <row r="2012" spans="22:22">
      <c r="V2012" s="17"/>
    </row>
    <row r="2013" spans="22:22">
      <c r="V2013" s="17"/>
    </row>
    <row r="2014" spans="22:22">
      <c r="V2014" s="17"/>
    </row>
    <row r="2015" spans="22:22">
      <c r="V2015" s="17"/>
    </row>
    <row r="2016" spans="22:22">
      <c r="V2016" s="17"/>
    </row>
    <row r="2017" spans="22:22">
      <c r="V2017" s="17"/>
    </row>
    <row r="2018" spans="22:22">
      <c r="V2018" s="17"/>
    </row>
    <row r="2019" spans="22:22">
      <c r="V2019" s="17"/>
    </row>
    <row r="2020" spans="22:22">
      <c r="V2020" s="17"/>
    </row>
    <row r="2021" spans="22:22">
      <c r="V2021" s="17"/>
    </row>
    <row r="2022" spans="22:22">
      <c r="V2022" s="17"/>
    </row>
    <row r="2023" spans="22:22">
      <c r="V2023" s="17"/>
    </row>
    <row r="2024" spans="22:22">
      <c r="V2024" s="17"/>
    </row>
    <row r="2025" spans="22:22">
      <c r="V2025" s="17"/>
    </row>
    <row r="2026" spans="22:22">
      <c r="V2026" s="17"/>
    </row>
    <row r="2027" spans="22:22">
      <c r="V2027" s="17"/>
    </row>
    <row r="2028" spans="22:22">
      <c r="V2028" s="17"/>
    </row>
    <row r="2029" spans="22:22">
      <c r="V2029" s="17"/>
    </row>
    <row r="2030" spans="22:22">
      <c r="V2030" s="17"/>
    </row>
    <row r="2031" spans="22:22">
      <c r="V2031" s="17"/>
    </row>
    <row r="2032" spans="22:22">
      <c r="V2032" s="17"/>
    </row>
    <row r="2033" spans="22:22">
      <c r="V2033" s="17"/>
    </row>
    <row r="2034" spans="22:22">
      <c r="V2034" s="17"/>
    </row>
    <row r="2035" spans="22:22">
      <c r="V2035" s="17"/>
    </row>
    <row r="2036" spans="22:22">
      <c r="V2036" s="17"/>
    </row>
    <row r="2037" spans="22:22">
      <c r="V2037" s="17"/>
    </row>
    <row r="2038" spans="22:22">
      <c r="V2038" s="17"/>
    </row>
    <row r="2039" spans="22:22">
      <c r="V2039" s="17"/>
    </row>
    <row r="2040" spans="22:22">
      <c r="V2040" s="17"/>
    </row>
    <row r="2041" spans="22:22">
      <c r="V2041" s="17"/>
    </row>
    <row r="2042" spans="22:22">
      <c r="V2042" s="17"/>
    </row>
    <row r="2043" spans="22:22">
      <c r="V2043" s="17"/>
    </row>
    <row r="2044" spans="22:22">
      <c r="V2044" s="17"/>
    </row>
    <row r="2045" spans="22:22">
      <c r="V2045" s="17"/>
    </row>
    <row r="2046" spans="22:22">
      <c r="V2046" s="17"/>
    </row>
    <row r="2047" spans="22:22">
      <c r="V2047" s="17"/>
    </row>
    <row r="2048" spans="22:22">
      <c r="V2048" s="17"/>
    </row>
    <row r="2049" spans="22:22">
      <c r="V2049" s="17"/>
    </row>
    <row r="2050" spans="22:22">
      <c r="V2050" s="17"/>
    </row>
    <row r="2051" spans="22:22">
      <c r="V2051" s="17"/>
    </row>
    <row r="2052" spans="22:22">
      <c r="V2052" s="17"/>
    </row>
    <row r="2053" spans="22:22">
      <c r="V2053" s="17"/>
    </row>
    <row r="2054" spans="22:22">
      <c r="V2054" s="17"/>
    </row>
    <row r="2055" spans="22:22">
      <c r="V2055" s="17"/>
    </row>
    <row r="2056" spans="22:22">
      <c r="V2056" s="17"/>
    </row>
    <row r="2057" spans="22:22">
      <c r="V2057" s="17"/>
    </row>
    <row r="2058" spans="22:22">
      <c r="V2058" s="17"/>
    </row>
    <row r="2059" spans="22:22">
      <c r="V2059" s="17"/>
    </row>
    <row r="2060" spans="22:22">
      <c r="V2060" s="17"/>
    </row>
    <row r="2061" spans="22:22">
      <c r="V2061" s="17"/>
    </row>
    <row r="2062" spans="22:22">
      <c r="V2062" s="17"/>
    </row>
    <row r="2063" spans="22:22">
      <c r="V2063" s="17"/>
    </row>
    <row r="2064" spans="22:22">
      <c r="V2064" s="17"/>
    </row>
    <row r="2065" spans="22:22">
      <c r="V2065" s="17"/>
    </row>
    <row r="2066" spans="22:22">
      <c r="V2066" s="17"/>
    </row>
    <row r="2067" spans="22:22">
      <c r="V2067" s="17"/>
    </row>
    <row r="2068" spans="22:22">
      <c r="V2068" s="17"/>
    </row>
    <row r="2069" spans="22:22">
      <c r="V2069" s="17"/>
    </row>
    <row r="2070" spans="22:22">
      <c r="V2070" s="17"/>
    </row>
    <row r="2071" spans="22:22">
      <c r="V2071" s="17"/>
    </row>
    <row r="2072" spans="22:22">
      <c r="V2072" s="17"/>
    </row>
    <row r="2073" spans="22:22">
      <c r="V2073" s="17"/>
    </row>
    <row r="2074" spans="22:22">
      <c r="V2074" s="17"/>
    </row>
    <row r="2075" spans="22:22">
      <c r="V2075" s="17"/>
    </row>
    <row r="2076" spans="22:22">
      <c r="V2076" s="17"/>
    </row>
    <row r="2077" spans="22:22">
      <c r="V2077" s="17"/>
    </row>
    <row r="2078" spans="22:22">
      <c r="V2078" s="17"/>
    </row>
    <row r="2079" spans="22:22">
      <c r="V2079" s="17"/>
    </row>
    <row r="2080" spans="22:22">
      <c r="V2080" s="17"/>
    </row>
    <row r="2081" spans="22:22">
      <c r="V2081" s="17"/>
    </row>
    <row r="2082" spans="22:22">
      <c r="V2082" s="17"/>
    </row>
    <row r="2083" spans="22:22">
      <c r="V2083" s="17"/>
    </row>
    <row r="2084" spans="22:22">
      <c r="V2084" s="17"/>
    </row>
    <row r="2085" spans="22:22">
      <c r="V2085" s="17"/>
    </row>
    <row r="2086" spans="22:22">
      <c r="V2086" s="17"/>
    </row>
    <row r="2087" spans="22:22">
      <c r="V2087" s="17"/>
    </row>
    <row r="2088" spans="22:22">
      <c r="V2088" s="17"/>
    </row>
    <row r="2089" spans="22:22">
      <c r="V2089" s="17"/>
    </row>
    <row r="2090" spans="22:22">
      <c r="V2090" s="17"/>
    </row>
    <row r="2091" spans="22:22">
      <c r="V2091" s="17"/>
    </row>
    <row r="2092" spans="22:22">
      <c r="V2092" s="17"/>
    </row>
    <row r="2093" spans="22:22">
      <c r="V2093" s="17"/>
    </row>
    <row r="2094" spans="22:22">
      <c r="V2094" s="17"/>
    </row>
    <row r="2095" spans="22:22">
      <c r="V2095" s="17"/>
    </row>
    <row r="2096" spans="22:22">
      <c r="V2096" s="17"/>
    </row>
    <row r="2097" spans="22:22">
      <c r="V2097" s="17"/>
    </row>
    <row r="2098" spans="22:22">
      <c r="V2098" s="17"/>
    </row>
    <row r="2099" spans="22:22">
      <c r="V2099" s="17"/>
    </row>
    <row r="2100" spans="22:22">
      <c r="V2100" s="17"/>
    </row>
    <row r="2101" spans="22:22">
      <c r="V2101" s="17"/>
    </row>
    <row r="2102" spans="22:22">
      <c r="V2102" s="17"/>
    </row>
    <row r="2103" spans="22:22">
      <c r="V2103" s="17"/>
    </row>
    <row r="2104" spans="22:22">
      <c r="V2104" s="17"/>
    </row>
    <row r="2105" spans="22:22">
      <c r="V2105" s="17"/>
    </row>
    <row r="2106" spans="22:22">
      <c r="V2106" s="17"/>
    </row>
    <row r="2107" spans="22:22">
      <c r="V2107" s="17"/>
    </row>
    <row r="2108" spans="22:22">
      <c r="V2108" s="17"/>
    </row>
    <row r="2109" spans="22:22">
      <c r="V2109" s="17"/>
    </row>
    <row r="2110" spans="22:22">
      <c r="V2110" s="17"/>
    </row>
    <row r="2111" spans="22:22">
      <c r="V2111" s="17"/>
    </row>
    <row r="2112" spans="22:22">
      <c r="V2112" s="17"/>
    </row>
    <row r="2113" spans="22:22">
      <c r="V2113" s="17"/>
    </row>
    <row r="2114" spans="22:22">
      <c r="V2114" s="17"/>
    </row>
    <row r="2115" spans="22:22">
      <c r="V2115" s="17"/>
    </row>
    <row r="2116" spans="22:22">
      <c r="V2116" s="17"/>
    </row>
    <row r="2117" spans="22:22">
      <c r="V2117" s="17"/>
    </row>
    <row r="2118" spans="22:22">
      <c r="V2118" s="17"/>
    </row>
    <row r="2119" spans="22:22">
      <c r="V2119" s="17"/>
    </row>
    <row r="2120" spans="22:22">
      <c r="V2120" s="17"/>
    </row>
    <row r="2121" spans="22:22">
      <c r="V2121" s="17"/>
    </row>
    <row r="2122" spans="22:22">
      <c r="V2122" s="17"/>
    </row>
    <row r="2123" spans="22:22">
      <c r="V2123" s="17"/>
    </row>
    <row r="2124" spans="22:22">
      <c r="V2124" s="17"/>
    </row>
    <row r="2125" spans="22:22">
      <c r="V2125" s="17"/>
    </row>
    <row r="2126" spans="22:22">
      <c r="V2126" s="17"/>
    </row>
    <row r="2127" spans="22:22">
      <c r="V2127" s="17"/>
    </row>
    <row r="2128" spans="22:22">
      <c r="V2128" s="17"/>
    </row>
    <row r="2129" spans="22:22">
      <c r="V2129" s="17"/>
    </row>
    <row r="2130" spans="22:22">
      <c r="V2130" s="17"/>
    </row>
    <row r="2131" spans="22:22">
      <c r="V2131" s="17"/>
    </row>
    <row r="2132" spans="22:22">
      <c r="V2132" s="17"/>
    </row>
    <row r="2133" spans="22:22">
      <c r="V2133" s="17"/>
    </row>
    <row r="2134" spans="22:22">
      <c r="V2134" s="17"/>
    </row>
    <row r="2135" spans="22:22">
      <c r="V2135" s="17"/>
    </row>
    <row r="2136" spans="22:22">
      <c r="V2136" s="17"/>
    </row>
    <row r="2137" spans="22:22">
      <c r="V2137" s="17"/>
    </row>
    <row r="2138" spans="22:22">
      <c r="V2138" s="17"/>
    </row>
    <row r="2139" spans="22:22">
      <c r="V2139" s="17"/>
    </row>
    <row r="2140" spans="22:22">
      <c r="V2140" s="17"/>
    </row>
    <row r="2141" spans="22:22">
      <c r="V2141" s="17"/>
    </row>
    <row r="2142" spans="22:22">
      <c r="V2142" s="17"/>
    </row>
    <row r="2143" spans="22:22">
      <c r="V2143" s="17"/>
    </row>
    <row r="2144" spans="22:22">
      <c r="V2144" s="17"/>
    </row>
    <row r="2145" spans="22:22">
      <c r="V2145" s="17"/>
    </row>
    <row r="2146" spans="22:22">
      <c r="V2146" s="17"/>
    </row>
    <row r="2147" spans="22:22">
      <c r="V2147" s="17"/>
    </row>
    <row r="2148" spans="22:22">
      <c r="V2148" s="17"/>
    </row>
    <row r="2149" spans="22:22">
      <c r="V2149" s="17"/>
    </row>
    <row r="2150" spans="22:22">
      <c r="V2150" s="17"/>
    </row>
    <row r="2151" spans="22:22">
      <c r="V2151" s="17"/>
    </row>
    <row r="2152" spans="22:22">
      <c r="V2152" s="17"/>
    </row>
    <row r="2153" spans="22:22">
      <c r="V2153" s="17"/>
    </row>
    <row r="2154" spans="22:22">
      <c r="V2154" s="17"/>
    </row>
    <row r="2155" spans="22:22">
      <c r="V2155" s="17"/>
    </row>
    <row r="2156" spans="22:22">
      <c r="V2156" s="17"/>
    </row>
    <row r="2157" spans="22:22">
      <c r="V2157" s="17"/>
    </row>
    <row r="2158" spans="22:22">
      <c r="V2158" s="17"/>
    </row>
    <row r="2159" spans="22:22">
      <c r="V2159" s="17"/>
    </row>
    <row r="2160" spans="22:22">
      <c r="V2160" s="17"/>
    </row>
    <row r="2161" spans="22:22">
      <c r="V2161" s="17"/>
    </row>
    <row r="2162" spans="22:22">
      <c r="V2162" s="17"/>
    </row>
    <row r="2163" spans="22:22">
      <c r="V2163" s="17"/>
    </row>
    <row r="2164" spans="22:22">
      <c r="V2164" s="17"/>
    </row>
    <row r="2165" spans="22:22">
      <c r="V2165" s="17"/>
    </row>
    <row r="2166" spans="22:22">
      <c r="V2166" s="17"/>
    </row>
    <row r="2167" spans="22:22">
      <c r="V2167" s="17"/>
    </row>
    <row r="2168" spans="22:22">
      <c r="V2168" s="17"/>
    </row>
    <row r="2169" spans="22:22">
      <c r="V2169" s="17"/>
    </row>
    <row r="2170" spans="22:22">
      <c r="V2170" s="17"/>
    </row>
    <row r="2171" spans="22:22">
      <c r="V2171" s="17"/>
    </row>
    <row r="2172" spans="22:22">
      <c r="V2172" s="17"/>
    </row>
    <row r="2173" spans="22:22">
      <c r="V2173" s="17"/>
    </row>
    <row r="2174" spans="22:22">
      <c r="V2174" s="17"/>
    </row>
    <row r="2175" spans="22:22">
      <c r="V2175" s="17"/>
    </row>
    <row r="2176" spans="22:22">
      <c r="V2176" s="17"/>
    </row>
    <row r="2177" spans="22:22">
      <c r="V2177" s="17"/>
    </row>
    <row r="2178" spans="22:22">
      <c r="V2178" s="17"/>
    </row>
    <row r="2179" spans="22:22">
      <c r="V2179" s="17"/>
    </row>
    <row r="2180" spans="22:22">
      <c r="V2180" s="17"/>
    </row>
    <row r="2181" spans="22:22">
      <c r="V2181" s="17"/>
    </row>
    <row r="2182" spans="22:22">
      <c r="V2182" s="17"/>
    </row>
    <row r="2183" spans="22:22">
      <c r="V2183" s="17"/>
    </row>
    <row r="2184" spans="22:22">
      <c r="V2184" s="17"/>
    </row>
    <row r="2185" spans="22:22">
      <c r="V2185" s="17"/>
    </row>
    <row r="2186" spans="22:22">
      <c r="V2186" s="17"/>
    </row>
    <row r="2187" spans="22:22">
      <c r="V2187" s="17"/>
    </row>
    <row r="2188" spans="22:22">
      <c r="V2188" s="17"/>
    </row>
    <row r="2189" spans="22:22">
      <c r="V2189" s="17"/>
    </row>
    <row r="2190" spans="22:22">
      <c r="V2190" s="17"/>
    </row>
    <row r="2191" spans="22:22">
      <c r="V2191" s="17"/>
    </row>
    <row r="2192" spans="22:22">
      <c r="V2192" s="17"/>
    </row>
    <row r="2193" spans="22:22">
      <c r="V2193" s="17"/>
    </row>
    <row r="2194" spans="22:22">
      <c r="V2194" s="17"/>
    </row>
    <row r="2195" spans="22:22">
      <c r="V2195" s="17"/>
    </row>
    <row r="2196" spans="22:22">
      <c r="V2196" s="17"/>
    </row>
    <row r="2197" spans="22:22">
      <c r="V2197" s="17"/>
    </row>
    <row r="2198" spans="22:22">
      <c r="V2198" s="17"/>
    </row>
    <row r="2199" spans="22:22">
      <c r="V2199" s="17"/>
    </row>
    <row r="2200" spans="22:22">
      <c r="V2200" s="17"/>
    </row>
    <row r="2201" spans="22:22">
      <c r="V2201" s="17"/>
    </row>
    <row r="2202" spans="22:22">
      <c r="V2202" s="17"/>
    </row>
    <row r="2203" spans="22:22">
      <c r="V2203" s="17"/>
    </row>
    <row r="2204" spans="22:22">
      <c r="V2204" s="17"/>
    </row>
    <row r="2205" spans="22:22">
      <c r="V2205" s="17"/>
    </row>
    <row r="2206" spans="22:22">
      <c r="V2206" s="17"/>
    </row>
    <row r="2207" spans="22:22">
      <c r="V2207" s="17"/>
    </row>
    <row r="2208" spans="22:22">
      <c r="V2208" s="17"/>
    </row>
    <row r="2209" spans="22:22">
      <c r="V2209" s="17"/>
    </row>
    <row r="2210" spans="22:22">
      <c r="V2210" s="17"/>
    </row>
    <row r="2211" spans="22:22">
      <c r="V2211" s="17"/>
    </row>
    <row r="2212" spans="22:22">
      <c r="V2212" s="17"/>
    </row>
    <row r="2213" spans="22:22">
      <c r="V2213" s="17"/>
    </row>
    <row r="2214" spans="22:22">
      <c r="V2214" s="17"/>
    </row>
    <row r="2215" spans="22:22">
      <c r="V2215" s="17"/>
    </row>
    <row r="2216" spans="22:22">
      <c r="V2216" s="17"/>
    </row>
    <row r="2217" spans="22:22">
      <c r="V2217" s="17"/>
    </row>
    <row r="2218" spans="22:22">
      <c r="V2218" s="17"/>
    </row>
    <row r="2219" spans="22:22">
      <c r="V2219" s="17"/>
    </row>
    <row r="2220" spans="22:22">
      <c r="V2220" s="17"/>
    </row>
    <row r="2221" spans="22:22">
      <c r="V2221" s="17"/>
    </row>
    <row r="2222" spans="22:22">
      <c r="V2222" s="17"/>
    </row>
    <row r="2223" spans="22:22">
      <c r="V2223" s="17"/>
    </row>
    <row r="2224" spans="22:22">
      <c r="V2224" s="17"/>
    </row>
    <row r="2225" spans="22:22">
      <c r="V2225" s="17"/>
    </row>
    <row r="2226" spans="22:22">
      <c r="V2226" s="17"/>
    </row>
    <row r="2227" spans="22:22">
      <c r="V2227" s="17"/>
    </row>
    <row r="2228" spans="22:22">
      <c r="V2228" s="17"/>
    </row>
    <row r="2229" spans="22:22">
      <c r="V2229" s="17"/>
    </row>
    <row r="2230" spans="22:22">
      <c r="V2230" s="17"/>
    </row>
    <row r="2231" spans="22:22">
      <c r="V2231" s="17"/>
    </row>
    <row r="2232" spans="22:22">
      <c r="V2232" s="17"/>
    </row>
    <row r="2233" spans="22:22">
      <c r="V2233" s="17"/>
    </row>
    <row r="2234" spans="22:22">
      <c r="V2234" s="17"/>
    </row>
    <row r="2235" spans="22:22">
      <c r="V2235" s="17"/>
    </row>
    <row r="2236" spans="22:22">
      <c r="V2236" s="17"/>
    </row>
    <row r="2237" spans="22:22">
      <c r="V2237" s="17"/>
    </row>
    <row r="2238" spans="22:22">
      <c r="V2238" s="17"/>
    </row>
    <row r="2239" spans="22:22">
      <c r="V2239" s="17"/>
    </row>
    <row r="2240" spans="22:22">
      <c r="V2240" s="17"/>
    </row>
    <row r="2241" spans="22:22">
      <c r="V2241" s="17"/>
    </row>
    <row r="2242" spans="22:22">
      <c r="V2242" s="17"/>
    </row>
    <row r="2243" spans="22:22">
      <c r="V2243" s="17"/>
    </row>
    <row r="2244" spans="22:22">
      <c r="V2244" s="17"/>
    </row>
    <row r="2245" spans="22:22">
      <c r="V2245" s="17"/>
    </row>
    <row r="2246" spans="22:22">
      <c r="V2246" s="17"/>
    </row>
    <row r="2247" spans="22:22">
      <c r="V2247" s="17"/>
    </row>
    <row r="2248" spans="22:22">
      <c r="V2248" s="17"/>
    </row>
    <row r="2249" spans="22:22">
      <c r="V2249" s="17"/>
    </row>
    <row r="2250" spans="22:22">
      <c r="V2250" s="17"/>
    </row>
    <row r="2251" spans="22:22">
      <c r="V2251" s="17"/>
    </row>
    <row r="2252" spans="22:22">
      <c r="V2252" s="17"/>
    </row>
    <row r="2253" spans="22:22">
      <c r="V2253" s="17"/>
    </row>
    <row r="2254" spans="22:22">
      <c r="V2254" s="17"/>
    </row>
    <row r="2255" spans="22:22">
      <c r="V2255" s="17"/>
    </row>
    <row r="2256" spans="22:22">
      <c r="V2256" s="17"/>
    </row>
    <row r="2257" spans="22:22">
      <c r="V2257" s="17"/>
    </row>
    <row r="2258" spans="22:22">
      <c r="V2258" s="17"/>
    </row>
    <row r="2259" spans="22:22">
      <c r="V2259" s="17"/>
    </row>
    <row r="2260" spans="22:22">
      <c r="V2260" s="17"/>
    </row>
    <row r="2261" spans="22:22">
      <c r="V2261" s="17"/>
    </row>
    <row r="2262" spans="22:22">
      <c r="V2262" s="17"/>
    </row>
    <row r="2263" spans="22:22">
      <c r="V2263" s="17"/>
    </row>
    <row r="2264" spans="22:22">
      <c r="V2264" s="17"/>
    </row>
    <row r="2265" spans="22:22">
      <c r="V2265" s="17"/>
    </row>
    <row r="2266" spans="22:22">
      <c r="V2266" s="17"/>
    </row>
    <row r="2267" spans="22:22">
      <c r="V2267" s="17"/>
    </row>
    <row r="2268" spans="22:22">
      <c r="V2268" s="17"/>
    </row>
    <row r="2269" spans="22:22">
      <c r="V2269" s="17"/>
    </row>
    <row r="2270" spans="22:22">
      <c r="V2270" s="17"/>
    </row>
    <row r="2271" spans="22:22">
      <c r="V2271" s="17"/>
    </row>
    <row r="2272" spans="22:22">
      <c r="V2272" s="17"/>
    </row>
    <row r="2273" spans="22:22">
      <c r="V2273" s="17"/>
    </row>
    <row r="2274" spans="22:22">
      <c r="V2274" s="17"/>
    </row>
    <row r="2275" spans="22:22">
      <c r="V2275" s="17"/>
    </row>
    <row r="2276" spans="22:22">
      <c r="V2276" s="17"/>
    </row>
    <row r="2277" spans="22:22">
      <c r="V2277" s="17"/>
    </row>
    <row r="2278" spans="22:22">
      <c r="V2278" s="17"/>
    </row>
    <row r="2279" spans="22:22">
      <c r="V2279" s="17"/>
    </row>
    <row r="2280" spans="22:22">
      <c r="V2280" s="17"/>
    </row>
    <row r="2281" spans="22:22">
      <c r="V2281" s="17"/>
    </row>
    <row r="2282" spans="22:22">
      <c r="V2282" s="17"/>
    </row>
    <row r="2283" spans="22:22">
      <c r="V2283" s="17"/>
    </row>
    <row r="2284" spans="22:22">
      <c r="V2284" s="17"/>
    </row>
    <row r="2285" spans="22:22">
      <c r="V2285" s="17"/>
    </row>
    <row r="2286" spans="22:22">
      <c r="V2286" s="17"/>
    </row>
    <row r="2287" spans="22:22">
      <c r="V2287" s="17"/>
    </row>
    <row r="2288" spans="22:22">
      <c r="V2288" s="17"/>
    </row>
    <row r="2289" spans="22:22">
      <c r="V2289" s="17"/>
    </row>
    <row r="2290" spans="22:22">
      <c r="V2290" s="17"/>
    </row>
    <row r="2291" spans="22:22">
      <c r="V2291" s="17"/>
    </row>
    <row r="2292" spans="22:22">
      <c r="V2292" s="17"/>
    </row>
    <row r="2293" spans="22:22">
      <c r="V2293" s="17"/>
    </row>
    <row r="2294" spans="22:22">
      <c r="V2294" s="17"/>
    </row>
    <row r="2295" spans="22:22">
      <c r="V2295" s="17"/>
    </row>
    <row r="2296" spans="22:22">
      <c r="V2296" s="17"/>
    </row>
    <row r="2297" spans="22:22">
      <c r="V2297" s="17"/>
    </row>
    <row r="2298" spans="22:22">
      <c r="V2298" s="17"/>
    </row>
    <row r="2299" spans="22:22">
      <c r="V2299" s="17"/>
    </row>
    <row r="2300" spans="22:22">
      <c r="V2300" s="17"/>
    </row>
    <row r="2301" spans="22:22">
      <c r="V2301" s="17"/>
    </row>
    <row r="2302" spans="22:22">
      <c r="V2302" s="17"/>
    </row>
    <row r="2303" spans="22:22">
      <c r="V2303" s="17"/>
    </row>
    <row r="2304" spans="22:22">
      <c r="V2304" s="17"/>
    </row>
    <row r="2305" spans="22:22">
      <c r="V2305" s="17"/>
    </row>
    <row r="2306" spans="22:22">
      <c r="V2306" s="17"/>
    </row>
    <row r="2307" spans="22:22">
      <c r="V2307" s="17"/>
    </row>
    <row r="2308" spans="22:22">
      <c r="V2308" s="17"/>
    </row>
    <row r="2309" spans="22:22">
      <c r="V2309" s="17"/>
    </row>
    <row r="2310" spans="22:22">
      <c r="V2310" s="17"/>
    </row>
    <row r="2311" spans="22:22">
      <c r="V2311" s="17"/>
    </row>
    <row r="2312" spans="22:22">
      <c r="V2312" s="17"/>
    </row>
    <row r="2313" spans="22:22">
      <c r="V2313" s="17"/>
    </row>
    <row r="2314" spans="22:22">
      <c r="V2314" s="17"/>
    </row>
    <row r="2315" spans="22:22">
      <c r="V2315" s="17"/>
    </row>
    <row r="2316" spans="22:22">
      <c r="V2316" s="17"/>
    </row>
    <row r="2317" spans="22:22">
      <c r="V2317" s="17"/>
    </row>
    <row r="2318" spans="22:22">
      <c r="V2318" s="17"/>
    </row>
    <row r="2319" spans="22:22">
      <c r="V2319" s="17"/>
    </row>
    <row r="2320" spans="22:22">
      <c r="V2320" s="17"/>
    </row>
    <row r="2321" spans="22:22">
      <c r="V2321" s="17"/>
    </row>
    <row r="2322" spans="22:22">
      <c r="V2322" s="17"/>
    </row>
    <row r="2323" spans="22:22">
      <c r="V2323" s="17"/>
    </row>
    <row r="2324" spans="22:22">
      <c r="V2324" s="17"/>
    </row>
    <row r="2325" spans="22:22">
      <c r="V2325" s="17"/>
    </row>
    <row r="2326" spans="22:22">
      <c r="V2326" s="17"/>
    </row>
    <row r="2327" spans="22:22">
      <c r="V2327" s="17"/>
    </row>
    <row r="2328" spans="22:22">
      <c r="V2328" s="17"/>
    </row>
    <row r="2329" spans="22:22">
      <c r="V2329" s="17"/>
    </row>
    <row r="2330" spans="22:22">
      <c r="V2330" s="17"/>
    </row>
    <row r="2331" spans="22:22">
      <c r="V2331" s="17"/>
    </row>
    <row r="2332" spans="22:22">
      <c r="V2332" s="17"/>
    </row>
    <row r="2333" spans="22:22">
      <c r="V2333" s="17"/>
    </row>
    <row r="2334" spans="22:22">
      <c r="V2334" s="17"/>
    </row>
    <row r="2335" spans="22:22">
      <c r="V2335" s="17"/>
    </row>
    <row r="2336" spans="22:22">
      <c r="V2336" s="17"/>
    </row>
    <row r="2337" spans="22:22">
      <c r="V2337" s="17"/>
    </row>
    <row r="2338" spans="22:22">
      <c r="V2338" s="17"/>
    </row>
    <row r="2339" spans="22:22">
      <c r="V2339" s="17"/>
    </row>
    <row r="2340" spans="22:22">
      <c r="V2340" s="17"/>
    </row>
    <row r="2341" spans="22:22">
      <c r="V2341" s="17"/>
    </row>
    <row r="2342" spans="22:22">
      <c r="V2342" s="17"/>
    </row>
    <row r="2343" spans="22:22">
      <c r="V2343" s="17"/>
    </row>
    <row r="2344" spans="22:22">
      <c r="V2344" s="17"/>
    </row>
    <row r="2345" spans="22:22">
      <c r="V2345" s="17"/>
    </row>
    <row r="2346" spans="22:22">
      <c r="V2346" s="17"/>
    </row>
    <row r="2347" spans="22:22">
      <c r="V2347" s="17"/>
    </row>
    <row r="2348" spans="22:22">
      <c r="V2348" s="17"/>
    </row>
    <row r="2349" spans="22:22">
      <c r="V2349" s="17"/>
    </row>
    <row r="2350" spans="22:22">
      <c r="V2350" s="17"/>
    </row>
    <row r="2351" spans="22:22">
      <c r="V2351" s="17"/>
    </row>
    <row r="2352" spans="22:22">
      <c r="V2352" s="17"/>
    </row>
    <row r="2353" spans="22:22">
      <c r="V2353" s="17"/>
    </row>
    <row r="2354" spans="22:22">
      <c r="V2354" s="17"/>
    </row>
    <row r="2355" spans="22:22">
      <c r="V2355" s="17"/>
    </row>
    <row r="2356" spans="22:22">
      <c r="V2356" s="17"/>
    </row>
    <row r="2357" spans="22:22">
      <c r="V2357" s="17"/>
    </row>
    <row r="2358" spans="22:22">
      <c r="V2358" s="17"/>
    </row>
    <row r="2359" spans="22:22">
      <c r="V2359" s="17"/>
    </row>
    <row r="2360" spans="22:22">
      <c r="V2360" s="17"/>
    </row>
    <row r="2361" spans="22:22">
      <c r="V2361" s="17"/>
    </row>
    <row r="2362" spans="22:22">
      <c r="V2362" s="17"/>
    </row>
    <row r="2363" spans="22:22">
      <c r="V2363" s="17"/>
    </row>
    <row r="2364" spans="22:22">
      <c r="V2364" s="17"/>
    </row>
    <row r="2365" spans="22:22">
      <c r="V2365" s="17"/>
    </row>
    <row r="2366" spans="22:22">
      <c r="V2366" s="17"/>
    </row>
    <row r="2367" spans="22:22">
      <c r="V2367" s="17"/>
    </row>
    <row r="2368" spans="22:22">
      <c r="V2368" s="17"/>
    </row>
    <row r="2369" spans="22:22">
      <c r="V2369" s="17"/>
    </row>
    <row r="2370" spans="22:22">
      <c r="V2370" s="17"/>
    </row>
    <row r="2371" spans="22:22">
      <c r="V2371" s="17"/>
    </row>
    <row r="2372" spans="22:22">
      <c r="V2372" s="17"/>
    </row>
    <row r="2373" spans="22:22">
      <c r="V2373" s="17"/>
    </row>
    <row r="2374" spans="22:22">
      <c r="V2374" s="17"/>
    </row>
    <row r="2375" spans="22:22">
      <c r="V2375" s="17"/>
    </row>
    <row r="2376" spans="22:22">
      <c r="V2376" s="17"/>
    </row>
    <row r="2377" spans="22:22">
      <c r="V2377" s="17"/>
    </row>
    <row r="2378" spans="22:22">
      <c r="V2378" s="17"/>
    </row>
    <row r="2379" spans="22:22">
      <c r="V2379" s="17"/>
    </row>
    <row r="2380" spans="22:22">
      <c r="V2380" s="17"/>
    </row>
    <row r="2381" spans="22:22">
      <c r="V2381" s="17"/>
    </row>
    <row r="2382" spans="22:22">
      <c r="V2382" s="17"/>
    </row>
    <row r="2383" spans="22:22">
      <c r="V2383" s="17"/>
    </row>
    <row r="2384" spans="22:22">
      <c r="V2384" s="17"/>
    </row>
    <row r="2385" spans="22:22">
      <c r="V2385" s="17"/>
    </row>
    <row r="2386" spans="22:22">
      <c r="V2386" s="17"/>
    </row>
    <row r="2387" spans="22:22">
      <c r="V2387" s="17"/>
    </row>
    <row r="2388" spans="22:22">
      <c r="V2388" s="17"/>
    </row>
    <row r="2389" spans="22:22">
      <c r="V2389" s="17"/>
    </row>
    <row r="2390" spans="22:22">
      <c r="V2390" s="17"/>
    </row>
    <row r="2391" spans="22:22">
      <c r="V2391" s="17"/>
    </row>
    <row r="2392" spans="22:22">
      <c r="V2392" s="17"/>
    </row>
    <row r="2393" spans="22:22">
      <c r="V2393" s="17"/>
    </row>
    <row r="2394" spans="22:22">
      <c r="V2394" s="17"/>
    </row>
    <row r="2395" spans="22:22">
      <c r="V2395" s="17"/>
    </row>
    <row r="2396" spans="22:22">
      <c r="V2396" s="17"/>
    </row>
    <row r="2397" spans="22:22">
      <c r="V2397" s="17"/>
    </row>
    <row r="2398" spans="22:22">
      <c r="V2398" s="17"/>
    </row>
    <row r="2399" spans="22:22">
      <c r="V2399" s="17"/>
    </row>
    <row r="2400" spans="22:22">
      <c r="V2400" s="17"/>
    </row>
    <row r="2401" spans="22:22">
      <c r="V2401" s="17"/>
    </row>
    <row r="2402" spans="22:22">
      <c r="V2402" s="17"/>
    </row>
    <row r="2403" spans="22:22">
      <c r="V2403" s="17"/>
    </row>
    <row r="2404" spans="22:22">
      <c r="V2404" s="17"/>
    </row>
    <row r="2405" spans="22:22">
      <c r="V2405" s="17"/>
    </row>
    <row r="2406" spans="22:22">
      <c r="V2406" s="17"/>
    </row>
    <row r="2407" spans="22:22">
      <c r="V2407" s="17"/>
    </row>
    <row r="2408" spans="22:22">
      <c r="V2408" s="17"/>
    </row>
    <row r="2409" spans="22:22">
      <c r="V2409" s="17"/>
    </row>
    <row r="2410" spans="22:22">
      <c r="V2410" s="17"/>
    </row>
    <row r="2411" spans="22:22">
      <c r="V2411" s="17"/>
    </row>
    <row r="2412" spans="22:22">
      <c r="V2412" s="17"/>
    </row>
    <row r="2413" spans="22:22">
      <c r="V2413" s="17"/>
    </row>
    <row r="2414" spans="22:22">
      <c r="V2414" s="17"/>
    </row>
    <row r="2415" spans="22:22">
      <c r="V2415" s="17"/>
    </row>
    <row r="2416" spans="22:22">
      <c r="V2416" s="17"/>
    </row>
    <row r="2417" spans="22:22">
      <c r="V2417" s="17"/>
    </row>
    <row r="2418" spans="22:22">
      <c r="V2418" s="17"/>
    </row>
    <row r="2419" spans="22:22">
      <c r="V2419" s="17"/>
    </row>
    <row r="2420" spans="22:22">
      <c r="V2420" s="17"/>
    </row>
    <row r="2421" spans="22:22">
      <c r="V2421" s="17"/>
    </row>
    <row r="2422" spans="22:22">
      <c r="V2422" s="17"/>
    </row>
    <row r="2423" spans="22:22">
      <c r="V2423" s="17"/>
    </row>
    <row r="2424" spans="22:22">
      <c r="V2424" s="17"/>
    </row>
    <row r="2425" spans="22:22">
      <c r="V2425" s="17"/>
    </row>
    <row r="2426" spans="22:22">
      <c r="V2426" s="17"/>
    </row>
    <row r="2427" spans="22:22">
      <c r="V2427" s="17"/>
    </row>
    <row r="2428" spans="22:22">
      <c r="V2428" s="17"/>
    </row>
    <row r="2429" spans="22:22">
      <c r="V2429" s="17"/>
    </row>
    <row r="2430" spans="22:22">
      <c r="V2430" s="17"/>
    </row>
    <row r="2431" spans="22:22">
      <c r="V2431" s="17"/>
    </row>
    <row r="2432" spans="22:22">
      <c r="V2432" s="17"/>
    </row>
    <row r="2433" spans="22:22">
      <c r="V2433" s="17"/>
    </row>
    <row r="2434" spans="22:22">
      <c r="V2434" s="17"/>
    </row>
    <row r="2435" spans="22:22">
      <c r="V2435" s="17"/>
    </row>
    <row r="2436" spans="22:22">
      <c r="V2436" s="17"/>
    </row>
    <row r="2437" spans="22:22">
      <c r="V2437" s="17"/>
    </row>
    <row r="2438" spans="22:22">
      <c r="V2438" s="17"/>
    </row>
    <row r="2439" spans="22:22">
      <c r="V2439" s="17"/>
    </row>
    <row r="2440" spans="22:22">
      <c r="V2440" s="17"/>
    </row>
    <row r="2441" spans="22:22">
      <c r="V2441" s="17"/>
    </row>
    <row r="2442" spans="22:22">
      <c r="V2442" s="17"/>
    </row>
    <row r="2443" spans="22:22">
      <c r="V2443" s="17"/>
    </row>
    <row r="2444" spans="22:22">
      <c r="V2444" s="17"/>
    </row>
    <row r="2445" spans="22:22">
      <c r="V2445" s="17"/>
    </row>
    <row r="2446" spans="22:22">
      <c r="V2446" s="17"/>
    </row>
    <row r="2447" spans="22:22">
      <c r="V2447" s="17"/>
    </row>
    <row r="2448" spans="22:22">
      <c r="V2448" s="17"/>
    </row>
    <row r="2449" spans="22:22">
      <c r="V2449" s="17"/>
    </row>
    <row r="2450" spans="22:22">
      <c r="V2450" s="17"/>
    </row>
    <row r="2451" spans="22:22">
      <c r="V2451" s="17"/>
    </row>
    <row r="2452" spans="22:22">
      <c r="V2452" s="17"/>
    </row>
    <row r="2453" spans="22:22">
      <c r="V2453" s="17"/>
    </row>
    <row r="2454" spans="22:22">
      <c r="V2454" s="17"/>
    </row>
    <row r="2455" spans="22:22">
      <c r="V2455" s="17"/>
    </row>
    <row r="2456" spans="22:22">
      <c r="V2456" s="17"/>
    </row>
    <row r="2457" spans="22:22">
      <c r="V2457" s="17"/>
    </row>
    <row r="2458" spans="22:22">
      <c r="V2458" s="17"/>
    </row>
    <row r="2459" spans="22:22">
      <c r="V2459" s="17"/>
    </row>
    <row r="2460" spans="22:22">
      <c r="V2460" s="17"/>
    </row>
    <row r="2461" spans="22:22">
      <c r="V2461" s="17"/>
    </row>
    <row r="2462" spans="22:22">
      <c r="V2462" s="17"/>
    </row>
    <row r="2463" spans="22:22">
      <c r="V2463" s="17"/>
    </row>
    <row r="2464" spans="22:22">
      <c r="V2464" s="17"/>
    </row>
    <row r="2465" spans="22:22">
      <c r="V2465" s="17"/>
    </row>
    <row r="2466" spans="22:22">
      <c r="V2466" s="17"/>
    </row>
    <row r="2467" spans="22:22">
      <c r="V2467" s="17"/>
    </row>
    <row r="2468" spans="22:22">
      <c r="V2468" s="17"/>
    </row>
    <row r="2469" spans="22:22">
      <c r="V2469" s="17"/>
    </row>
    <row r="2470" spans="22:22">
      <c r="V2470" s="17"/>
    </row>
    <row r="2471" spans="22:22">
      <c r="V2471" s="17"/>
    </row>
    <row r="2472" spans="22:22">
      <c r="V2472" s="17"/>
    </row>
    <row r="2473" spans="22:22">
      <c r="V2473" s="17"/>
    </row>
    <row r="2474" spans="22:22">
      <c r="V2474" s="17"/>
    </row>
    <row r="2475" spans="22:22">
      <c r="V2475" s="17"/>
    </row>
    <row r="2476" spans="22:22">
      <c r="V2476" s="17"/>
    </row>
    <row r="2477" spans="22:22">
      <c r="V2477" s="17"/>
    </row>
    <row r="2478" spans="22:22">
      <c r="V2478" s="17"/>
    </row>
    <row r="2479" spans="22:22">
      <c r="V2479" s="17"/>
    </row>
    <row r="2480" spans="22:22">
      <c r="V2480" s="17"/>
    </row>
    <row r="2481" spans="22:22">
      <c r="V2481" s="17"/>
    </row>
    <row r="2482" spans="22:22">
      <c r="V2482" s="17"/>
    </row>
    <row r="2483" spans="22:22">
      <c r="V2483" s="17"/>
    </row>
    <row r="2484" spans="22:22">
      <c r="V2484" s="17"/>
    </row>
    <row r="2485" spans="22:22">
      <c r="V2485" s="17"/>
    </row>
    <row r="2486" spans="22:22">
      <c r="V2486" s="17"/>
    </row>
    <row r="2487" spans="22:22">
      <c r="V2487" s="17"/>
    </row>
    <row r="2488" spans="22:22">
      <c r="V2488" s="17"/>
    </row>
    <row r="2489" spans="22:22">
      <c r="V2489" s="17"/>
    </row>
    <row r="2490" spans="22:22">
      <c r="V2490" s="17"/>
    </row>
    <row r="2491" spans="22:22">
      <c r="V2491" s="17"/>
    </row>
    <row r="2492" spans="22:22">
      <c r="V2492" s="17"/>
    </row>
    <row r="2493" spans="22:22">
      <c r="V2493" s="17"/>
    </row>
    <row r="2494" spans="22:22">
      <c r="V2494" s="17"/>
    </row>
    <row r="2495" spans="22:22">
      <c r="V2495" s="17"/>
    </row>
    <row r="2496" spans="22:22">
      <c r="V2496" s="17"/>
    </row>
    <row r="2497" spans="22:22">
      <c r="V2497" s="17"/>
    </row>
    <row r="2498" spans="22:22">
      <c r="V2498" s="17"/>
    </row>
    <row r="2499" spans="22:22">
      <c r="V2499" s="17"/>
    </row>
    <row r="2500" spans="22:22">
      <c r="V2500" s="17"/>
    </row>
    <row r="2501" spans="22:22">
      <c r="V2501" s="17"/>
    </row>
    <row r="2502" spans="22:22">
      <c r="V2502" s="17"/>
    </row>
    <row r="2503" spans="22:22">
      <c r="V2503" s="17"/>
    </row>
    <row r="2504" spans="22:22">
      <c r="V2504" s="17"/>
    </row>
    <row r="2505" spans="22:22">
      <c r="V2505" s="17"/>
    </row>
    <row r="2506" spans="22:22">
      <c r="V2506" s="17"/>
    </row>
    <row r="2507" spans="22:22">
      <c r="V2507" s="17"/>
    </row>
    <row r="2508" spans="22:22">
      <c r="V2508" s="17"/>
    </row>
    <row r="2509" spans="22:22">
      <c r="V2509" s="17"/>
    </row>
    <row r="2510" spans="22:22">
      <c r="V2510" s="17"/>
    </row>
    <row r="2511" spans="22:22">
      <c r="V2511" s="17"/>
    </row>
    <row r="2512" spans="22:22">
      <c r="V2512" s="17"/>
    </row>
    <row r="2513" spans="22:22">
      <c r="V2513" s="17"/>
    </row>
    <row r="2514" spans="22:22">
      <c r="V2514" s="17"/>
    </row>
    <row r="2515" spans="22:22">
      <c r="V2515" s="17"/>
    </row>
    <row r="2516" spans="22:22">
      <c r="V2516" s="17"/>
    </row>
    <row r="2517" spans="22:22">
      <c r="V2517" s="17"/>
    </row>
    <row r="2518" spans="22:22">
      <c r="V2518" s="17"/>
    </row>
    <row r="2519" spans="22:22">
      <c r="V2519" s="17"/>
    </row>
    <row r="2520" spans="22:22">
      <c r="V2520" s="17"/>
    </row>
    <row r="2521" spans="22:22">
      <c r="V2521" s="17"/>
    </row>
    <row r="2522" spans="22:22">
      <c r="V2522" s="17"/>
    </row>
    <row r="2523" spans="22:22">
      <c r="V2523" s="17"/>
    </row>
    <row r="2524" spans="22:22">
      <c r="V2524" s="17"/>
    </row>
    <row r="2525" spans="22:22">
      <c r="V2525" s="17"/>
    </row>
    <row r="2526" spans="22:22">
      <c r="V2526" s="17"/>
    </row>
    <row r="2527" spans="22:22">
      <c r="V2527" s="17"/>
    </row>
    <row r="2528" spans="22:22">
      <c r="V2528" s="17"/>
    </row>
    <row r="2529" spans="22:22">
      <c r="V2529" s="17"/>
    </row>
    <row r="2530" spans="22:22">
      <c r="V2530" s="17"/>
    </row>
    <row r="2531" spans="22:22">
      <c r="V2531" s="17"/>
    </row>
    <row r="2532" spans="22:22">
      <c r="V2532" s="17"/>
    </row>
    <row r="2533" spans="22:22">
      <c r="V2533" s="17"/>
    </row>
    <row r="2534" spans="22:22">
      <c r="V2534" s="17"/>
    </row>
    <row r="2535" spans="22:22">
      <c r="V2535" s="17"/>
    </row>
    <row r="2536" spans="22:22">
      <c r="V2536" s="17"/>
    </row>
    <row r="2537" spans="22:22">
      <c r="V2537" s="17"/>
    </row>
    <row r="2538" spans="22:22">
      <c r="V2538" s="17"/>
    </row>
    <row r="2539" spans="22:22">
      <c r="V2539" s="17"/>
    </row>
    <row r="2540" spans="22:22">
      <c r="V2540" s="17"/>
    </row>
    <row r="2541" spans="22:22">
      <c r="V2541" s="17"/>
    </row>
    <row r="2542" spans="22:22">
      <c r="V2542" s="17"/>
    </row>
    <row r="2543" spans="22:22">
      <c r="V2543" s="17"/>
    </row>
    <row r="2544" spans="22:22">
      <c r="V2544" s="17"/>
    </row>
    <row r="2545" spans="22:22">
      <c r="V2545" s="17"/>
    </row>
    <row r="2546" spans="22:22">
      <c r="V2546" s="17"/>
    </row>
    <row r="2547" spans="22:22">
      <c r="V2547" s="17"/>
    </row>
    <row r="2548" spans="22:22">
      <c r="V2548" s="17"/>
    </row>
    <row r="2549" spans="22:22">
      <c r="V2549" s="17"/>
    </row>
    <row r="2550" spans="22:22">
      <c r="V2550" s="17"/>
    </row>
    <row r="2551" spans="22:22">
      <c r="V2551" s="17"/>
    </row>
    <row r="2552" spans="22:22">
      <c r="V2552" s="17"/>
    </row>
    <row r="2553" spans="22:22">
      <c r="V2553" s="17"/>
    </row>
    <row r="2554" spans="22:22">
      <c r="V2554" s="17"/>
    </row>
    <row r="2555" spans="22:22">
      <c r="V2555" s="17"/>
    </row>
    <row r="2556" spans="22:22">
      <c r="V2556" s="17"/>
    </row>
    <row r="2557" spans="22:22">
      <c r="V2557" s="17"/>
    </row>
    <row r="2558" spans="22:22">
      <c r="V2558" s="17"/>
    </row>
    <row r="2559" spans="22:22">
      <c r="V2559" s="17"/>
    </row>
    <row r="2560" spans="22:22">
      <c r="V2560" s="17"/>
    </row>
    <row r="2561" spans="22:22">
      <c r="V2561" s="17"/>
    </row>
    <row r="2562" spans="22:22">
      <c r="V2562" s="17"/>
    </row>
    <row r="2563" spans="22:22">
      <c r="V2563" s="17"/>
    </row>
    <row r="2564" spans="22:22">
      <c r="V2564" s="17"/>
    </row>
    <row r="2565" spans="22:22">
      <c r="V2565" s="17"/>
    </row>
    <row r="2566" spans="22:22">
      <c r="V2566" s="17"/>
    </row>
    <row r="2567" spans="22:22">
      <c r="V2567" s="17"/>
    </row>
    <row r="2568" spans="22:22">
      <c r="V2568" s="17"/>
    </row>
    <row r="2569" spans="22:22">
      <c r="V2569" s="17"/>
    </row>
    <row r="2570" spans="22:22">
      <c r="V2570" s="17"/>
    </row>
    <row r="2571" spans="22:22">
      <c r="V2571" s="17"/>
    </row>
    <row r="2572" spans="22:22">
      <c r="V2572" s="17"/>
    </row>
    <row r="2573" spans="22:22">
      <c r="V2573" s="17"/>
    </row>
    <row r="2574" spans="22:22">
      <c r="V2574" s="17"/>
    </row>
    <row r="2575" spans="22:22">
      <c r="V2575" s="17"/>
    </row>
    <row r="2576" spans="22:22">
      <c r="V2576" s="17"/>
    </row>
    <row r="2577" spans="22:22">
      <c r="V2577" s="17"/>
    </row>
    <row r="2578" spans="22:22">
      <c r="V2578" s="17"/>
    </row>
    <row r="2579" spans="22:22">
      <c r="V2579" s="17"/>
    </row>
    <row r="2580" spans="22:22">
      <c r="V2580" s="17"/>
    </row>
    <row r="2581" spans="22:22">
      <c r="V2581" s="17"/>
    </row>
    <row r="2582" spans="22:22">
      <c r="V2582" s="17"/>
    </row>
    <row r="2583" spans="22:22">
      <c r="V2583" s="17"/>
    </row>
    <row r="2584" spans="22:22">
      <c r="V2584" s="17"/>
    </row>
    <row r="2585" spans="22:22">
      <c r="V2585" s="17"/>
    </row>
    <row r="2586" spans="22:22">
      <c r="V2586" s="17"/>
    </row>
    <row r="2587" spans="22:22">
      <c r="V2587" s="17"/>
    </row>
    <row r="2588" spans="22:22">
      <c r="V2588" s="17"/>
    </row>
    <row r="2589" spans="22:22">
      <c r="V2589" s="17"/>
    </row>
    <row r="2590" spans="22:22">
      <c r="V2590" s="17"/>
    </row>
    <row r="2591" spans="22:22">
      <c r="V2591" s="17"/>
    </row>
    <row r="2592" spans="22:22">
      <c r="V2592" s="17"/>
    </row>
    <row r="2593" spans="22:22">
      <c r="V2593" s="17"/>
    </row>
    <row r="2594" spans="22:22">
      <c r="V2594" s="17"/>
    </row>
    <row r="2595" spans="22:22">
      <c r="V2595" s="17"/>
    </row>
    <row r="2596" spans="22:22">
      <c r="V2596" s="17"/>
    </row>
    <row r="2597" spans="22:22">
      <c r="V2597" s="17"/>
    </row>
    <row r="2598" spans="22:22">
      <c r="V2598" s="17"/>
    </row>
    <row r="2599" spans="22:22">
      <c r="V2599" s="17"/>
    </row>
    <row r="2600" spans="22:22">
      <c r="V2600" s="17"/>
    </row>
    <row r="2601" spans="22:22">
      <c r="V2601" s="17"/>
    </row>
    <row r="2602" spans="22:22">
      <c r="V2602" s="17"/>
    </row>
    <row r="2603" spans="22:22">
      <c r="V2603" s="17"/>
    </row>
    <row r="2604" spans="22:22">
      <c r="V2604" s="17"/>
    </row>
    <row r="2605" spans="22:22">
      <c r="V2605" s="17"/>
    </row>
    <row r="2606" spans="22:22">
      <c r="V2606" s="17"/>
    </row>
    <row r="2607" spans="22:22">
      <c r="V2607" s="17"/>
    </row>
    <row r="2608" spans="22:22">
      <c r="V2608" s="17"/>
    </row>
    <row r="2609" spans="22:22">
      <c r="V2609" s="17"/>
    </row>
    <row r="2610" spans="22:22">
      <c r="V2610" s="17"/>
    </row>
    <row r="2611" spans="22:22">
      <c r="V2611" s="17"/>
    </row>
    <row r="2612" spans="22:22">
      <c r="V2612" s="17"/>
    </row>
    <row r="2613" spans="22:22">
      <c r="V2613" s="17"/>
    </row>
    <row r="2614" spans="22:22">
      <c r="V2614" s="17"/>
    </row>
    <row r="2615" spans="22:22">
      <c r="V2615" s="17"/>
    </row>
    <row r="2616" spans="22:22">
      <c r="V2616" s="17"/>
    </row>
    <row r="2617" spans="22:22">
      <c r="V2617" s="17"/>
    </row>
    <row r="2618" spans="22:22">
      <c r="V2618" s="17"/>
    </row>
    <row r="2619" spans="22:22">
      <c r="V2619" s="17"/>
    </row>
    <row r="2620" spans="22:22">
      <c r="V2620" s="17"/>
    </row>
    <row r="2621" spans="22:22">
      <c r="V2621" s="17"/>
    </row>
    <row r="2622" spans="22:22">
      <c r="V2622" s="17"/>
    </row>
    <row r="2623" spans="22:22">
      <c r="V2623" s="17"/>
    </row>
    <row r="2624" spans="22:22">
      <c r="V2624" s="17"/>
    </row>
    <row r="2625" spans="22:22">
      <c r="V2625" s="17"/>
    </row>
    <row r="2626" spans="22:22">
      <c r="V2626" s="17"/>
    </row>
    <row r="2627" spans="22:22">
      <c r="V2627" s="17"/>
    </row>
    <row r="2628" spans="22:22">
      <c r="V2628" s="17"/>
    </row>
    <row r="2629" spans="22:22">
      <c r="V2629" s="17"/>
    </row>
    <row r="2630" spans="22:22">
      <c r="V2630" s="17"/>
    </row>
    <row r="2631" spans="22:22">
      <c r="V2631" s="17"/>
    </row>
    <row r="2632" spans="22:22">
      <c r="V2632" s="17"/>
    </row>
    <row r="2633" spans="22:22">
      <c r="V2633" s="17"/>
    </row>
    <row r="2634" spans="22:22">
      <c r="V2634" s="17"/>
    </row>
    <row r="2635" spans="22:22">
      <c r="V2635" s="17"/>
    </row>
    <row r="2636" spans="22:22">
      <c r="V2636" s="17"/>
    </row>
    <row r="2637" spans="22:22">
      <c r="V2637" s="17"/>
    </row>
    <row r="2638" spans="22:22">
      <c r="V2638" s="17"/>
    </row>
    <row r="2639" spans="22:22">
      <c r="V2639" s="17"/>
    </row>
    <row r="2640" spans="22:22">
      <c r="V2640" s="17"/>
    </row>
    <row r="2641" spans="22:22">
      <c r="V2641" s="17"/>
    </row>
    <row r="2642" spans="22:22">
      <c r="V2642" s="17"/>
    </row>
    <row r="2643" spans="22:22">
      <c r="V2643" s="17"/>
    </row>
    <row r="2644" spans="22:22">
      <c r="V2644" s="17"/>
    </row>
    <row r="2645" spans="22:22">
      <c r="V2645" s="17"/>
    </row>
    <row r="2646" spans="22:22">
      <c r="V2646" s="17"/>
    </row>
    <row r="2647" spans="22:22">
      <c r="V2647" s="17"/>
    </row>
    <row r="2648" spans="22:22">
      <c r="V2648" s="17"/>
    </row>
    <row r="2649" spans="22:22">
      <c r="V2649" s="17"/>
    </row>
    <row r="2650" spans="22:22">
      <c r="V2650" s="17"/>
    </row>
    <row r="2651" spans="22:22">
      <c r="V2651" s="17"/>
    </row>
    <row r="2652" spans="22:22">
      <c r="V2652" s="17"/>
    </row>
    <row r="2653" spans="22:22">
      <c r="V2653" s="17"/>
    </row>
    <row r="2654" spans="22:22">
      <c r="V2654" s="17"/>
    </row>
    <row r="2655" spans="22:22">
      <c r="V2655" s="17"/>
    </row>
    <row r="2656" spans="22:22">
      <c r="V2656" s="17"/>
    </row>
    <row r="2657" spans="22:22">
      <c r="V2657" s="17"/>
    </row>
    <row r="2658" spans="22:22">
      <c r="V2658" s="17"/>
    </row>
    <row r="2659" spans="22:22">
      <c r="V2659" s="17"/>
    </row>
    <row r="2660" spans="22:22">
      <c r="V2660" s="17"/>
    </row>
    <row r="2661" spans="22:22">
      <c r="V2661" s="17"/>
    </row>
    <row r="2662" spans="22:22">
      <c r="V2662" s="17"/>
    </row>
    <row r="2663" spans="22:22">
      <c r="V2663" s="17"/>
    </row>
    <row r="2664" spans="22:22">
      <c r="V2664" s="17"/>
    </row>
    <row r="2665" spans="22:22">
      <c r="V2665" s="17"/>
    </row>
    <row r="2666" spans="22:22">
      <c r="V2666" s="17"/>
    </row>
    <row r="2667" spans="22:22">
      <c r="V2667" s="17"/>
    </row>
    <row r="2668" spans="22:22">
      <c r="V2668" s="17"/>
    </row>
    <row r="2669" spans="22:22">
      <c r="V2669" s="17"/>
    </row>
    <row r="2670" spans="22:22">
      <c r="V2670" s="17"/>
    </row>
    <row r="2671" spans="22:22">
      <c r="V2671" s="17"/>
    </row>
    <row r="2672" spans="22:22">
      <c r="V2672" s="17"/>
    </row>
    <row r="2673" spans="22:22">
      <c r="V2673" s="17"/>
    </row>
    <row r="2674" spans="22:22">
      <c r="V2674" s="17"/>
    </row>
    <row r="2675" spans="22:22">
      <c r="V2675" s="17"/>
    </row>
    <row r="2676" spans="22:22">
      <c r="V2676" s="17"/>
    </row>
    <row r="2677" spans="22:22">
      <c r="V2677" s="17"/>
    </row>
    <row r="2678" spans="22:22">
      <c r="V2678" s="17"/>
    </row>
    <row r="2679" spans="22:22">
      <c r="V2679" s="17"/>
    </row>
    <row r="2680" spans="22:22">
      <c r="V2680" s="17"/>
    </row>
    <row r="2681" spans="22:22">
      <c r="V2681" s="17"/>
    </row>
    <row r="2682" spans="22:22">
      <c r="V2682" s="17"/>
    </row>
    <row r="2683" spans="22:22">
      <c r="V2683" s="17"/>
    </row>
    <row r="2684" spans="22:22">
      <c r="V2684" s="17"/>
    </row>
    <row r="2685" spans="22:22">
      <c r="V2685" s="17"/>
    </row>
    <row r="2686" spans="22:22">
      <c r="V2686" s="17"/>
    </row>
    <row r="2687" spans="22:22">
      <c r="V2687" s="17"/>
    </row>
    <row r="2688" spans="22:22">
      <c r="V2688" s="17"/>
    </row>
    <row r="2689" spans="22:22">
      <c r="V2689" s="17"/>
    </row>
    <row r="2690" spans="22:22">
      <c r="V2690" s="17"/>
    </row>
    <row r="2691" spans="22:22">
      <c r="V2691" s="17"/>
    </row>
    <row r="2692" spans="22:22">
      <c r="V2692" s="17"/>
    </row>
    <row r="2693" spans="22:22">
      <c r="V2693" s="17"/>
    </row>
    <row r="2694" spans="22:22">
      <c r="V2694" s="17"/>
    </row>
    <row r="2695" spans="22:22">
      <c r="V2695" s="17"/>
    </row>
    <row r="2696" spans="22:22">
      <c r="V2696" s="17"/>
    </row>
    <row r="2697" spans="22:22">
      <c r="V2697" s="17"/>
    </row>
    <row r="2698" spans="22:22">
      <c r="V2698" s="17"/>
    </row>
    <row r="2699" spans="22:22">
      <c r="V2699" s="17"/>
    </row>
    <row r="2700" spans="22:22">
      <c r="V2700" s="17"/>
    </row>
    <row r="2701" spans="22:22">
      <c r="V2701" s="17"/>
    </row>
    <row r="2702" spans="22:22">
      <c r="V2702" s="17"/>
    </row>
    <row r="2703" spans="22:22">
      <c r="V2703" s="17"/>
    </row>
    <row r="2704" spans="22:22">
      <c r="V2704" s="17"/>
    </row>
    <row r="2705" spans="22:22">
      <c r="V2705" s="17"/>
    </row>
    <row r="2706" spans="22:22">
      <c r="V2706" s="17"/>
    </row>
    <row r="2707" spans="22:22">
      <c r="V2707" s="17"/>
    </row>
    <row r="2708" spans="22:22">
      <c r="V2708" s="17"/>
    </row>
    <row r="2709" spans="22:22">
      <c r="V2709" s="17"/>
    </row>
    <row r="2710" spans="22:22">
      <c r="V2710" s="17"/>
    </row>
    <row r="2711" spans="22:22">
      <c r="V2711" s="17"/>
    </row>
    <row r="2712" spans="22:22">
      <c r="V2712" s="17"/>
    </row>
    <row r="2713" spans="22:22">
      <c r="V2713" s="17"/>
    </row>
    <row r="2714" spans="22:22">
      <c r="V2714" s="17"/>
    </row>
    <row r="2715" spans="22:22">
      <c r="V2715" s="17"/>
    </row>
    <row r="2716" spans="22:22">
      <c r="V2716" s="17"/>
    </row>
    <row r="2717" spans="22:22">
      <c r="V2717" s="17"/>
    </row>
    <row r="2718" spans="22:22">
      <c r="V2718" s="17"/>
    </row>
    <row r="2719" spans="22:22">
      <c r="V2719" s="17"/>
    </row>
    <row r="2720" spans="22:22">
      <c r="V2720" s="17"/>
    </row>
    <row r="2721" spans="22:22">
      <c r="V2721" s="17"/>
    </row>
    <row r="2722" spans="22:22">
      <c r="V2722" s="17"/>
    </row>
    <row r="2723" spans="22:22">
      <c r="V2723" s="17"/>
    </row>
    <row r="2724" spans="22:22">
      <c r="V2724" s="17"/>
    </row>
    <row r="2725" spans="22:22">
      <c r="V2725" s="17"/>
    </row>
    <row r="2726" spans="22:22">
      <c r="V2726" s="17"/>
    </row>
    <row r="2727" spans="22:22">
      <c r="V2727" s="17"/>
    </row>
    <row r="2728" spans="22:22">
      <c r="V2728" s="17"/>
    </row>
    <row r="2729" spans="22:22">
      <c r="V2729" s="17"/>
    </row>
    <row r="2730" spans="22:22">
      <c r="V2730" s="17"/>
    </row>
    <row r="2731" spans="22:22">
      <c r="V2731" s="17"/>
    </row>
    <row r="2732" spans="22:22">
      <c r="V2732" s="17"/>
    </row>
    <row r="2733" spans="22:22">
      <c r="V2733" s="17"/>
    </row>
    <row r="2734" spans="22:22">
      <c r="V2734" s="17"/>
    </row>
    <row r="2735" spans="22:22">
      <c r="V2735" s="17"/>
    </row>
    <row r="2736" spans="22:22">
      <c r="V2736" s="17"/>
    </row>
    <row r="2737" spans="22:22">
      <c r="V2737" s="17"/>
    </row>
    <row r="2738" spans="22:22">
      <c r="V2738" s="17"/>
    </row>
    <row r="2739" spans="22:22">
      <c r="V2739" s="17"/>
    </row>
    <row r="2740" spans="22:22">
      <c r="V2740" s="17"/>
    </row>
    <row r="2741" spans="22:22">
      <c r="V2741" s="17"/>
    </row>
    <row r="2742" spans="22:22">
      <c r="V2742" s="17"/>
    </row>
    <row r="2743" spans="22:22">
      <c r="V2743" s="17"/>
    </row>
    <row r="2744" spans="22:22">
      <c r="V2744" s="17"/>
    </row>
    <row r="2745" spans="22:22">
      <c r="V2745" s="17"/>
    </row>
    <row r="2746" spans="22:22">
      <c r="V2746" s="17"/>
    </row>
    <row r="2747" spans="22:22">
      <c r="V2747" s="17"/>
    </row>
    <row r="2748" spans="22:22">
      <c r="V2748" s="17"/>
    </row>
    <row r="2749" spans="22:22">
      <c r="V2749" s="17"/>
    </row>
    <row r="2750" spans="22:22">
      <c r="V2750" s="17"/>
    </row>
    <row r="2751" spans="22:22">
      <c r="V2751" s="17"/>
    </row>
    <row r="2752" spans="22:22">
      <c r="V2752" s="17"/>
    </row>
    <row r="2753" spans="22:22">
      <c r="V2753" s="17"/>
    </row>
    <row r="2754" spans="22:22">
      <c r="V2754" s="17"/>
    </row>
    <row r="2755" spans="22:22">
      <c r="V2755" s="17"/>
    </row>
    <row r="2756" spans="22:22">
      <c r="V2756" s="17"/>
    </row>
    <row r="2757" spans="22:22">
      <c r="V2757" s="17"/>
    </row>
    <row r="2758" spans="22:22">
      <c r="V2758" s="17"/>
    </row>
    <row r="2759" spans="22:22">
      <c r="V2759" s="17"/>
    </row>
    <row r="2760" spans="22:22">
      <c r="V2760" s="17"/>
    </row>
    <row r="2761" spans="22:22">
      <c r="V2761" s="17"/>
    </row>
    <row r="2762" spans="22:22">
      <c r="V2762" s="17"/>
    </row>
    <row r="2763" spans="22:22">
      <c r="V2763" s="17"/>
    </row>
    <row r="2764" spans="22:22">
      <c r="V2764" s="17"/>
    </row>
    <row r="2765" spans="22:22">
      <c r="V2765" s="17"/>
    </row>
    <row r="2766" spans="22:22">
      <c r="V2766" s="17"/>
    </row>
    <row r="2767" spans="22:22">
      <c r="V2767" s="17"/>
    </row>
    <row r="2768" spans="22:22">
      <c r="V2768" s="17"/>
    </row>
    <row r="2769" spans="22:22">
      <c r="V2769" s="17"/>
    </row>
    <row r="2770" spans="22:22">
      <c r="V2770" s="17"/>
    </row>
    <row r="2771" spans="22:22">
      <c r="V2771" s="17"/>
    </row>
    <row r="2772" spans="22:22">
      <c r="V2772" s="17"/>
    </row>
    <row r="2773" spans="22:22">
      <c r="V2773" s="17"/>
    </row>
    <row r="2774" spans="22:22">
      <c r="V2774" s="17"/>
    </row>
    <row r="2775" spans="22:22">
      <c r="V2775" s="17"/>
    </row>
    <row r="2776" spans="22:22">
      <c r="V2776" s="17"/>
    </row>
    <row r="2777" spans="22:22">
      <c r="V2777" s="17"/>
    </row>
    <row r="2778" spans="22:22">
      <c r="V2778" s="17"/>
    </row>
    <row r="2779" spans="22:22">
      <c r="V2779" s="17"/>
    </row>
    <row r="2780" spans="22:22">
      <c r="V2780" s="17"/>
    </row>
    <row r="2781" spans="22:22">
      <c r="V2781" s="17"/>
    </row>
    <row r="2782" spans="22:22">
      <c r="V2782" s="17"/>
    </row>
    <row r="2783" spans="22:22">
      <c r="V2783" s="17"/>
    </row>
    <row r="2784" spans="22:22">
      <c r="V2784" s="17"/>
    </row>
    <row r="2785" spans="22:22">
      <c r="V2785" s="17"/>
    </row>
    <row r="2786" spans="22:22">
      <c r="V2786" s="17"/>
    </row>
    <row r="2787" spans="22:22">
      <c r="V2787" s="17"/>
    </row>
    <row r="2788" spans="22:22">
      <c r="V2788" s="17"/>
    </row>
    <row r="2789" spans="22:22">
      <c r="V2789" s="17"/>
    </row>
    <row r="2790" spans="22:22">
      <c r="V2790" s="17"/>
    </row>
    <row r="2791" spans="22:22">
      <c r="V2791" s="17"/>
    </row>
    <row r="2792" spans="22:22">
      <c r="V2792" s="17"/>
    </row>
    <row r="2793" spans="22:22">
      <c r="V2793" s="17"/>
    </row>
    <row r="2794" spans="22:22">
      <c r="V2794" s="17"/>
    </row>
    <row r="2795" spans="22:22">
      <c r="V2795" s="17"/>
    </row>
    <row r="2796" spans="22:22">
      <c r="V2796" s="17"/>
    </row>
    <row r="2797" spans="22:22">
      <c r="V2797" s="17"/>
    </row>
    <row r="2798" spans="22:22">
      <c r="V2798" s="17"/>
    </row>
    <row r="2799" spans="22:22">
      <c r="V2799" s="17"/>
    </row>
    <row r="2800" spans="22:22">
      <c r="V2800" s="17"/>
    </row>
    <row r="2801" spans="22:22">
      <c r="V2801" s="17"/>
    </row>
    <row r="2802" spans="22:22">
      <c r="V2802" s="17"/>
    </row>
    <row r="2803" spans="22:22">
      <c r="V2803" s="17"/>
    </row>
    <row r="2804" spans="22:22">
      <c r="V2804" s="17"/>
    </row>
    <row r="2805" spans="22:22">
      <c r="V2805" s="17"/>
    </row>
    <row r="2806" spans="22:22">
      <c r="V2806" s="17"/>
    </row>
    <row r="2807" spans="22:22">
      <c r="V2807" s="17"/>
    </row>
    <row r="2808" spans="22:22">
      <c r="V2808" s="17"/>
    </row>
    <row r="2809" spans="22:22">
      <c r="V2809" s="17"/>
    </row>
    <row r="2810" spans="22:22">
      <c r="V2810" s="17"/>
    </row>
    <row r="2811" spans="22:22">
      <c r="V2811" s="17"/>
    </row>
    <row r="2812" spans="22:22">
      <c r="V2812" s="17"/>
    </row>
    <row r="2813" spans="22:22">
      <c r="V2813" s="17"/>
    </row>
    <row r="2814" spans="22:22">
      <c r="V2814" s="17"/>
    </row>
    <row r="2815" spans="22:22">
      <c r="V2815" s="17"/>
    </row>
    <row r="2816" spans="22:22">
      <c r="V2816" s="17"/>
    </row>
    <row r="2817" spans="22:22">
      <c r="V2817" s="17"/>
    </row>
    <row r="2818" spans="22:22">
      <c r="V2818" s="17"/>
    </row>
    <row r="2819" spans="22:22">
      <c r="V2819" s="17"/>
    </row>
    <row r="2820" spans="22:22">
      <c r="V2820" s="17"/>
    </row>
    <row r="2821" spans="22:22">
      <c r="V2821" s="17"/>
    </row>
    <row r="2822" spans="22:22">
      <c r="V2822" s="17"/>
    </row>
    <row r="2823" spans="22:22">
      <c r="V2823" s="17"/>
    </row>
    <row r="2824" spans="22:22">
      <c r="V2824" s="17"/>
    </row>
    <row r="2825" spans="22:22">
      <c r="V2825" s="17"/>
    </row>
    <row r="2826" spans="22:22">
      <c r="V2826" s="17"/>
    </row>
    <row r="2827" spans="22:22">
      <c r="V2827" s="17"/>
    </row>
    <row r="2828" spans="22:22">
      <c r="V2828" s="17"/>
    </row>
    <row r="2829" spans="22:22">
      <c r="V2829" s="17"/>
    </row>
    <row r="2830" spans="22:22">
      <c r="V2830" s="17"/>
    </row>
    <row r="2831" spans="22:22">
      <c r="V2831" s="17"/>
    </row>
    <row r="2832" spans="22:22">
      <c r="V2832" s="17"/>
    </row>
    <row r="2833" spans="22:22">
      <c r="V2833" s="17"/>
    </row>
    <row r="2834" spans="22:22">
      <c r="V2834" s="17"/>
    </row>
    <row r="2835" spans="22:22">
      <c r="V2835" s="17"/>
    </row>
    <row r="2836" spans="22:22">
      <c r="V2836" s="17"/>
    </row>
    <row r="2837" spans="22:22">
      <c r="V2837" s="17"/>
    </row>
    <row r="2838" spans="22:22">
      <c r="V2838" s="17"/>
    </row>
    <row r="2839" spans="22:22">
      <c r="V2839" s="17"/>
    </row>
    <row r="2840" spans="22:22">
      <c r="V2840" s="17"/>
    </row>
    <row r="2841" spans="22:22">
      <c r="V2841" s="17"/>
    </row>
    <row r="2842" spans="22:22">
      <c r="V2842" s="17"/>
    </row>
    <row r="2843" spans="22:22">
      <c r="V2843" s="17"/>
    </row>
    <row r="2844" spans="22:22">
      <c r="V2844" s="17"/>
    </row>
    <row r="2845" spans="22:22">
      <c r="V2845" s="17"/>
    </row>
    <row r="2846" spans="22:22">
      <c r="V2846" s="17"/>
    </row>
    <row r="2847" spans="22:22">
      <c r="V2847" s="17"/>
    </row>
    <row r="2848" spans="22:22">
      <c r="V2848" s="17"/>
    </row>
    <row r="2849" spans="22:22">
      <c r="V2849" s="17"/>
    </row>
    <row r="2850" spans="22:22">
      <c r="V2850" s="17"/>
    </row>
    <row r="2851" spans="22:22">
      <c r="V2851" s="17"/>
    </row>
    <row r="2852" spans="22:22">
      <c r="V2852" s="17"/>
    </row>
    <row r="2853" spans="22:22">
      <c r="V2853" s="17"/>
    </row>
    <row r="2854" spans="22:22">
      <c r="V2854" s="17"/>
    </row>
    <row r="2855" spans="22:22">
      <c r="V2855" s="17"/>
    </row>
    <row r="2856" spans="22:22">
      <c r="V2856" s="17"/>
    </row>
    <row r="2857" spans="22:22">
      <c r="V2857" s="17"/>
    </row>
    <row r="2858" spans="22:22">
      <c r="V2858" s="17"/>
    </row>
    <row r="2859" spans="22:22">
      <c r="V2859" s="17"/>
    </row>
    <row r="2860" spans="22:22">
      <c r="V2860" s="17"/>
    </row>
    <row r="2861" spans="22:22">
      <c r="V2861" s="17"/>
    </row>
    <row r="2862" spans="22:22">
      <c r="V2862" s="17"/>
    </row>
    <row r="2863" spans="22:22">
      <c r="V2863" s="17"/>
    </row>
    <row r="2864" spans="22:22">
      <c r="V2864" s="17"/>
    </row>
    <row r="2865" spans="22:22">
      <c r="V2865" s="17"/>
    </row>
    <row r="2866" spans="22:22">
      <c r="V2866" s="17"/>
    </row>
    <row r="2867" spans="22:22">
      <c r="V2867" s="17"/>
    </row>
    <row r="2868" spans="22:22">
      <c r="V2868" s="17"/>
    </row>
    <row r="2869" spans="22:22">
      <c r="V2869" s="17"/>
    </row>
    <row r="2870" spans="22:22">
      <c r="V2870" s="17"/>
    </row>
    <row r="2871" spans="22:22">
      <c r="V2871" s="17"/>
    </row>
    <row r="2872" spans="22:22">
      <c r="V2872" s="17"/>
    </row>
    <row r="2873" spans="22:22">
      <c r="V2873" s="17"/>
    </row>
    <row r="2874" spans="22:22">
      <c r="V2874" s="17"/>
    </row>
    <row r="2875" spans="22:22">
      <c r="V2875" s="17"/>
    </row>
    <row r="2876" spans="22:22">
      <c r="V2876" s="17"/>
    </row>
    <row r="2877" spans="22:22">
      <c r="V2877" s="17"/>
    </row>
    <row r="2878" spans="22:22">
      <c r="V2878" s="17"/>
    </row>
    <row r="2879" spans="22:22">
      <c r="V2879" s="17"/>
    </row>
    <row r="2880" spans="22:22">
      <c r="V2880" s="17"/>
    </row>
    <row r="2881" spans="22:22">
      <c r="V2881" s="17"/>
    </row>
    <row r="2882" spans="22:22">
      <c r="V2882" s="17"/>
    </row>
    <row r="2883" spans="22:22">
      <c r="V2883" s="17"/>
    </row>
    <row r="2884" spans="22:22">
      <c r="V2884" s="17"/>
    </row>
    <row r="2885" spans="22:22">
      <c r="V2885" s="17"/>
    </row>
    <row r="2886" spans="22:22">
      <c r="V2886" s="17"/>
    </row>
    <row r="2887" spans="22:22">
      <c r="V2887" s="17"/>
    </row>
    <row r="2888" spans="22:22">
      <c r="V2888" s="17"/>
    </row>
    <row r="2889" spans="22:22">
      <c r="V2889" s="17"/>
    </row>
    <row r="2890" spans="22:22">
      <c r="V2890" s="17"/>
    </row>
    <row r="2891" spans="22:22">
      <c r="V2891" s="17"/>
    </row>
    <row r="2892" spans="22:22">
      <c r="V2892" s="17"/>
    </row>
    <row r="2893" spans="22:22">
      <c r="V2893" s="17"/>
    </row>
    <row r="2894" spans="22:22">
      <c r="V2894" s="17"/>
    </row>
    <row r="2895" spans="22:22">
      <c r="V2895" s="17"/>
    </row>
    <row r="2896" spans="22:22">
      <c r="V2896" s="17"/>
    </row>
    <row r="2897" spans="22:22">
      <c r="V2897" s="17"/>
    </row>
    <row r="2898" spans="22:22">
      <c r="V2898" s="17"/>
    </row>
    <row r="2899" spans="22:22">
      <c r="V2899" s="17"/>
    </row>
    <row r="2900" spans="22:22">
      <c r="V2900" s="17"/>
    </row>
    <row r="2901" spans="22:22">
      <c r="V2901" s="17"/>
    </row>
    <row r="2902" spans="22:22">
      <c r="V2902" s="17"/>
    </row>
    <row r="2903" spans="22:22">
      <c r="V2903" s="17"/>
    </row>
    <row r="2904" spans="22:22">
      <c r="V2904" s="17"/>
    </row>
    <row r="2905" spans="22:22">
      <c r="V2905" s="17"/>
    </row>
    <row r="2906" spans="22:22">
      <c r="V2906" s="17"/>
    </row>
    <row r="2907" spans="22:22">
      <c r="V2907" s="17"/>
    </row>
    <row r="2908" spans="22:22">
      <c r="V2908" s="17"/>
    </row>
    <row r="2909" spans="22:22">
      <c r="V2909" s="17"/>
    </row>
    <row r="2910" spans="22:22">
      <c r="V2910" s="17"/>
    </row>
    <row r="2911" spans="22:22">
      <c r="V2911" s="17"/>
    </row>
    <row r="2912" spans="22:22">
      <c r="V2912" s="17"/>
    </row>
    <row r="2913" spans="22:22">
      <c r="V2913" s="17"/>
    </row>
    <row r="2914" spans="22:22">
      <c r="V2914" s="17"/>
    </row>
    <row r="2915" spans="22:22">
      <c r="V2915" s="17"/>
    </row>
    <row r="2916" spans="22:22">
      <c r="V2916" s="17"/>
    </row>
    <row r="2917" spans="22:22">
      <c r="V2917" s="17"/>
    </row>
    <row r="2918" spans="22:22">
      <c r="V2918" s="17"/>
    </row>
    <row r="2919" spans="22:22">
      <c r="V2919" s="17"/>
    </row>
    <row r="2920" spans="22:22">
      <c r="V2920" s="17"/>
    </row>
    <row r="2921" spans="22:22">
      <c r="V2921" s="17"/>
    </row>
    <row r="2922" spans="22:22">
      <c r="V2922" s="17"/>
    </row>
    <row r="2923" spans="22:22">
      <c r="V2923" s="17"/>
    </row>
    <row r="2924" spans="22:22">
      <c r="V2924" s="17"/>
    </row>
    <row r="2925" spans="22:22">
      <c r="V2925" s="17"/>
    </row>
    <row r="2926" spans="22:22">
      <c r="V2926" s="17"/>
    </row>
    <row r="2927" spans="22:22">
      <c r="V2927" s="17"/>
    </row>
    <row r="2928" spans="22:22">
      <c r="V2928" s="17"/>
    </row>
    <row r="2929" spans="22:22">
      <c r="V2929" s="17"/>
    </row>
    <row r="2930" spans="22:22">
      <c r="V2930" s="17"/>
    </row>
    <row r="2931" spans="22:22">
      <c r="V2931" s="17"/>
    </row>
    <row r="2932" spans="22:22">
      <c r="V2932" s="17"/>
    </row>
    <row r="2933" spans="22:22">
      <c r="V2933" s="17"/>
    </row>
    <row r="2934" spans="22:22">
      <c r="V2934" s="17"/>
    </row>
    <row r="2935" spans="22:22">
      <c r="V2935" s="17"/>
    </row>
    <row r="2936" spans="22:22">
      <c r="V2936" s="17"/>
    </row>
    <row r="2937" spans="22:22">
      <c r="V2937" s="17"/>
    </row>
    <row r="2938" spans="22:22">
      <c r="V2938" s="17"/>
    </row>
    <row r="2939" spans="22:22">
      <c r="V2939" s="17"/>
    </row>
    <row r="2940" spans="22:22">
      <c r="V2940" s="17"/>
    </row>
    <row r="2941" spans="22:22">
      <c r="V2941" s="17"/>
    </row>
    <row r="2942" spans="22:22">
      <c r="V2942" s="17"/>
    </row>
    <row r="2943" spans="22:22">
      <c r="V2943" s="17"/>
    </row>
    <row r="2944" spans="22:22">
      <c r="V2944" s="17"/>
    </row>
    <row r="2945" spans="22:22">
      <c r="V2945" s="17"/>
    </row>
    <row r="2946" spans="22:22">
      <c r="V2946" s="17"/>
    </row>
    <row r="2947" spans="22:22">
      <c r="V2947" s="17"/>
    </row>
    <row r="2948" spans="22:22">
      <c r="V2948" s="17"/>
    </row>
    <row r="2949" spans="22:22">
      <c r="V2949" s="17"/>
    </row>
    <row r="2950" spans="22:22">
      <c r="V2950" s="17"/>
    </row>
    <row r="2951" spans="22:22">
      <c r="V2951" s="17"/>
    </row>
    <row r="2952" spans="22:22">
      <c r="V2952" s="17"/>
    </row>
    <row r="2953" spans="22:22">
      <c r="V2953" s="17"/>
    </row>
    <row r="2954" spans="22:22">
      <c r="V2954" s="17"/>
    </row>
    <row r="2955" spans="22:22">
      <c r="V2955" s="17"/>
    </row>
    <row r="2956" spans="22:22">
      <c r="V2956" s="17"/>
    </row>
    <row r="2957" spans="22:22">
      <c r="V2957" s="17"/>
    </row>
    <row r="2958" spans="22:22">
      <c r="V2958" s="17"/>
    </row>
    <row r="2959" spans="22:22">
      <c r="V2959" s="17"/>
    </row>
    <row r="2960" spans="22:22">
      <c r="V2960" s="17"/>
    </row>
    <row r="2961" spans="22:22">
      <c r="V2961" s="17"/>
    </row>
    <row r="2962" spans="22:22">
      <c r="V2962" s="17"/>
    </row>
    <row r="2963" spans="22:22">
      <c r="V2963" s="17"/>
    </row>
    <row r="2964" spans="22:22">
      <c r="V2964" s="17"/>
    </row>
    <row r="2965" spans="22:22">
      <c r="V2965" s="17"/>
    </row>
    <row r="2966" spans="22:22">
      <c r="V2966" s="17"/>
    </row>
    <row r="2967" spans="22:22">
      <c r="V2967" s="17"/>
    </row>
    <row r="2968" spans="22:22">
      <c r="V2968" s="17"/>
    </row>
    <row r="2969" spans="22:22">
      <c r="V2969" s="17"/>
    </row>
    <row r="2970" spans="22:22">
      <c r="V2970" s="17"/>
    </row>
    <row r="2971" spans="22:22">
      <c r="V2971" s="17"/>
    </row>
    <row r="2972" spans="22:22">
      <c r="V2972" s="17"/>
    </row>
    <row r="2973" spans="22:22">
      <c r="V2973" s="17"/>
    </row>
    <row r="2974" spans="22:22">
      <c r="V2974" s="17"/>
    </row>
    <row r="2975" spans="22:22">
      <c r="V2975" s="17"/>
    </row>
    <row r="2976" spans="22:22">
      <c r="V2976" s="17"/>
    </row>
    <row r="2977" spans="22:22">
      <c r="V2977" s="17"/>
    </row>
    <row r="2978" spans="22:22">
      <c r="V2978" s="17"/>
    </row>
    <row r="2979" spans="22:22">
      <c r="V2979" s="17"/>
    </row>
    <row r="2980" spans="22:22">
      <c r="V2980" s="17"/>
    </row>
    <row r="2981" spans="22:22">
      <c r="V2981" s="17"/>
    </row>
    <row r="2982" spans="22:22">
      <c r="V2982" s="17"/>
    </row>
    <row r="2983" spans="22:22">
      <c r="V2983" s="17"/>
    </row>
    <row r="2984" spans="22:22">
      <c r="V2984" s="17"/>
    </row>
    <row r="2985" spans="22:22">
      <c r="V2985" s="17"/>
    </row>
    <row r="2986" spans="22:22">
      <c r="V2986" s="17"/>
    </row>
    <row r="2987" spans="22:22">
      <c r="V2987" s="17"/>
    </row>
    <row r="2988" spans="22:22">
      <c r="V2988" s="17"/>
    </row>
    <row r="2989" spans="22:22">
      <c r="V2989" s="17"/>
    </row>
    <row r="2990" spans="22:22">
      <c r="V2990" s="17"/>
    </row>
    <row r="2991" spans="22:22">
      <c r="V2991" s="17"/>
    </row>
    <row r="2992" spans="22:22">
      <c r="V2992" s="17"/>
    </row>
    <row r="2993" spans="22:22">
      <c r="V2993" s="17"/>
    </row>
    <row r="2994" spans="22:22">
      <c r="V2994" s="17"/>
    </row>
    <row r="2995" spans="22:22">
      <c r="V2995" s="17"/>
    </row>
    <row r="2996" spans="22:22">
      <c r="V2996" s="17"/>
    </row>
    <row r="2997" spans="22:22">
      <c r="V2997" s="17"/>
    </row>
    <row r="2998" spans="22:22">
      <c r="V2998" s="17"/>
    </row>
    <row r="2999" spans="22:22">
      <c r="V2999" s="17"/>
    </row>
    <row r="3000" spans="22:22">
      <c r="V3000" s="17"/>
    </row>
    <row r="3001" spans="22:22">
      <c r="V3001" s="17"/>
    </row>
    <row r="3002" spans="22:22">
      <c r="V3002" s="17"/>
    </row>
    <row r="3003" spans="22:22">
      <c r="V3003" s="17"/>
    </row>
    <row r="3004" spans="22:22">
      <c r="V3004" s="17"/>
    </row>
    <row r="3005" spans="22:22">
      <c r="V3005" s="17"/>
    </row>
    <row r="3006" spans="22:22">
      <c r="V3006" s="17"/>
    </row>
    <row r="3007" spans="22:22">
      <c r="V3007" s="17"/>
    </row>
    <row r="3008" spans="22:22">
      <c r="V3008" s="17"/>
    </row>
    <row r="3009" spans="22:22">
      <c r="V3009" s="17"/>
    </row>
    <row r="3010" spans="22:22">
      <c r="V3010" s="17"/>
    </row>
    <row r="3011" spans="22:22">
      <c r="V3011" s="17"/>
    </row>
    <row r="3012" spans="22:22">
      <c r="V3012" s="17"/>
    </row>
    <row r="3013" spans="22:22">
      <c r="V3013" s="17"/>
    </row>
    <row r="3014" spans="22:22">
      <c r="V3014" s="17"/>
    </row>
    <row r="3015" spans="22:22">
      <c r="V3015" s="17"/>
    </row>
    <row r="3016" spans="22:22">
      <c r="V3016" s="17"/>
    </row>
    <row r="3017" spans="22:22">
      <c r="V3017" s="17"/>
    </row>
    <row r="3018" spans="22:22">
      <c r="V3018" s="17"/>
    </row>
    <row r="3019" spans="22:22">
      <c r="V3019" s="17"/>
    </row>
    <row r="3020" spans="22:22">
      <c r="V3020" s="17"/>
    </row>
    <row r="3021" spans="22:22">
      <c r="V3021" s="17"/>
    </row>
    <row r="3022" spans="22:22">
      <c r="V3022" s="17"/>
    </row>
    <row r="3023" spans="22:22">
      <c r="V3023" s="17"/>
    </row>
    <row r="3024" spans="22:22">
      <c r="V3024" s="17"/>
    </row>
    <row r="3025" spans="22:22">
      <c r="V3025" s="17"/>
    </row>
    <row r="3026" spans="22:22">
      <c r="V3026" s="17"/>
    </row>
    <row r="3027" spans="22:22">
      <c r="V3027" s="17"/>
    </row>
    <row r="3028" spans="22:22">
      <c r="V3028" s="17"/>
    </row>
    <row r="3029" spans="22:22">
      <c r="V3029" s="17"/>
    </row>
    <row r="3030" spans="22:22">
      <c r="V3030" s="17"/>
    </row>
    <row r="3031" spans="22:22">
      <c r="V3031" s="17"/>
    </row>
    <row r="3032" spans="22:22">
      <c r="V3032" s="17"/>
    </row>
    <row r="3033" spans="22:22">
      <c r="V3033" s="17"/>
    </row>
    <row r="3034" spans="22:22">
      <c r="V3034" s="17"/>
    </row>
    <row r="3035" spans="22:22">
      <c r="V3035" s="17"/>
    </row>
    <row r="3036" spans="22:22">
      <c r="V3036" s="17"/>
    </row>
    <row r="3037" spans="22:22">
      <c r="V3037" s="17"/>
    </row>
    <row r="3038" spans="22:22">
      <c r="V3038" s="17"/>
    </row>
    <row r="3039" spans="22:22">
      <c r="V3039" s="17"/>
    </row>
    <row r="3040" spans="22:22">
      <c r="V3040" s="17"/>
    </row>
    <row r="3041" spans="22:22">
      <c r="V3041" s="17"/>
    </row>
    <row r="3042" spans="22:22">
      <c r="V3042" s="17"/>
    </row>
    <row r="3043" spans="22:22">
      <c r="V3043" s="17"/>
    </row>
    <row r="3044" spans="22:22">
      <c r="V3044" s="17"/>
    </row>
    <row r="3045" spans="22:22">
      <c r="V3045" s="17"/>
    </row>
    <row r="3046" spans="22:22">
      <c r="V3046" s="17"/>
    </row>
    <row r="3047" spans="22:22">
      <c r="V3047" s="17"/>
    </row>
    <row r="3048" spans="22:22">
      <c r="V3048" s="17"/>
    </row>
    <row r="3049" spans="22:22">
      <c r="V3049" s="17"/>
    </row>
    <row r="3050" spans="22:22">
      <c r="V3050" s="17"/>
    </row>
    <row r="3051" spans="22:22">
      <c r="V3051" s="17"/>
    </row>
    <row r="3052" spans="22:22">
      <c r="V3052" s="17"/>
    </row>
    <row r="3053" spans="22:22">
      <c r="V3053" s="17"/>
    </row>
    <row r="3054" spans="22:22">
      <c r="V3054" s="17"/>
    </row>
    <row r="3055" spans="22:22">
      <c r="V3055" s="17"/>
    </row>
    <row r="3056" spans="22:22">
      <c r="V3056" s="17"/>
    </row>
    <row r="3057" spans="22:22">
      <c r="V3057" s="17"/>
    </row>
    <row r="3058" spans="22:22">
      <c r="V3058" s="17"/>
    </row>
    <row r="3059" spans="22:22">
      <c r="V3059" s="17"/>
    </row>
    <row r="3060" spans="22:22">
      <c r="V3060" s="17"/>
    </row>
    <row r="3061" spans="22:22">
      <c r="V3061" s="17"/>
    </row>
    <row r="3062" spans="22:22">
      <c r="V3062" s="17"/>
    </row>
    <row r="3063" spans="22:22">
      <c r="V3063" s="17"/>
    </row>
    <row r="3064" spans="22:22">
      <c r="V3064" s="17"/>
    </row>
    <row r="3065" spans="22:22">
      <c r="V3065" s="17"/>
    </row>
    <row r="3066" spans="22:22">
      <c r="V3066" s="17"/>
    </row>
    <row r="3067" spans="22:22">
      <c r="V3067" s="17"/>
    </row>
    <row r="3068" spans="22:22">
      <c r="V3068" s="17"/>
    </row>
    <row r="3069" spans="22:22">
      <c r="V3069" s="17"/>
    </row>
    <row r="3070" spans="22:22">
      <c r="V3070" s="17"/>
    </row>
    <row r="3071" spans="22:22">
      <c r="V3071" s="17"/>
    </row>
    <row r="3072" spans="22:22">
      <c r="V3072" s="17"/>
    </row>
    <row r="3073" spans="22:22">
      <c r="V3073" s="17"/>
    </row>
    <row r="3074" spans="22:22">
      <c r="V3074" s="17"/>
    </row>
    <row r="3075" spans="22:22">
      <c r="V3075" s="17"/>
    </row>
    <row r="3076" spans="22:22">
      <c r="V3076" s="17"/>
    </row>
    <row r="3077" spans="22:22">
      <c r="V3077" s="17"/>
    </row>
    <row r="3078" spans="22:22">
      <c r="V3078" s="17"/>
    </row>
    <row r="3079" spans="22:22">
      <c r="V3079" s="17"/>
    </row>
    <row r="3080" spans="22:22">
      <c r="V3080" s="17"/>
    </row>
    <row r="3081" spans="22:22">
      <c r="V3081" s="17"/>
    </row>
    <row r="3082" spans="22:22">
      <c r="V3082" s="17"/>
    </row>
    <row r="3083" spans="22:22">
      <c r="V3083" s="17"/>
    </row>
    <row r="3084" spans="22:22">
      <c r="V3084" s="17"/>
    </row>
    <row r="3085" spans="22:22">
      <c r="V3085" s="17"/>
    </row>
    <row r="3086" spans="22:22">
      <c r="V3086" s="17"/>
    </row>
    <row r="3087" spans="22:22">
      <c r="V3087" s="17"/>
    </row>
    <row r="3088" spans="22:22">
      <c r="V3088" s="17"/>
    </row>
    <row r="3089" spans="22:22">
      <c r="V3089" s="17"/>
    </row>
    <row r="3090" spans="22:22">
      <c r="V3090" s="17"/>
    </row>
    <row r="3091" spans="22:22">
      <c r="V3091" s="17"/>
    </row>
    <row r="3092" spans="22:22">
      <c r="V3092" s="17"/>
    </row>
    <row r="3093" spans="22:22">
      <c r="V3093" s="17"/>
    </row>
    <row r="3094" spans="22:22">
      <c r="V3094" s="17"/>
    </row>
    <row r="3095" spans="22:22">
      <c r="V3095" s="17"/>
    </row>
    <row r="3096" spans="22:22">
      <c r="V3096" s="17"/>
    </row>
    <row r="3097" spans="22:22">
      <c r="V3097" s="17"/>
    </row>
    <row r="3098" spans="22:22">
      <c r="V3098" s="17"/>
    </row>
    <row r="3099" spans="22:22">
      <c r="V3099" s="17"/>
    </row>
    <row r="3100" spans="22:22">
      <c r="V3100" s="17"/>
    </row>
    <row r="3101" spans="22:22">
      <c r="V3101" s="17"/>
    </row>
    <row r="3102" spans="22:22">
      <c r="V3102" s="17"/>
    </row>
    <row r="3103" spans="22:22">
      <c r="V3103" s="17"/>
    </row>
    <row r="3104" spans="22:22">
      <c r="V3104" s="17"/>
    </row>
    <row r="3105" spans="22:22">
      <c r="V3105" s="17"/>
    </row>
    <row r="3106" spans="22:22">
      <c r="V3106" s="17"/>
    </row>
    <row r="3107" spans="22:22">
      <c r="V3107" s="17"/>
    </row>
    <row r="3108" spans="22:22">
      <c r="V3108" s="17"/>
    </row>
    <row r="3109" spans="22:22">
      <c r="V3109" s="17"/>
    </row>
    <row r="3110" spans="22:22">
      <c r="V3110" s="17"/>
    </row>
    <row r="3111" spans="22:22">
      <c r="V3111" s="17"/>
    </row>
    <row r="3112" spans="22:22">
      <c r="V3112" s="17"/>
    </row>
    <row r="3113" spans="22:22">
      <c r="V3113" s="17"/>
    </row>
    <row r="3114" spans="22:22">
      <c r="V3114" s="17"/>
    </row>
    <row r="3115" spans="22:22">
      <c r="V3115" s="17"/>
    </row>
    <row r="3116" spans="22:22">
      <c r="V3116" s="17"/>
    </row>
    <row r="3117" spans="22:22">
      <c r="V3117" s="17"/>
    </row>
    <row r="3118" spans="22:22">
      <c r="V3118" s="17"/>
    </row>
    <row r="3119" spans="22:22">
      <c r="V3119" s="17"/>
    </row>
    <row r="3120" spans="22:22">
      <c r="V3120" s="17"/>
    </row>
    <row r="3121" spans="22:22">
      <c r="V3121" s="17"/>
    </row>
    <row r="3122" spans="22:22">
      <c r="V3122" s="17"/>
    </row>
    <row r="3123" spans="22:22">
      <c r="V3123" s="17"/>
    </row>
    <row r="3124" spans="22:22">
      <c r="V3124" s="17"/>
    </row>
    <row r="3125" spans="22:22">
      <c r="V3125" s="17"/>
    </row>
    <row r="3126" spans="22:22">
      <c r="V3126" s="17"/>
    </row>
    <row r="3127" spans="22:22">
      <c r="V3127" s="17"/>
    </row>
    <row r="3128" spans="22:22">
      <c r="V3128" s="17"/>
    </row>
    <row r="3129" spans="22:22">
      <c r="V3129" s="17"/>
    </row>
    <row r="3130" spans="22:22">
      <c r="V3130" s="17"/>
    </row>
    <row r="3131" spans="22:22">
      <c r="V3131" s="17"/>
    </row>
    <row r="3132" spans="22:22">
      <c r="V3132" s="17"/>
    </row>
    <row r="3133" spans="22:22">
      <c r="V3133" s="17"/>
    </row>
    <row r="3134" spans="22:22">
      <c r="V3134" s="17"/>
    </row>
    <row r="3135" spans="22:22">
      <c r="V3135" s="17"/>
    </row>
    <row r="3136" spans="22:22">
      <c r="V3136" s="17"/>
    </row>
    <row r="3137" spans="22:22">
      <c r="V3137" s="17"/>
    </row>
    <row r="3138" spans="22:22">
      <c r="V3138" s="17"/>
    </row>
    <row r="3139" spans="22:22">
      <c r="V3139" s="17"/>
    </row>
    <row r="3140" spans="22:22">
      <c r="V3140" s="17"/>
    </row>
    <row r="3141" spans="22:22">
      <c r="V3141" s="17"/>
    </row>
    <row r="3142" spans="22:22">
      <c r="V3142" s="17"/>
    </row>
    <row r="3143" spans="22:22">
      <c r="V3143" s="17"/>
    </row>
    <row r="3144" spans="22:22">
      <c r="V3144" s="17"/>
    </row>
    <row r="3145" spans="22:22">
      <c r="V3145" s="17"/>
    </row>
    <row r="3146" spans="22:22">
      <c r="V3146" s="17"/>
    </row>
    <row r="3147" spans="22:22">
      <c r="V3147" s="17"/>
    </row>
    <row r="3148" spans="22:22">
      <c r="V3148" s="17"/>
    </row>
    <row r="3149" spans="22:22">
      <c r="V3149" s="17"/>
    </row>
    <row r="3150" spans="22:22">
      <c r="V3150" s="17"/>
    </row>
    <row r="3151" spans="22:22">
      <c r="V3151" s="17"/>
    </row>
    <row r="3152" spans="22:22">
      <c r="V3152" s="17"/>
    </row>
    <row r="3153" spans="22:22">
      <c r="V3153" s="17"/>
    </row>
    <row r="3154" spans="22:22">
      <c r="V3154" s="17"/>
    </row>
    <row r="3155" spans="22:22">
      <c r="V3155" s="17"/>
    </row>
    <row r="3156" spans="22:22">
      <c r="V3156" s="17"/>
    </row>
    <row r="3157" spans="22:22">
      <c r="V3157" s="17"/>
    </row>
    <row r="3158" spans="22:22">
      <c r="V3158" s="17"/>
    </row>
    <row r="3159" spans="22:22">
      <c r="V3159" s="17"/>
    </row>
    <row r="3160" spans="22:22">
      <c r="V3160" s="17"/>
    </row>
    <row r="3161" spans="22:22">
      <c r="V3161" s="17"/>
    </row>
    <row r="3162" spans="22:22">
      <c r="V3162" s="17"/>
    </row>
    <row r="3163" spans="22:22">
      <c r="V3163" s="17"/>
    </row>
    <row r="3164" spans="22:22">
      <c r="V3164" s="17"/>
    </row>
    <row r="3165" spans="22:22">
      <c r="V3165" s="17"/>
    </row>
    <row r="3166" spans="22:22">
      <c r="V3166" s="17"/>
    </row>
    <row r="3167" spans="22:22">
      <c r="V3167" s="17"/>
    </row>
    <row r="3168" spans="22:22">
      <c r="V3168" s="17"/>
    </row>
    <row r="3169" spans="22:22">
      <c r="V3169" s="17"/>
    </row>
    <row r="3170" spans="22:22">
      <c r="V3170" s="17"/>
    </row>
    <row r="3171" spans="22:22">
      <c r="V3171" s="17"/>
    </row>
    <row r="3172" spans="22:22">
      <c r="V3172" s="17"/>
    </row>
    <row r="3173" spans="22:22">
      <c r="V3173" s="17"/>
    </row>
    <row r="3174" spans="22:22">
      <c r="V3174" s="17"/>
    </row>
    <row r="3175" spans="22:22">
      <c r="V3175" s="17"/>
    </row>
    <row r="3176" spans="22:22">
      <c r="V3176" s="17"/>
    </row>
    <row r="3177" spans="22:22">
      <c r="V3177" s="17"/>
    </row>
    <row r="3178" spans="22:22">
      <c r="V3178" s="17"/>
    </row>
    <row r="3179" spans="22:22">
      <c r="V3179" s="17"/>
    </row>
    <row r="3180" spans="22:22">
      <c r="V3180" s="17"/>
    </row>
    <row r="3181" spans="22:22">
      <c r="V3181" s="17"/>
    </row>
    <row r="3182" spans="22:22">
      <c r="V3182" s="17"/>
    </row>
    <row r="3183" spans="22:22">
      <c r="V3183" s="17"/>
    </row>
    <row r="3184" spans="22:22">
      <c r="V3184" s="17"/>
    </row>
    <row r="3185" spans="22:22">
      <c r="V3185" s="17"/>
    </row>
    <row r="3186" spans="22:22">
      <c r="V3186" s="17"/>
    </row>
    <row r="3187" spans="22:22">
      <c r="V3187" s="17"/>
    </row>
    <row r="3188" spans="22:22">
      <c r="V3188" s="17"/>
    </row>
    <row r="3189" spans="22:22">
      <c r="V3189" s="17"/>
    </row>
    <row r="3190" spans="22:22">
      <c r="V3190" s="17"/>
    </row>
    <row r="3191" spans="22:22">
      <c r="V3191" s="17"/>
    </row>
    <row r="3192" spans="22:22">
      <c r="V3192" s="17"/>
    </row>
    <row r="3193" spans="22:22">
      <c r="V3193" s="17"/>
    </row>
    <row r="3194" spans="22:22">
      <c r="V3194" s="17"/>
    </row>
    <row r="3195" spans="22:22">
      <c r="V3195" s="17"/>
    </row>
    <row r="3196" spans="22:22">
      <c r="V3196" s="17"/>
    </row>
    <row r="3197" spans="22:22">
      <c r="V3197" s="17"/>
    </row>
    <row r="3198" spans="22:22">
      <c r="V3198" s="17"/>
    </row>
    <row r="3199" spans="22:22">
      <c r="V3199" s="17"/>
    </row>
    <row r="3200" spans="22:22">
      <c r="V3200" s="17"/>
    </row>
    <row r="3201" spans="22:22">
      <c r="V3201" s="17"/>
    </row>
    <row r="3202" spans="22:22">
      <c r="V3202" s="17"/>
    </row>
    <row r="3203" spans="22:22">
      <c r="V3203" s="17"/>
    </row>
    <row r="3204" spans="22:22">
      <c r="V3204" s="17"/>
    </row>
    <row r="3205" spans="22:22">
      <c r="V3205" s="17"/>
    </row>
    <row r="3206" spans="22:22">
      <c r="V3206" s="17"/>
    </row>
    <row r="3207" spans="22:22">
      <c r="V3207" s="17"/>
    </row>
    <row r="3208" spans="22:22">
      <c r="V3208" s="17"/>
    </row>
    <row r="3209" spans="22:22">
      <c r="V3209" s="17"/>
    </row>
    <row r="3210" spans="22:22">
      <c r="V3210" s="17"/>
    </row>
    <row r="3211" spans="22:22">
      <c r="V3211" s="17"/>
    </row>
    <row r="3212" spans="22:22">
      <c r="V3212" s="17"/>
    </row>
    <row r="3213" spans="22:22">
      <c r="V3213" s="17"/>
    </row>
    <row r="3214" spans="22:22">
      <c r="V3214" s="17"/>
    </row>
    <row r="3215" spans="22:22">
      <c r="V3215" s="17"/>
    </row>
    <row r="3216" spans="22:22">
      <c r="V3216" s="17"/>
    </row>
    <row r="3217" spans="22:22">
      <c r="V3217" s="17"/>
    </row>
    <row r="3218" spans="22:22">
      <c r="V3218" s="17"/>
    </row>
    <row r="3219" spans="22:22">
      <c r="V3219" s="17"/>
    </row>
    <row r="3220" spans="22:22">
      <c r="V3220" s="17"/>
    </row>
    <row r="3221" spans="22:22">
      <c r="V3221" s="17"/>
    </row>
    <row r="3222" spans="22:22">
      <c r="V3222" s="17"/>
    </row>
    <row r="3223" spans="22:22">
      <c r="V3223" s="17"/>
    </row>
    <row r="3224" spans="22:22">
      <c r="V3224" s="17"/>
    </row>
    <row r="3225" spans="22:22">
      <c r="V3225" s="17"/>
    </row>
    <row r="3226" spans="22:22">
      <c r="V3226" s="17"/>
    </row>
    <row r="3227" spans="22:22">
      <c r="V3227" s="17"/>
    </row>
    <row r="3228" spans="22:22">
      <c r="V3228" s="17"/>
    </row>
    <row r="3229" spans="22:22">
      <c r="V3229" s="17"/>
    </row>
    <row r="3230" spans="22:22">
      <c r="V3230" s="17"/>
    </row>
    <row r="3231" spans="22:22">
      <c r="V3231" s="17"/>
    </row>
    <row r="3232" spans="22:22">
      <c r="V3232" s="17"/>
    </row>
    <row r="3233" spans="22:22">
      <c r="V3233" s="17"/>
    </row>
    <row r="3234" spans="22:22">
      <c r="V3234" s="17"/>
    </row>
    <row r="3235" spans="22:22">
      <c r="V3235" s="17"/>
    </row>
    <row r="3236" spans="22:22">
      <c r="V3236" s="17"/>
    </row>
    <row r="3237" spans="22:22">
      <c r="V3237" s="17"/>
    </row>
    <row r="3238" spans="22:22">
      <c r="V3238" s="17"/>
    </row>
    <row r="3239" spans="22:22">
      <c r="V3239" s="17"/>
    </row>
    <row r="3240" spans="22:22">
      <c r="V3240" s="17"/>
    </row>
    <row r="3241" spans="22:22">
      <c r="V3241" s="17"/>
    </row>
    <row r="3242" spans="22:22">
      <c r="V3242" s="17"/>
    </row>
    <row r="3243" spans="22:22">
      <c r="V3243" s="17"/>
    </row>
    <row r="3244" spans="22:22">
      <c r="V3244" s="17"/>
    </row>
    <row r="3245" spans="22:22">
      <c r="V3245" s="17"/>
    </row>
    <row r="3246" spans="22:22">
      <c r="V3246" s="17"/>
    </row>
    <row r="3247" spans="22:22">
      <c r="V3247" s="17"/>
    </row>
    <row r="3248" spans="22:22">
      <c r="V3248" s="17"/>
    </row>
    <row r="3249" spans="22:22">
      <c r="V3249" s="17"/>
    </row>
    <row r="3250" spans="22:22">
      <c r="V3250" s="17"/>
    </row>
    <row r="3251" spans="22:22">
      <c r="V3251" s="17"/>
    </row>
    <row r="3252" spans="22:22">
      <c r="V3252" s="17"/>
    </row>
    <row r="3253" spans="22:22">
      <c r="V3253" s="17"/>
    </row>
    <row r="3254" spans="22:22">
      <c r="V3254" s="17"/>
    </row>
    <row r="3255" spans="22:22">
      <c r="V3255" s="17"/>
    </row>
    <row r="3256" spans="22:22">
      <c r="V3256" s="17"/>
    </row>
    <row r="3257" spans="22:22">
      <c r="V3257" s="17"/>
    </row>
    <row r="3258" spans="22:22">
      <c r="V3258" s="17"/>
    </row>
    <row r="3259" spans="22:22">
      <c r="V3259" s="17"/>
    </row>
    <row r="3260" spans="22:22">
      <c r="V3260" s="17"/>
    </row>
    <row r="3261" spans="22:22">
      <c r="V3261" s="17"/>
    </row>
    <row r="3262" spans="22:22">
      <c r="V3262" s="17"/>
    </row>
    <row r="3263" spans="22:22">
      <c r="V3263" s="17"/>
    </row>
    <row r="3264" spans="22:22">
      <c r="V3264" s="17"/>
    </row>
    <row r="3265" spans="22:22">
      <c r="V3265" s="17"/>
    </row>
    <row r="3266" spans="22:22">
      <c r="V3266" s="17"/>
    </row>
    <row r="3267" spans="22:22">
      <c r="V3267" s="17"/>
    </row>
    <row r="3268" spans="22:22">
      <c r="V3268" s="17"/>
    </row>
    <row r="3269" spans="22:22">
      <c r="V3269" s="17"/>
    </row>
    <row r="3270" spans="22:22">
      <c r="V3270" s="17"/>
    </row>
    <row r="3271" spans="22:22">
      <c r="V3271" s="17"/>
    </row>
    <row r="3272" spans="22:22">
      <c r="V3272" s="17"/>
    </row>
    <row r="3273" spans="22:22">
      <c r="V3273" s="17"/>
    </row>
    <row r="3274" spans="22:22">
      <c r="V3274" s="17"/>
    </row>
    <row r="3275" spans="22:22">
      <c r="V3275" s="17"/>
    </row>
    <row r="3276" spans="22:22">
      <c r="V3276" s="17"/>
    </row>
    <row r="3277" spans="22:22">
      <c r="V3277" s="17"/>
    </row>
    <row r="3278" spans="22:22">
      <c r="V3278" s="17"/>
    </row>
    <row r="3279" spans="22:22">
      <c r="V3279" s="17"/>
    </row>
    <row r="3280" spans="22:22">
      <c r="V3280" s="17"/>
    </row>
    <row r="3281" spans="22:22">
      <c r="V3281" s="17"/>
    </row>
    <row r="3282" spans="22:22">
      <c r="V3282" s="17"/>
    </row>
    <row r="3283" spans="22:22">
      <c r="V3283" s="17"/>
    </row>
    <row r="3284" spans="22:22">
      <c r="V3284" s="17"/>
    </row>
    <row r="3285" spans="22:22">
      <c r="V3285" s="17"/>
    </row>
    <row r="3286" spans="22:22">
      <c r="V3286" s="17"/>
    </row>
    <row r="3287" spans="22:22">
      <c r="V3287" s="17"/>
    </row>
    <row r="3288" spans="22:22">
      <c r="V3288" s="17"/>
    </row>
    <row r="3289" spans="22:22">
      <c r="V3289" s="17"/>
    </row>
    <row r="3290" spans="22:22">
      <c r="V3290" s="17"/>
    </row>
    <row r="3291" spans="22:22">
      <c r="V3291" s="17"/>
    </row>
    <row r="3292" spans="22:22">
      <c r="V3292" s="17"/>
    </row>
    <row r="3293" spans="22:22">
      <c r="V3293" s="17"/>
    </row>
    <row r="3294" spans="22:22">
      <c r="V3294" s="17"/>
    </row>
    <row r="3295" spans="22:22">
      <c r="V3295" s="17"/>
    </row>
    <row r="3296" spans="22:22">
      <c r="V3296" s="17"/>
    </row>
    <row r="3297" spans="22:22">
      <c r="V3297" s="17"/>
    </row>
    <row r="3298" spans="22:22">
      <c r="V3298" s="17"/>
    </row>
    <row r="3299" spans="22:22">
      <c r="V3299" s="17"/>
    </row>
    <row r="3300" spans="22:22">
      <c r="V3300" s="17"/>
    </row>
    <row r="3301" spans="22:22">
      <c r="V3301" s="17"/>
    </row>
    <row r="3302" spans="22:22">
      <c r="V3302" s="17"/>
    </row>
    <row r="3303" spans="22:22">
      <c r="V3303" s="17"/>
    </row>
    <row r="3304" spans="22:22">
      <c r="V3304" s="17"/>
    </row>
    <row r="3305" spans="22:22">
      <c r="V3305" s="17"/>
    </row>
    <row r="3306" spans="22:22">
      <c r="V3306" s="17"/>
    </row>
    <row r="3307" spans="22:22">
      <c r="V3307" s="17"/>
    </row>
    <row r="3308" spans="22:22">
      <c r="V3308" s="17"/>
    </row>
    <row r="3309" spans="22:22">
      <c r="V3309" s="17"/>
    </row>
    <row r="3310" spans="22:22">
      <c r="V3310" s="17"/>
    </row>
    <row r="3311" spans="22:22">
      <c r="V3311" s="17"/>
    </row>
    <row r="3312" spans="22:22">
      <c r="V3312" s="17"/>
    </row>
    <row r="3313" spans="22:22">
      <c r="V3313" s="17"/>
    </row>
    <row r="3314" spans="22:22">
      <c r="V3314" s="17"/>
    </row>
    <row r="3315" spans="22:22">
      <c r="V3315" s="17"/>
    </row>
    <row r="3316" spans="22:22">
      <c r="V3316" s="17"/>
    </row>
    <row r="3317" spans="22:22">
      <c r="V3317" s="17"/>
    </row>
    <row r="3318" spans="22:22">
      <c r="V3318" s="17"/>
    </row>
    <row r="3319" spans="22:22">
      <c r="V3319" s="17"/>
    </row>
    <row r="3320" spans="22:22">
      <c r="V3320" s="17"/>
    </row>
    <row r="3321" spans="22:22">
      <c r="V3321" s="17"/>
    </row>
    <row r="3322" spans="22:22">
      <c r="V3322" s="17"/>
    </row>
    <row r="3323" spans="22:22">
      <c r="V3323" s="17"/>
    </row>
    <row r="3324" spans="22:22">
      <c r="V3324" s="17"/>
    </row>
    <row r="3325" spans="22:22">
      <c r="V3325" s="17"/>
    </row>
    <row r="3326" spans="22:22">
      <c r="V3326" s="17"/>
    </row>
    <row r="3327" spans="22:22">
      <c r="V3327" s="17"/>
    </row>
    <row r="3328" spans="22:22">
      <c r="V3328" s="17"/>
    </row>
    <row r="3329" spans="22:22">
      <c r="V3329" s="17"/>
    </row>
    <row r="3330" spans="22:22">
      <c r="V3330" s="17"/>
    </row>
    <row r="3331" spans="22:22">
      <c r="V3331" s="17"/>
    </row>
    <row r="3332" spans="22:22">
      <c r="V3332" s="17"/>
    </row>
    <row r="3333" spans="22:22">
      <c r="V3333" s="17"/>
    </row>
    <row r="3334" spans="22:22">
      <c r="V3334" s="17"/>
    </row>
    <row r="3335" spans="22:22">
      <c r="V3335" s="17"/>
    </row>
    <row r="3336" spans="22:22">
      <c r="V3336" s="17"/>
    </row>
    <row r="3337" spans="22:22">
      <c r="V3337" s="17"/>
    </row>
    <row r="3338" spans="22:22">
      <c r="V3338" s="17"/>
    </row>
    <row r="3339" spans="22:22">
      <c r="V3339" s="17"/>
    </row>
    <row r="3340" spans="22:22">
      <c r="V3340" s="17"/>
    </row>
    <row r="3341" spans="22:22">
      <c r="V3341" s="17"/>
    </row>
    <row r="3342" spans="22:22">
      <c r="V3342" s="17"/>
    </row>
    <row r="3343" spans="22:22">
      <c r="V3343" s="17"/>
    </row>
    <row r="3344" spans="22:22">
      <c r="V3344" s="17"/>
    </row>
    <row r="3345" spans="22:22">
      <c r="V3345" s="17"/>
    </row>
    <row r="3346" spans="22:22">
      <c r="V3346" s="17"/>
    </row>
    <row r="3347" spans="22:22">
      <c r="V3347" s="17"/>
    </row>
    <row r="3348" spans="22:22">
      <c r="V3348" s="17"/>
    </row>
    <row r="3349" spans="22:22">
      <c r="V3349" s="17"/>
    </row>
    <row r="3350" spans="22:22">
      <c r="V3350" s="17"/>
    </row>
    <row r="3351" spans="22:22">
      <c r="V3351" s="17"/>
    </row>
    <row r="3352" spans="22:22">
      <c r="V3352" s="17"/>
    </row>
    <row r="3353" spans="22:22">
      <c r="V3353" s="17"/>
    </row>
    <row r="3354" spans="22:22">
      <c r="V3354" s="17"/>
    </row>
    <row r="3355" spans="22:22">
      <c r="V3355" s="17"/>
    </row>
    <row r="3356" spans="22:22">
      <c r="V3356" s="17"/>
    </row>
    <row r="3357" spans="22:22">
      <c r="V3357" s="17"/>
    </row>
    <row r="3358" spans="22:22">
      <c r="V3358" s="17"/>
    </row>
    <row r="3359" spans="22:22">
      <c r="V3359" s="17"/>
    </row>
    <row r="3360" spans="22:22">
      <c r="V3360" s="17"/>
    </row>
    <row r="3361" spans="22:22">
      <c r="V3361" s="17"/>
    </row>
    <row r="3362" spans="22:22">
      <c r="V3362" s="17"/>
    </row>
    <row r="3363" spans="22:22">
      <c r="V3363" s="17"/>
    </row>
    <row r="3364" spans="22:22">
      <c r="V3364" s="17"/>
    </row>
    <row r="3365" spans="22:22">
      <c r="V3365" s="17"/>
    </row>
    <row r="3366" spans="22:22">
      <c r="V3366" s="17"/>
    </row>
    <row r="3367" spans="22:22">
      <c r="V3367" s="17"/>
    </row>
    <row r="3368" spans="22:22">
      <c r="V3368" s="17"/>
    </row>
    <row r="3369" spans="22:22">
      <c r="V3369" s="17"/>
    </row>
    <row r="3370" spans="22:22">
      <c r="V3370" s="17"/>
    </row>
    <row r="3371" spans="22:22">
      <c r="V3371" s="17"/>
    </row>
    <row r="3372" spans="22:22">
      <c r="V3372" s="17"/>
    </row>
    <row r="3373" spans="22:22">
      <c r="V3373" s="17"/>
    </row>
    <row r="3374" spans="22:22">
      <c r="V3374" s="17"/>
    </row>
    <row r="3375" spans="22:22">
      <c r="V3375" s="17"/>
    </row>
    <row r="3376" spans="22:22">
      <c r="V3376" s="17"/>
    </row>
    <row r="3377" spans="22:22">
      <c r="V3377" s="17"/>
    </row>
    <row r="3378" spans="22:22">
      <c r="V3378" s="17"/>
    </row>
    <row r="3379" spans="22:22">
      <c r="V3379" s="17"/>
    </row>
    <row r="3380" spans="22:22">
      <c r="V3380" s="17"/>
    </row>
    <row r="3381" spans="22:22">
      <c r="V3381" s="17"/>
    </row>
    <row r="3382" spans="22:22">
      <c r="V3382" s="17"/>
    </row>
    <row r="3383" spans="22:22">
      <c r="V3383" s="17"/>
    </row>
    <row r="3384" spans="22:22">
      <c r="V3384" s="17"/>
    </row>
    <row r="3385" spans="22:22">
      <c r="V3385" s="17"/>
    </row>
    <row r="3386" spans="22:22">
      <c r="V3386" s="17"/>
    </row>
    <row r="3387" spans="22:22">
      <c r="V3387" s="17"/>
    </row>
    <row r="3388" spans="22:22">
      <c r="V3388" s="17"/>
    </row>
    <row r="3389" spans="22:22">
      <c r="V3389" s="17"/>
    </row>
    <row r="3390" spans="22:22">
      <c r="V3390" s="17"/>
    </row>
    <row r="3391" spans="22:22">
      <c r="V3391" s="17"/>
    </row>
    <row r="3392" spans="22:22">
      <c r="V3392" s="17"/>
    </row>
    <row r="3393" spans="22:22">
      <c r="V3393" s="17"/>
    </row>
    <row r="3394" spans="22:22">
      <c r="V3394" s="17"/>
    </row>
    <row r="3395" spans="22:22">
      <c r="V3395" s="17"/>
    </row>
    <row r="3396" spans="22:22">
      <c r="V3396" s="17"/>
    </row>
    <row r="3397" spans="22:22">
      <c r="V3397" s="17"/>
    </row>
    <row r="3398" spans="22:22">
      <c r="V3398" s="17"/>
    </row>
    <row r="3399" spans="22:22">
      <c r="V3399" s="17"/>
    </row>
    <row r="3400" spans="22:22">
      <c r="V3400" s="17"/>
    </row>
    <row r="3401" spans="22:22">
      <c r="V3401" s="17"/>
    </row>
    <row r="3402" spans="22:22">
      <c r="V3402" s="17"/>
    </row>
    <row r="3403" spans="22:22">
      <c r="V3403" s="17"/>
    </row>
    <row r="3404" spans="22:22">
      <c r="V3404" s="17"/>
    </row>
    <row r="3405" spans="22:22">
      <c r="V3405" s="17"/>
    </row>
    <row r="3406" spans="22:22">
      <c r="V3406" s="17"/>
    </row>
    <row r="3407" spans="22:22">
      <c r="V3407" s="17"/>
    </row>
    <row r="3408" spans="22:22">
      <c r="V3408" s="17"/>
    </row>
    <row r="3409" spans="22:22">
      <c r="V3409" s="17"/>
    </row>
    <row r="3410" spans="22:22">
      <c r="V3410" s="17"/>
    </row>
    <row r="3411" spans="22:22">
      <c r="V3411" s="17"/>
    </row>
    <row r="3412" spans="22:22">
      <c r="V3412" s="17"/>
    </row>
    <row r="3413" spans="22:22">
      <c r="V3413" s="17"/>
    </row>
    <row r="3414" spans="22:22">
      <c r="V3414" s="17"/>
    </row>
    <row r="3415" spans="22:22">
      <c r="V3415" s="17"/>
    </row>
    <row r="3416" spans="22:22">
      <c r="V3416" s="17"/>
    </row>
    <row r="3417" spans="22:22">
      <c r="V3417" s="17"/>
    </row>
    <row r="3418" spans="22:22">
      <c r="V3418" s="17"/>
    </row>
    <row r="3419" spans="22:22">
      <c r="V3419" s="17"/>
    </row>
    <row r="3420" spans="22:22">
      <c r="V3420" s="17"/>
    </row>
    <row r="3421" spans="22:22">
      <c r="V3421" s="17"/>
    </row>
    <row r="3422" spans="22:22">
      <c r="V3422" s="17"/>
    </row>
    <row r="3423" spans="22:22">
      <c r="V3423" s="17"/>
    </row>
    <row r="3424" spans="22:22">
      <c r="V3424" s="17"/>
    </row>
    <row r="3425" spans="22:22">
      <c r="V3425" s="17"/>
    </row>
    <row r="3426" spans="22:22">
      <c r="V3426" s="17"/>
    </row>
    <row r="3427" spans="22:22">
      <c r="V3427" s="17"/>
    </row>
    <row r="3428" spans="22:22">
      <c r="V3428" s="17"/>
    </row>
    <row r="3429" spans="22:22">
      <c r="V3429" s="17"/>
    </row>
    <row r="3430" spans="22:22">
      <c r="V3430" s="17"/>
    </row>
    <row r="3431" spans="22:22">
      <c r="V3431" s="17"/>
    </row>
    <row r="3432" spans="22:22">
      <c r="V3432" s="17"/>
    </row>
    <row r="3433" spans="22:22">
      <c r="V3433" s="17"/>
    </row>
    <row r="3434" spans="22:22">
      <c r="V3434" s="17"/>
    </row>
    <row r="3435" spans="22:22">
      <c r="V3435" s="17"/>
    </row>
    <row r="3436" spans="22:22">
      <c r="V3436" s="17"/>
    </row>
    <row r="3437" spans="22:22">
      <c r="V3437" s="17"/>
    </row>
    <row r="3438" spans="22:22">
      <c r="V3438" s="17"/>
    </row>
    <row r="3439" spans="22:22">
      <c r="V3439" s="17"/>
    </row>
    <row r="3440" spans="22:22">
      <c r="V3440" s="17"/>
    </row>
    <row r="3441" spans="22:22">
      <c r="V3441" s="17"/>
    </row>
    <row r="3442" spans="22:22">
      <c r="V3442" s="17"/>
    </row>
    <row r="3443" spans="22:22">
      <c r="V3443" s="17"/>
    </row>
    <row r="3444" spans="22:22">
      <c r="V3444" s="17"/>
    </row>
    <row r="3445" spans="22:22">
      <c r="V3445" s="17"/>
    </row>
    <row r="3446" spans="22:22">
      <c r="V3446" s="17"/>
    </row>
    <row r="3447" spans="22:22">
      <c r="V3447" s="17"/>
    </row>
    <row r="3448" spans="22:22">
      <c r="V3448" s="17"/>
    </row>
    <row r="3449" spans="22:22">
      <c r="V3449" s="17"/>
    </row>
    <row r="3450" spans="22:22">
      <c r="V3450" s="17"/>
    </row>
    <row r="3451" spans="22:22">
      <c r="V3451" s="17"/>
    </row>
    <row r="3452" spans="22:22">
      <c r="V3452" s="17"/>
    </row>
    <row r="3453" spans="22:22">
      <c r="V3453" s="17"/>
    </row>
    <row r="3454" spans="22:22">
      <c r="V3454" s="17"/>
    </row>
    <row r="3455" spans="22:22">
      <c r="V3455" s="17"/>
    </row>
    <row r="3456" spans="22:22">
      <c r="V3456" s="17"/>
    </row>
    <row r="3457" spans="22:22">
      <c r="V3457" s="17"/>
    </row>
    <row r="3458" spans="22:22">
      <c r="V3458" s="17"/>
    </row>
    <row r="3459" spans="22:22">
      <c r="V3459" s="17"/>
    </row>
    <row r="3460" spans="22:22">
      <c r="V3460" s="17"/>
    </row>
    <row r="3461" spans="22:22">
      <c r="V3461" s="17"/>
    </row>
    <row r="3462" spans="22:22">
      <c r="V3462" s="17"/>
    </row>
    <row r="3463" spans="22:22">
      <c r="V3463" s="17"/>
    </row>
    <row r="3464" spans="22:22">
      <c r="V3464" s="17"/>
    </row>
    <row r="3465" spans="22:22">
      <c r="V3465" s="17"/>
    </row>
    <row r="3466" spans="22:22">
      <c r="V3466" s="17"/>
    </row>
    <row r="3467" spans="22:22">
      <c r="V3467" s="17"/>
    </row>
    <row r="3468" spans="22:22">
      <c r="V3468" s="17"/>
    </row>
    <row r="3469" spans="22:22">
      <c r="V3469" s="17"/>
    </row>
    <row r="3470" spans="22:22">
      <c r="V3470" s="17"/>
    </row>
    <row r="3471" spans="22:22">
      <c r="V3471" s="17"/>
    </row>
    <row r="3472" spans="22:22">
      <c r="V3472" s="17"/>
    </row>
    <row r="3473" spans="22:22">
      <c r="V3473" s="17"/>
    </row>
    <row r="3474" spans="22:22">
      <c r="V3474" s="17"/>
    </row>
    <row r="3475" spans="22:22">
      <c r="V3475" s="17"/>
    </row>
    <row r="3476" spans="22:22">
      <c r="V3476" s="17"/>
    </row>
    <row r="3477" spans="22:22">
      <c r="V3477" s="17"/>
    </row>
    <row r="3478" spans="22:22">
      <c r="V3478" s="17"/>
    </row>
    <row r="3479" spans="22:22">
      <c r="V3479" s="17"/>
    </row>
    <row r="3480" spans="22:22">
      <c r="V3480" s="17"/>
    </row>
    <row r="3481" spans="22:22">
      <c r="V3481" s="17"/>
    </row>
    <row r="3482" spans="22:22">
      <c r="V3482" s="17"/>
    </row>
    <row r="3483" spans="22:22">
      <c r="V3483" s="17"/>
    </row>
    <row r="3484" spans="22:22">
      <c r="V3484" s="17"/>
    </row>
    <row r="3485" spans="22:22">
      <c r="V3485" s="17"/>
    </row>
    <row r="3486" spans="22:22">
      <c r="V3486" s="17"/>
    </row>
    <row r="3487" spans="22:22">
      <c r="V3487" s="17"/>
    </row>
    <row r="3488" spans="22:22">
      <c r="V3488" s="17"/>
    </row>
    <row r="3489" spans="22:22">
      <c r="V3489" s="17"/>
    </row>
    <row r="3490" spans="22:22">
      <c r="V3490" s="17"/>
    </row>
    <row r="3491" spans="22:22">
      <c r="V3491" s="17"/>
    </row>
    <row r="3492" spans="22:22">
      <c r="V3492" s="17"/>
    </row>
    <row r="3493" spans="22:22">
      <c r="V3493" s="17"/>
    </row>
    <row r="3494" spans="22:22">
      <c r="V3494" s="17"/>
    </row>
    <row r="3495" spans="22:22">
      <c r="V3495" s="17"/>
    </row>
    <row r="3496" spans="22:22">
      <c r="V3496" s="17"/>
    </row>
    <row r="3497" spans="22:22">
      <c r="V3497" s="17"/>
    </row>
    <row r="3498" spans="22:22">
      <c r="V3498" s="17"/>
    </row>
    <row r="3499" spans="22:22">
      <c r="V3499" s="17"/>
    </row>
    <row r="3500" spans="22:22">
      <c r="V3500" s="17"/>
    </row>
    <row r="3501" spans="22:22">
      <c r="V3501" s="17"/>
    </row>
    <row r="3502" spans="22:22">
      <c r="V3502" s="17"/>
    </row>
    <row r="3503" spans="22:22">
      <c r="V3503" s="17"/>
    </row>
    <row r="3504" spans="22:22">
      <c r="V3504" s="17"/>
    </row>
    <row r="3505" spans="22:22">
      <c r="V3505" s="17"/>
    </row>
    <row r="3506" spans="22:22">
      <c r="V3506" s="17"/>
    </row>
    <row r="3507" spans="22:22">
      <c r="V3507" s="17"/>
    </row>
    <row r="3508" spans="22:22">
      <c r="V3508" s="17"/>
    </row>
    <row r="3509" spans="22:22">
      <c r="V3509" s="17"/>
    </row>
    <row r="3510" spans="22:22">
      <c r="V3510" s="17"/>
    </row>
    <row r="3511" spans="22:22">
      <c r="V3511" s="17"/>
    </row>
    <row r="3512" spans="22:22">
      <c r="V3512" s="17"/>
    </row>
    <row r="3513" spans="22:22">
      <c r="V3513" s="17"/>
    </row>
    <row r="3514" spans="22:22">
      <c r="V3514" s="17"/>
    </row>
    <row r="3515" spans="22:22">
      <c r="V3515" s="17"/>
    </row>
    <row r="3516" spans="22:22">
      <c r="V3516" s="17"/>
    </row>
    <row r="3517" spans="22:22">
      <c r="V3517" s="17"/>
    </row>
    <row r="3518" spans="22:22">
      <c r="V3518" s="17"/>
    </row>
    <row r="3519" spans="22:22">
      <c r="V3519" s="17"/>
    </row>
    <row r="3520" spans="22:22">
      <c r="V3520" s="17"/>
    </row>
    <row r="3521" spans="22:22">
      <c r="V3521" s="17"/>
    </row>
    <row r="3522" spans="22:22">
      <c r="V3522" s="17"/>
    </row>
    <row r="3523" spans="22:22">
      <c r="V3523" s="17"/>
    </row>
    <row r="3524" spans="22:22">
      <c r="V3524" s="17"/>
    </row>
    <row r="3525" spans="22:22">
      <c r="V3525" s="17"/>
    </row>
    <row r="3526" spans="22:22">
      <c r="V3526" s="17"/>
    </row>
    <row r="3527" spans="22:22">
      <c r="V3527" s="17"/>
    </row>
    <row r="3528" spans="22:22">
      <c r="V3528" s="17"/>
    </row>
    <row r="3529" spans="22:22">
      <c r="V3529" s="17"/>
    </row>
    <row r="3530" spans="22:22">
      <c r="V3530" s="17"/>
    </row>
    <row r="3531" spans="22:22">
      <c r="V3531" s="17"/>
    </row>
    <row r="3532" spans="22:22">
      <c r="V3532" s="17"/>
    </row>
    <row r="3533" spans="22:22">
      <c r="V3533" s="17"/>
    </row>
    <row r="3534" spans="22:22">
      <c r="V3534" s="17"/>
    </row>
    <row r="3535" spans="22:22">
      <c r="V3535" s="17"/>
    </row>
    <row r="3536" spans="22:22">
      <c r="V3536" s="17"/>
    </row>
    <row r="3537" spans="22:22">
      <c r="V3537" s="17"/>
    </row>
    <row r="3538" spans="22:22">
      <c r="V3538" s="17"/>
    </row>
    <row r="3539" spans="22:22">
      <c r="V3539" s="17"/>
    </row>
    <row r="3540" spans="22:22">
      <c r="V3540" s="17"/>
    </row>
    <row r="3541" spans="22:22">
      <c r="V3541" s="17"/>
    </row>
    <row r="3542" spans="22:22">
      <c r="V3542" s="17"/>
    </row>
    <row r="3543" spans="22:22">
      <c r="V3543" s="17"/>
    </row>
    <row r="3544" spans="22:22">
      <c r="V3544" s="17"/>
    </row>
    <row r="3545" spans="22:22">
      <c r="V3545" s="17"/>
    </row>
    <row r="3546" spans="22:22">
      <c r="V3546" s="17"/>
    </row>
    <row r="3547" spans="22:22">
      <c r="V3547" s="17"/>
    </row>
    <row r="3548" spans="22:22">
      <c r="V3548" s="17"/>
    </row>
    <row r="3549" spans="22:22">
      <c r="V3549" s="17"/>
    </row>
    <row r="3550" spans="22:22">
      <c r="V3550" s="17"/>
    </row>
    <row r="3551" spans="22:22">
      <c r="V3551" s="17"/>
    </row>
    <row r="3552" spans="22:22">
      <c r="V3552" s="17"/>
    </row>
    <row r="3553" spans="22:22">
      <c r="V3553" s="17"/>
    </row>
    <row r="3554" spans="22:22">
      <c r="V3554" s="17"/>
    </row>
    <row r="3555" spans="22:22">
      <c r="V3555" s="17"/>
    </row>
    <row r="3556" spans="22:22">
      <c r="V3556" s="17"/>
    </row>
    <row r="3557" spans="22:22">
      <c r="V3557" s="17"/>
    </row>
    <row r="3558" spans="22:22">
      <c r="V3558" s="17"/>
    </row>
    <row r="3559" spans="22:22">
      <c r="V3559" s="17"/>
    </row>
    <row r="3560" spans="22:22">
      <c r="V3560" s="17"/>
    </row>
    <row r="3561" spans="22:22">
      <c r="V3561" s="17"/>
    </row>
    <row r="3562" spans="22:22">
      <c r="V3562" s="17"/>
    </row>
    <row r="3563" spans="22:22">
      <c r="V3563" s="17"/>
    </row>
    <row r="3564" spans="22:22">
      <c r="V3564" s="17"/>
    </row>
    <row r="3565" spans="22:22">
      <c r="V3565" s="17"/>
    </row>
    <row r="3566" spans="22:22">
      <c r="V3566" s="17"/>
    </row>
    <row r="3567" spans="22:22">
      <c r="V3567" s="17"/>
    </row>
    <row r="3568" spans="22:22">
      <c r="V3568" s="17"/>
    </row>
    <row r="3569" spans="22:22">
      <c r="V3569" s="17"/>
    </row>
    <row r="3570" spans="22:22">
      <c r="V3570" s="17"/>
    </row>
    <row r="3571" spans="22:22">
      <c r="V3571" s="17"/>
    </row>
    <row r="3572" spans="22:22">
      <c r="V3572" s="17"/>
    </row>
    <row r="3573" spans="22:22">
      <c r="V3573" s="17"/>
    </row>
    <row r="3574" spans="22:22">
      <c r="V3574" s="17"/>
    </row>
    <row r="3575" spans="22:22">
      <c r="V3575" s="17"/>
    </row>
    <row r="3576" spans="22:22">
      <c r="V3576" s="17"/>
    </row>
    <row r="3577" spans="22:22">
      <c r="V3577" s="17"/>
    </row>
    <row r="3578" spans="22:22">
      <c r="V3578" s="17"/>
    </row>
    <row r="3579" spans="22:22">
      <c r="V3579" s="17"/>
    </row>
    <row r="3580" spans="22:22">
      <c r="V3580" s="17"/>
    </row>
    <row r="3581" spans="22:22">
      <c r="V3581" s="17"/>
    </row>
    <row r="3582" spans="22:22">
      <c r="V3582" s="17"/>
    </row>
    <row r="3583" spans="22:22">
      <c r="V3583" s="17"/>
    </row>
    <row r="3584" spans="22:22">
      <c r="V3584" s="17"/>
    </row>
    <row r="3585" spans="22:22">
      <c r="V3585" s="17"/>
    </row>
    <row r="3586" spans="22:22">
      <c r="V3586" s="17"/>
    </row>
    <row r="3587" spans="22:22">
      <c r="V3587" s="17"/>
    </row>
    <row r="3588" spans="22:22">
      <c r="V3588" s="17"/>
    </row>
    <row r="3589" spans="22:22">
      <c r="V3589" s="17"/>
    </row>
    <row r="3590" spans="22:22">
      <c r="V3590" s="17"/>
    </row>
    <row r="3591" spans="22:22">
      <c r="V3591" s="17"/>
    </row>
    <row r="3592" spans="22:22">
      <c r="V3592" s="17"/>
    </row>
    <row r="3593" spans="22:22">
      <c r="V3593" s="17"/>
    </row>
    <row r="3594" spans="22:22">
      <c r="V3594" s="17"/>
    </row>
    <row r="3595" spans="22:22">
      <c r="V3595" s="17"/>
    </row>
    <row r="3596" spans="22:22">
      <c r="V3596" s="17"/>
    </row>
    <row r="3597" spans="22:22">
      <c r="V3597" s="17"/>
    </row>
    <row r="3598" spans="22:22">
      <c r="V3598" s="17"/>
    </row>
    <row r="3599" spans="22:22">
      <c r="V3599" s="17"/>
    </row>
    <row r="3600" spans="22:22">
      <c r="V3600" s="17"/>
    </row>
    <row r="3601" spans="22:22">
      <c r="V3601" s="17"/>
    </row>
    <row r="3602" spans="22:22">
      <c r="V3602" s="17"/>
    </row>
    <row r="3603" spans="22:22">
      <c r="V3603" s="17"/>
    </row>
    <row r="3604" spans="22:22">
      <c r="V3604" s="17"/>
    </row>
    <row r="3605" spans="22:22">
      <c r="V3605" s="17"/>
    </row>
    <row r="3606" spans="22:22">
      <c r="V3606" s="17"/>
    </row>
    <row r="3607" spans="22:22">
      <c r="V3607" s="17"/>
    </row>
    <row r="3608" spans="22:22">
      <c r="V3608" s="17"/>
    </row>
    <row r="3609" spans="22:22">
      <c r="V3609" s="17"/>
    </row>
    <row r="3610" spans="22:22">
      <c r="V3610" s="17"/>
    </row>
    <row r="3611" spans="22:22">
      <c r="V3611" s="17"/>
    </row>
    <row r="3612" spans="22:22">
      <c r="V3612" s="17"/>
    </row>
    <row r="3613" spans="22:22">
      <c r="V3613" s="17"/>
    </row>
    <row r="3614" spans="22:22">
      <c r="V3614" s="17"/>
    </row>
    <row r="3615" spans="22:22">
      <c r="V3615" s="17"/>
    </row>
    <row r="3616" spans="22:22">
      <c r="V3616" s="17"/>
    </row>
    <row r="3617" spans="22:22">
      <c r="V3617" s="17"/>
    </row>
    <row r="3618" spans="22:22">
      <c r="V3618" s="17"/>
    </row>
    <row r="3619" spans="22:22">
      <c r="V3619" s="17"/>
    </row>
    <row r="3620" spans="22:22">
      <c r="V3620" s="17"/>
    </row>
    <row r="3621" spans="22:22">
      <c r="V3621" s="17"/>
    </row>
    <row r="3622" spans="22:22">
      <c r="V3622" s="17"/>
    </row>
    <row r="3623" spans="22:22">
      <c r="V3623" s="17"/>
    </row>
    <row r="3624" spans="22:22">
      <c r="V3624" s="17"/>
    </row>
    <row r="3625" spans="22:22">
      <c r="V3625" s="17"/>
    </row>
    <row r="3626" spans="22:22">
      <c r="V3626" s="17"/>
    </row>
    <row r="3627" spans="22:22">
      <c r="V3627" s="17"/>
    </row>
    <row r="3628" spans="22:22">
      <c r="V3628" s="17"/>
    </row>
    <row r="3629" spans="22:22">
      <c r="V3629" s="17"/>
    </row>
    <row r="3630" spans="22:22">
      <c r="V3630" s="17"/>
    </row>
    <row r="3631" spans="22:22">
      <c r="V3631" s="17"/>
    </row>
    <row r="3632" spans="22:22">
      <c r="V3632" s="17"/>
    </row>
    <row r="3633" spans="22:22">
      <c r="V3633" s="17"/>
    </row>
    <row r="3634" spans="22:22">
      <c r="V3634" s="17"/>
    </row>
    <row r="3635" spans="22:22">
      <c r="V3635" s="17"/>
    </row>
    <row r="3636" spans="22:22">
      <c r="V3636" s="17"/>
    </row>
    <row r="3637" spans="22:22">
      <c r="V3637" s="17"/>
    </row>
    <row r="3638" spans="22:22">
      <c r="V3638" s="17"/>
    </row>
    <row r="3639" spans="22:22">
      <c r="V3639" s="17"/>
    </row>
    <row r="3640" spans="22:22">
      <c r="V3640" s="17"/>
    </row>
    <row r="3641" spans="22:22">
      <c r="V3641" s="17"/>
    </row>
    <row r="3642" spans="22:22">
      <c r="V3642" s="17"/>
    </row>
    <row r="3643" spans="22:22">
      <c r="V3643" s="17"/>
    </row>
    <row r="3644" spans="22:22">
      <c r="V3644" s="17"/>
    </row>
    <row r="3645" spans="22:22">
      <c r="V3645" s="17"/>
    </row>
    <row r="3646" spans="22:22">
      <c r="V3646" s="17"/>
    </row>
    <row r="3647" spans="22:22">
      <c r="V3647" s="17"/>
    </row>
    <row r="3648" spans="22:22">
      <c r="V3648" s="17"/>
    </row>
    <row r="3649" spans="22:22">
      <c r="V3649" s="17"/>
    </row>
    <row r="3650" spans="22:22">
      <c r="V3650" s="17"/>
    </row>
    <row r="3651" spans="22:22">
      <c r="V3651" s="17"/>
    </row>
    <row r="3652" spans="22:22">
      <c r="V3652" s="17"/>
    </row>
    <row r="3653" spans="22:22">
      <c r="V3653" s="17"/>
    </row>
    <row r="3654" spans="22:22">
      <c r="V3654" s="17"/>
    </row>
    <row r="3655" spans="22:22">
      <c r="V3655" s="17"/>
    </row>
    <row r="3656" spans="22:22">
      <c r="V3656" s="17"/>
    </row>
    <row r="3657" spans="22:22">
      <c r="V3657" s="17"/>
    </row>
    <row r="3658" spans="22:22">
      <c r="V3658" s="17"/>
    </row>
    <row r="3659" spans="22:22">
      <c r="V3659" s="17"/>
    </row>
    <row r="3660" spans="22:22">
      <c r="V3660" s="17"/>
    </row>
    <row r="3661" spans="22:22">
      <c r="V3661" s="17"/>
    </row>
    <row r="3662" spans="22:22">
      <c r="V3662" s="17"/>
    </row>
    <row r="3663" spans="22:22">
      <c r="V3663" s="17"/>
    </row>
    <row r="3664" spans="22:22">
      <c r="V3664" s="17"/>
    </row>
    <row r="3665" spans="22:22">
      <c r="V3665" s="17"/>
    </row>
    <row r="3666" spans="22:22">
      <c r="V3666" s="17"/>
    </row>
    <row r="3667" spans="22:22">
      <c r="V3667" s="17"/>
    </row>
    <row r="3668" spans="22:22">
      <c r="V3668" s="17"/>
    </row>
    <row r="3669" spans="22:22">
      <c r="V3669" s="17"/>
    </row>
    <row r="3670" spans="22:22">
      <c r="V3670" s="17"/>
    </row>
    <row r="3671" spans="22:22">
      <c r="V3671" s="17"/>
    </row>
    <row r="3672" spans="22:22">
      <c r="V3672" s="17"/>
    </row>
    <row r="3673" spans="22:22">
      <c r="V3673" s="17"/>
    </row>
    <row r="3674" spans="22:22">
      <c r="V3674" s="17"/>
    </row>
    <row r="3675" spans="22:22">
      <c r="V3675" s="17"/>
    </row>
    <row r="3676" spans="22:22">
      <c r="V3676" s="17"/>
    </row>
    <row r="3677" spans="22:22">
      <c r="V3677" s="17"/>
    </row>
    <row r="3678" spans="22:22">
      <c r="V3678" s="17"/>
    </row>
    <row r="3679" spans="22:22">
      <c r="V3679" s="17"/>
    </row>
    <row r="3680" spans="22:22">
      <c r="V3680" s="17"/>
    </row>
    <row r="3681" spans="22:22">
      <c r="V3681" s="17"/>
    </row>
    <row r="3682" spans="22:22">
      <c r="V3682" s="17"/>
    </row>
    <row r="3683" spans="22:22">
      <c r="V3683" s="17"/>
    </row>
    <row r="3684" spans="22:22">
      <c r="V3684" s="17"/>
    </row>
    <row r="3685" spans="22:22">
      <c r="V3685" s="17"/>
    </row>
    <row r="3686" spans="22:22">
      <c r="V3686" s="17"/>
    </row>
    <row r="3687" spans="22:22">
      <c r="V3687" s="17"/>
    </row>
    <row r="3688" spans="22:22">
      <c r="V3688" s="17"/>
    </row>
    <row r="3689" spans="22:22">
      <c r="V3689" s="17"/>
    </row>
    <row r="3690" spans="22:22">
      <c r="V3690" s="17"/>
    </row>
    <row r="3691" spans="22:22">
      <c r="V3691" s="17"/>
    </row>
    <row r="3692" spans="22:22">
      <c r="V3692" s="17"/>
    </row>
    <row r="3693" spans="22:22">
      <c r="V3693" s="17"/>
    </row>
    <row r="3694" spans="22:22">
      <c r="V3694" s="17"/>
    </row>
    <row r="3695" spans="22:22">
      <c r="V3695" s="17"/>
    </row>
    <row r="3696" spans="22:22">
      <c r="V3696" s="17"/>
    </row>
    <row r="3697" spans="22:22">
      <c r="V3697" s="17"/>
    </row>
    <row r="3698" spans="22:22">
      <c r="V3698" s="17"/>
    </row>
    <row r="3699" spans="22:22">
      <c r="V3699" s="17"/>
    </row>
    <row r="3700" spans="22:22">
      <c r="V3700" s="17"/>
    </row>
    <row r="3701" spans="22:22">
      <c r="V3701" s="17"/>
    </row>
    <row r="3702" spans="22:22">
      <c r="V3702" s="17"/>
    </row>
    <row r="3703" spans="22:22">
      <c r="V3703" s="17"/>
    </row>
    <row r="3704" spans="22:22">
      <c r="V3704" s="17"/>
    </row>
    <row r="3705" spans="22:22">
      <c r="V3705" s="17"/>
    </row>
    <row r="3706" spans="22:22">
      <c r="V3706" s="17"/>
    </row>
    <row r="3707" spans="22:22">
      <c r="V3707" s="17"/>
    </row>
    <row r="3708" spans="22:22">
      <c r="V3708" s="17"/>
    </row>
    <row r="3709" spans="22:22">
      <c r="V3709" s="17"/>
    </row>
    <row r="3710" spans="22:22">
      <c r="V3710" s="17"/>
    </row>
    <row r="3711" spans="22:22">
      <c r="V3711" s="17"/>
    </row>
    <row r="3712" spans="22:22">
      <c r="V3712" s="17"/>
    </row>
    <row r="3713" spans="22:22">
      <c r="V3713" s="17"/>
    </row>
    <row r="3714" spans="22:22">
      <c r="V3714" s="17"/>
    </row>
    <row r="3715" spans="22:22">
      <c r="V3715" s="17"/>
    </row>
    <row r="3716" spans="22:22">
      <c r="V3716" s="17"/>
    </row>
    <row r="3717" spans="22:22">
      <c r="V3717" s="17"/>
    </row>
    <row r="3718" spans="22:22">
      <c r="V3718" s="17"/>
    </row>
    <row r="3719" spans="22:22">
      <c r="V3719" s="17"/>
    </row>
    <row r="3720" spans="22:22">
      <c r="V3720" s="17"/>
    </row>
    <row r="3721" spans="22:22">
      <c r="V3721" s="17"/>
    </row>
    <row r="3722" spans="22:22">
      <c r="V3722" s="17"/>
    </row>
    <row r="3723" spans="22:22">
      <c r="V3723" s="17"/>
    </row>
    <row r="3724" spans="22:22">
      <c r="V3724" s="17"/>
    </row>
    <row r="3725" spans="22:22">
      <c r="V3725" s="17"/>
    </row>
    <row r="3726" spans="22:22">
      <c r="V3726" s="17"/>
    </row>
    <row r="3727" spans="22:22">
      <c r="V3727" s="17"/>
    </row>
    <row r="3728" spans="22:22">
      <c r="V3728" s="17"/>
    </row>
    <row r="3729" spans="22:22">
      <c r="V3729" s="17"/>
    </row>
    <row r="3730" spans="22:22">
      <c r="V3730" s="17"/>
    </row>
    <row r="3731" spans="22:22">
      <c r="V3731" s="17"/>
    </row>
    <row r="3732" spans="22:22">
      <c r="V3732" s="17"/>
    </row>
    <row r="3733" spans="22:22">
      <c r="V3733" s="17"/>
    </row>
    <row r="3734" spans="22:22">
      <c r="V3734" s="17"/>
    </row>
    <row r="3735" spans="22:22">
      <c r="V3735" s="17"/>
    </row>
    <row r="3736" spans="22:22">
      <c r="V3736" s="17"/>
    </row>
    <row r="3737" spans="22:22">
      <c r="V3737" s="17"/>
    </row>
    <row r="3738" spans="22:22">
      <c r="V3738" s="17"/>
    </row>
    <row r="3739" spans="22:22">
      <c r="V3739" s="17"/>
    </row>
    <row r="3740" spans="22:22">
      <c r="V3740" s="17"/>
    </row>
    <row r="3741" spans="22:22">
      <c r="V3741" s="17"/>
    </row>
    <row r="3742" spans="22:22">
      <c r="V3742" s="17"/>
    </row>
    <row r="3743" spans="22:22">
      <c r="V3743" s="17"/>
    </row>
    <row r="3744" spans="22:22">
      <c r="V3744" s="17"/>
    </row>
    <row r="3745" spans="22:22">
      <c r="V3745" s="17"/>
    </row>
    <row r="3746" spans="22:22">
      <c r="V3746" s="17"/>
    </row>
    <row r="3747" spans="22:22">
      <c r="V3747" s="17"/>
    </row>
    <row r="3748" spans="22:22">
      <c r="V3748" s="17"/>
    </row>
    <row r="3749" spans="22:22">
      <c r="V3749" s="17"/>
    </row>
    <row r="3750" spans="22:22">
      <c r="V3750" s="17"/>
    </row>
    <row r="3751" spans="22:22">
      <c r="V3751" s="17"/>
    </row>
    <row r="3752" spans="22:22">
      <c r="V3752" s="17"/>
    </row>
    <row r="3753" spans="22:22">
      <c r="V3753" s="17"/>
    </row>
    <row r="3754" spans="22:22">
      <c r="V3754" s="17"/>
    </row>
    <row r="3755" spans="22:22">
      <c r="V3755" s="17"/>
    </row>
    <row r="3756" spans="22:22">
      <c r="V3756" s="17"/>
    </row>
    <row r="3757" spans="22:22">
      <c r="V3757" s="17"/>
    </row>
    <row r="3758" spans="22:22">
      <c r="V3758" s="17"/>
    </row>
    <row r="3759" spans="22:22">
      <c r="V3759" s="17"/>
    </row>
    <row r="3760" spans="22:22">
      <c r="V3760" s="17"/>
    </row>
    <row r="3761" spans="22:22">
      <c r="V3761" s="17"/>
    </row>
    <row r="3762" spans="22:22">
      <c r="V3762" s="17"/>
    </row>
    <row r="3763" spans="22:22">
      <c r="V3763" s="17"/>
    </row>
    <row r="3764" spans="22:22">
      <c r="V3764" s="17"/>
    </row>
    <row r="3765" spans="22:22">
      <c r="V3765" s="17"/>
    </row>
    <row r="3766" spans="22:22">
      <c r="V3766" s="17"/>
    </row>
    <row r="3767" spans="22:22">
      <c r="V3767" s="17"/>
    </row>
    <row r="3768" spans="22:22">
      <c r="V3768" s="17"/>
    </row>
    <row r="3769" spans="22:22">
      <c r="V3769" s="17"/>
    </row>
    <row r="3770" spans="22:22">
      <c r="V3770" s="17"/>
    </row>
    <row r="3771" spans="22:22">
      <c r="V3771" s="17"/>
    </row>
    <row r="3772" spans="22:22">
      <c r="V3772" s="17"/>
    </row>
    <row r="3773" spans="22:22">
      <c r="V3773" s="17"/>
    </row>
    <row r="3774" spans="22:22">
      <c r="V3774" s="17"/>
    </row>
    <row r="3775" spans="22:22">
      <c r="V3775" s="17"/>
    </row>
    <row r="3776" spans="22:22">
      <c r="V3776" s="17"/>
    </row>
    <row r="3777" spans="22:22">
      <c r="V3777" s="17"/>
    </row>
    <row r="3778" spans="22:22">
      <c r="V3778" s="17"/>
    </row>
    <row r="3779" spans="22:22">
      <c r="V3779" s="17"/>
    </row>
    <row r="3780" spans="22:22">
      <c r="V3780" s="17"/>
    </row>
    <row r="3781" spans="22:22">
      <c r="V3781" s="17"/>
    </row>
    <row r="3782" spans="22:22">
      <c r="V3782" s="17"/>
    </row>
    <row r="3783" spans="22:22">
      <c r="V3783" s="17"/>
    </row>
    <row r="3784" spans="22:22">
      <c r="V3784" s="17"/>
    </row>
    <row r="3785" spans="22:22">
      <c r="V3785" s="17"/>
    </row>
    <row r="3786" spans="22:22">
      <c r="V3786" s="17"/>
    </row>
    <row r="3787" spans="22:22">
      <c r="V3787" s="17"/>
    </row>
    <row r="3788" spans="22:22">
      <c r="V3788" s="17"/>
    </row>
    <row r="3789" spans="22:22">
      <c r="V3789" s="17"/>
    </row>
    <row r="3790" spans="22:22">
      <c r="V3790" s="17"/>
    </row>
    <row r="3791" spans="22:22">
      <c r="V3791" s="17"/>
    </row>
    <row r="3792" spans="22:22">
      <c r="V3792" s="17"/>
    </row>
    <row r="3793" spans="22:22">
      <c r="V3793" s="17"/>
    </row>
    <row r="3794" spans="22:22">
      <c r="V3794" s="17"/>
    </row>
    <row r="3795" spans="22:22">
      <c r="V3795" s="17"/>
    </row>
    <row r="3796" spans="22:22">
      <c r="V3796" s="17"/>
    </row>
    <row r="3797" spans="22:22">
      <c r="V3797" s="17"/>
    </row>
    <row r="3798" spans="22:22">
      <c r="V3798" s="17"/>
    </row>
    <row r="3799" spans="22:22">
      <c r="V3799" s="17"/>
    </row>
    <row r="3800" spans="22:22">
      <c r="V3800" s="17"/>
    </row>
    <row r="3801" spans="22:22">
      <c r="V3801" s="17"/>
    </row>
    <row r="3802" spans="22:22">
      <c r="V3802" s="17"/>
    </row>
    <row r="3803" spans="22:22">
      <c r="V3803" s="17"/>
    </row>
    <row r="3804" spans="22:22">
      <c r="V3804" s="17"/>
    </row>
    <row r="3805" spans="22:22">
      <c r="V3805" s="17"/>
    </row>
    <row r="3806" spans="22:22">
      <c r="V3806" s="17"/>
    </row>
    <row r="3807" spans="22:22">
      <c r="V3807" s="17"/>
    </row>
    <row r="3808" spans="22:22">
      <c r="V3808" s="17"/>
    </row>
    <row r="3809" spans="22:22">
      <c r="V3809" s="17"/>
    </row>
    <row r="3810" spans="22:22">
      <c r="V3810" s="17"/>
    </row>
    <row r="3811" spans="22:22">
      <c r="V3811" s="17"/>
    </row>
    <row r="3812" spans="22:22">
      <c r="V3812" s="17"/>
    </row>
    <row r="3813" spans="22:22">
      <c r="V3813" s="17"/>
    </row>
    <row r="3814" spans="22:22">
      <c r="V3814" s="17"/>
    </row>
    <row r="3815" spans="22:22">
      <c r="V3815" s="17"/>
    </row>
    <row r="3816" spans="22:22">
      <c r="V3816" s="17"/>
    </row>
    <row r="3817" spans="22:22">
      <c r="V3817" s="17"/>
    </row>
    <row r="3818" spans="22:22">
      <c r="V3818" s="17"/>
    </row>
    <row r="3819" spans="22:22">
      <c r="V3819" s="17"/>
    </row>
    <row r="3820" spans="22:22">
      <c r="V3820" s="17"/>
    </row>
    <row r="3821" spans="22:22">
      <c r="V3821" s="17"/>
    </row>
    <row r="3822" spans="22:22">
      <c r="V3822" s="17"/>
    </row>
    <row r="3823" spans="22:22">
      <c r="V3823" s="17"/>
    </row>
    <row r="3824" spans="22:22">
      <c r="V3824" s="17"/>
    </row>
    <row r="3825" spans="22:22">
      <c r="V3825" s="17"/>
    </row>
    <row r="3826" spans="22:22">
      <c r="V3826" s="17"/>
    </row>
    <row r="3827" spans="22:22">
      <c r="V3827" s="17"/>
    </row>
    <row r="3828" spans="22:22">
      <c r="V3828" s="17"/>
    </row>
    <row r="3829" spans="22:22">
      <c r="V3829" s="17"/>
    </row>
    <row r="3830" spans="22:22">
      <c r="V3830" s="17"/>
    </row>
    <row r="3831" spans="22:22">
      <c r="V3831" s="17"/>
    </row>
    <row r="3832" spans="22:22">
      <c r="V3832" s="17"/>
    </row>
    <row r="3833" spans="22:22">
      <c r="V3833" s="17"/>
    </row>
    <row r="3834" spans="22:22">
      <c r="V3834" s="17"/>
    </row>
    <row r="3835" spans="22:22">
      <c r="V3835" s="17"/>
    </row>
    <row r="3836" spans="22:22">
      <c r="V3836" s="17"/>
    </row>
    <row r="3837" spans="22:22">
      <c r="V3837" s="17"/>
    </row>
    <row r="3838" spans="22:22">
      <c r="V3838" s="17"/>
    </row>
    <row r="3839" spans="22:22">
      <c r="V3839" s="17"/>
    </row>
    <row r="3840" spans="22:22">
      <c r="V3840" s="17"/>
    </row>
    <row r="3841" spans="22:22">
      <c r="V3841" s="17"/>
    </row>
    <row r="3842" spans="22:22">
      <c r="V3842" s="17"/>
    </row>
    <row r="3843" spans="22:22">
      <c r="V3843" s="17"/>
    </row>
    <row r="3844" spans="22:22">
      <c r="V3844" s="17"/>
    </row>
    <row r="3845" spans="22:22">
      <c r="V3845" s="17"/>
    </row>
    <row r="3846" spans="22:22">
      <c r="V3846" s="17"/>
    </row>
    <row r="3847" spans="22:22">
      <c r="V3847" s="17"/>
    </row>
    <row r="3848" spans="22:22">
      <c r="V3848" s="17"/>
    </row>
    <row r="3849" spans="22:22">
      <c r="V3849" s="17"/>
    </row>
    <row r="3850" spans="22:22">
      <c r="V3850" s="17"/>
    </row>
    <row r="3851" spans="22:22">
      <c r="V3851" s="17"/>
    </row>
    <row r="3852" spans="22:22">
      <c r="V3852" s="17"/>
    </row>
    <row r="3853" spans="22:22">
      <c r="V3853" s="17"/>
    </row>
    <row r="3854" spans="22:22">
      <c r="V3854" s="17"/>
    </row>
    <row r="3855" spans="22:22">
      <c r="V3855" s="17"/>
    </row>
    <row r="3856" spans="22:22">
      <c r="V3856" s="17"/>
    </row>
    <row r="3857" spans="22:22">
      <c r="V3857" s="17"/>
    </row>
    <row r="3858" spans="22:22">
      <c r="V3858" s="17"/>
    </row>
    <row r="3859" spans="22:22">
      <c r="V3859" s="17"/>
    </row>
    <row r="3860" spans="22:22">
      <c r="V3860" s="17"/>
    </row>
    <row r="3861" spans="22:22">
      <c r="V3861" s="17"/>
    </row>
    <row r="3862" spans="22:22">
      <c r="V3862" s="17"/>
    </row>
    <row r="3863" spans="22:22">
      <c r="V3863" s="17"/>
    </row>
    <row r="3864" spans="22:22">
      <c r="V3864" s="17"/>
    </row>
    <row r="3865" spans="22:22">
      <c r="V3865" s="17"/>
    </row>
    <row r="3866" spans="22:22">
      <c r="V3866" s="17"/>
    </row>
    <row r="3867" spans="22:22">
      <c r="V3867" s="17"/>
    </row>
    <row r="3868" spans="22:22">
      <c r="V3868" s="17"/>
    </row>
    <row r="3869" spans="22:22">
      <c r="V3869" s="17"/>
    </row>
    <row r="3870" spans="22:22">
      <c r="V3870" s="17"/>
    </row>
    <row r="3871" spans="22:22">
      <c r="V3871" s="17"/>
    </row>
    <row r="3872" spans="22:22">
      <c r="V3872" s="17"/>
    </row>
    <row r="3873" spans="22:22">
      <c r="V3873" s="17"/>
    </row>
    <row r="3874" spans="22:22">
      <c r="V3874" s="17"/>
    </row>
    <row r="3875" spans="22:22">
      <c r="V3875" s="17"/>
    </row>
    <row r="3876" spans="22:22">
      <c r="V3876" s="17"/>
    </row>
    <row r="3877" spans="22:22">
      <c r="V3877" s="17"/>
    </row>
    <row r="3878" spans="22:22">
      <c r="V3878" s="17"/>
    </row>
    <row r="3879" spans="22:22">
      <c r="V3879" s="17"/>
    </row>
    <row r="3880" spans="22:22">
      <c r="V3880" s="17"/>
    </row>
    <row r="3881" spans="22:22">
      <c r="V3881" s="17"/>
    </row>
    <row r="3882" spans="22:22">
      <c r="V3882" s="17"/>
    </row>
    <row r="3883" spans="22:22">
      <c r="V3883" s="17"/>
    </row>
    <row r="3884" spans="22:22">
      <c r="V3884" s="17"/>
    </row>
    <row r="3885" spans="22:22">
      <c r="V3885" s="17"/>
    </row>
    <row r="3886" spans="22:22">
      <c r="V3886" s="17"/>
    </row>
    <row r="3887" spans="22:22">
      <c r="V3887" s="17"/>
    </row>
    <row r="3888" spans="22:22">
      <c r="V3888" s="17"/>
    </row>
    <row r="3889" spans="22:22">
      <c r="V3889" s="17"/>
    </row>
    <row r="3890" spans="22:22">
      <c r="V3890" s="17"/>
    </row>
    <row r="3891" spans="22:22">
      <c r="V3891" s="17"/>
    </row>
    <row r="3892" spans="22:22">
      <c r="V3892" s="17"/>
    </row>
    <row r="3893" spans="22:22">
      <c r="V3893" s="17"/>
    </row>
    <row r="3894" spans="22:22">
      <c r="V3894" s="17"/>
    </row>
    <row r="3895" spans="22:22">
      <c r="V3895" s="17"/>
    </row>
    <row r="3896" spans="22:22">
      <c r="V3896" s="17"/>
    </row>
    <row r="3897" spans="22:22">
      <c r="V3897" s="17"/>
    </row>
    <row r="3898" spans="22:22">
      <c r="V3898" s="17"/>
    </row>
    <row r="3899" spans="22:22">
      <c r="V3899" s="17"/>
    </row>
    <row r="3900" spans="22:22">
      <c r="V3900" s="17"/>
    </row>
    <row r="3901" spans="22:22">
      <c r="V3901" s="17"/>
    </row>
    <row r="3902" spans="22:22">
      <c r="V3902" s="17"/>
    </row>
    <row r="3903" spans="22:22">
      <c r="V3903" s="17"/>
    </row>
    <row r="3904" spans="22:22">
      <c r="V3904" s="17"/>
    </row>
    <row r="3905" spans="22:22">
      <c r="V3905" s="17"/>
    </row>
    <row r="3906" spans="22:22">
      <c r="V3906" s="17"/>
    </row>
    <row r="3907" spans="22:22">
      <c r="V3907" s="17"/>
    </row>
    <row r="3908" spans="22:22">
      <c r="V3908" s="17"/>
    </row>
    <row r="3909" spans="22:22">
      <c r="V3909" s="17"/>
    </row>
    <row r="3910" spans="22:22">
      <c r="V3910" s="17"/>
    </row>
    <row r="3911" spans="22:22">
      <c r="V3911" s="17"/>
    </row>
    <row r="3912" spans="22:22">
      <c r="V3912" s="17"/>
    </row>
    <row r="3913" spans="22:22">
      <c r="V3913" s="17"/>
    </row>
    <row r="3914" spans="22:22">
      <c r="V3914" s="17"/>
    </row>
    <row r="3915" spans="22:22">
      <c r="V3915" s="17"/>
    </row>
    <row r="3916" spans="22:22">
      <c r="V3916" s="17"/>
    </row>
    <row r="3917" spans="22:22">
      <c r="V3917" s="17"/>
    </row>
    <row r="3918" spans="22:22">
      <c r="V3918" s="17"/>
    </row>
    <row r="3919" spans="22:22">
      <c r="V3919" s="17"/>
    </row>
    <row r="3920" spans="22:22">
      <c r="V3920" s="17"/>
    </row>
    <row r="3921" spans="22:22">
      <c r="V3921" s="17"/>
    </row>
    <row r="3922" spans="22:22">
      <c r="V3922" s="17"/>
    </row>
    <row r="3923" spans="22:22">
      <c r="V3923" s="17"/>
    </row>
    <row r="3924" spans="22:22">
      <c r="V3924" s="17"/>
    </row>
    <row r="3925" spans="22:22">
      <c r="V3925" s="17"/>
    </row>
    <row r="3926" spans="22:22">
      <c r="V3926" s="17"/>
    </row>
    <row r="3927" spans="22:22">
      <c r="V3927" s="17"/>
    </row>
    <row r="3928" spans="22:22">
      <c r="V3928" s="17"/>
    </row>
    <row r="3929" spans="22:22">
      <c r="V3929" s="17"/>
    </row>
    <row r="3930" spans="22:22">
      <c r="V3930" s="17"/>
    </row>
    <row r="3931" spans="22:22">
      <c r="V3931" s="17"/>
    </row>
    <row r="3932" spans="22:22">
      <c r="V3932" s="17"/>
    </row>
    <row r="3933" spans="22:22">
      <c r="V3933" s="17"/>
    </row>
    <row r="3934" spans="22:22">
      <c r="V3934" s="17"/>
    </row>
    <row r="3935" spans="22:22">
      <c r="V3935" s="17"/>
    </row>
    <row r="3936" spans="22:22">
      <c r="V3936" s="17"/>
    </row>
    <row r="3937" spans="22:22">
      <c r="V3937" s="17"/>
    </row>
    <row r="3938" spans="22:22">
      <c r="V3938" s="17"/>
    </row>
    <row r="3939" spans="22:22">
      <c r="V3939" s="17"/>
    </row>
    <row r="3940" spans="22:22">
      <c r="V3940" s="17"/>
    </row>
    <row r="3941" spans="22:22">
      <c r="V3941" s="17"/>
    </row>
    <row r="3942" spans="22:22">
      <c r="V3942" s="17"/>
    </row>
    <row r="3943" spans="22:22">
      <c r="V3943" s="17"/>
    </row>
    <row r="3944" spans="22:22">
      <c r="V3944" s="17"/>
    </row>
    <row r="3945" spans="22:22">
      <c r="V3945" s="17"/>
    </row>
    <row r="3946" spans="22:22">
      <c r="V3946" s="17"/>
    </row>
    <row r="3947" spans="22:22">
      <c r="V3947" s="17"/>
    </row>
    <row r="3948" spans="22:22">
      <c r="V3948" s="17"/>
    </row>
    <row r="3949" spans="22:22">
      <c r="V3949" s="17"/>
    </row>
    <row r="3950" spans="22:22">
      <c r="V3950" s="17"/>
    </row>
    <row r="3951" spans="22:22">
      <c r="V3951" s="17"/>
    </row>
    <row r="3952" spans="22:22">
      <c r="V3952" s="17"/>
    </row>
    <row r="3953" spans="22:22">
      <c r="V3953" s="17"/>
    </row>
    <row r="3954" spans="22:22">
      <c r="V3954" s="17"/>
    </row>
    <row r="3955" spans="22:22">
      <c r="V3955" s="17"/>
    </row>
    <row r="3956" spans="22:22">
      <c r="V3956" s="17"/>
    </row>
    <row r="3957" spans="22:22">
      <c r="V3957" s="17"/>
    </row>
    <row r="3958" spans="22:22">
      <c r="V3958" s="17"/>
    </row>
    <row r="3959" spans="22:22">
      <c r="V3959" s="17"/>
    </row>
    <row r="3960" spans="22:22">
      <c r="V3960" s="17"/>
    </row>
    <row r="3961" spans="22:22">
      <c r="V3961" s="17"/>
    </row>
    <row r="3962" spans="22:22">
      <c r="V3962" s="17"/>
    </row>
    <row r="3963" spans="22:22">
      <c r="V3963" s="17"/>
    </row>
    <row r="3964" spans="22:22">
      <c r="V3964" s="17"/>
    </row>
    <row r="3965" spans="22:22">
      <c r="V3965" s="17"/>
    </row>
    <row r="3966" spans="22:22">
      <c r="V3966" s="17"/>
    </row>
    <row r="3967" spans="22:22">
      <c r="V3967" s="17"/>
    </row>
    <row r="3968" spans="22:22">
      <c r="V3968" s="17"/>
    </row>
    <row r="3969" spans="22:22">
      <c r="V3969" s="17"/>
    </row>
    <row r="3970" spans="22:22">
      <c r="V3970" s="17"/>
    </row>
    <row r="3971" spans="22:22">
      <c r="V3971" s="17"/>
    </row>
    <row r="3972" spans="22:22">
      <c r="V3972" s="17"/>
    </row>
    <row r="3973" spans="22:22">
      <c r="V3973" s="17"/>
    </row>
    <row r="3974" spans="22:22">
      <c r="V3974" s="17"/>
    </row>
    <row r="3975" spans="22:22">
      <c r="V3975" s="17"/>
    </row>
    <row r="3976" spans="22:22">
      <c r="V3976" s="17"/>
    </row>
    <row r="3977" spans="22:22">
      <c r="V3977" s="17"/>
    </row>
    <row r="3978" spans="22:22">
      <c r="V3978" s="17"/>
    </row>
    <row r="3979" spans="22:22">
      <c r="V3979" s="17"/>
    </row>
    <row r="3980" spans="22:22">
      <c r="V3980" s="17"/>
    </row>
    <row r="3981" spans="22:22">
      <c r="V3981" s="17"/>
    </row>
    <row r="3982" spans="22:22">
      <c r="V3982" s="17"/>
    </row>
    <row r="3983" spans="22:22">
      <c r="V3983" s="17"/>
    </row>
    <row r="3984" spans="22:22">
      <c r="V3984" s="17"/>
    </row>
    <row r="3985" spans="22:22">
      <c r="V3985" s="17"/>
    </row>
    <row r="3986" spans="22:22">
      <c r="V3986" s="17"/>
    </row>
    <row r="3987" spans="22:22">
      <c r="V3987" s="17"/>
    </row>
    <row r="3988" spans="22:22">
      <c r="V3988" s="17"/>
    </row>
    <row r="3989" spans="22:22">
      <c r="V3989" s="17"/>
    </row>
    <row r="3990" spans="22:22">
      <c r="V3990" s="17"/>
    </row>
    <row r="3991" spans="22:22">
      <c r="V3991" s="17"/>
    </row>
    <row r="3992" spans="22:22">
      <c r="V3992" s="17"/>
    </row>
    <row r="3993" spans="22:22">
      <c r="V3993" s="17"/>
    </row>
    <row r="3994" spans="22:22">
      <c r="V3994" s="17"/>
    </row>
    <row r="3995" spans="22:22">
      <c r="V3995" s="17"/>
    </row>
    <row r="3996" spans="22:22">
      <c r="V3996" s="17"/>
    </row>
    <row r="3997" spans="22:22">
      <c r="V3997" s="17"/>
    </row>
    <row r="3998" spans="22:22">
      <c r="V3998" s="17"/>
    </row>
    <row r="3999" spans="22:22">
      <c r="V3999" s="17"/>
    </row>
    <row r="4000" spans="22:22">
      <c r="V4000" s="17"/>
    </row>
    <row r="4001" spans="22:22">
      <c r="V4001" s="17"/>
    </row>
    <row r="4002" spans="22:22">
      <c r="V4002" s="17"/>
    </row>
    <row r="4003" spans="22:22">
      <c r="V4003" s="17"/>
    </row>
    <row r="4004" spans="22:22">
      <c r="V4004" s="17"/>
    </row>
    <row r="4005" spans="22:22">
      <c r="V4005" s="17"/>
    </row>
    <row r="4006" spans="22:22">
      <c r="V4006" s="17"/>
    </row>
    <row r="4007" spans="22:22">
      <c r="V4007" s="17"/>
    </row>
    <row r="4008" spans="22:22">
      <c r="V4008" s="17"/>
    </row>
    <row r="4009" spans="22:22">
      <c r="V4009" s="17"/>
    </row>
    <row r="4010" spans="22:22">
      <c r="V4010" s="17"/>
    </row>
    <row r="4011" spans="22:22">
      <c r="V4011" s="17"/>
    </row>
    <row r="4012" spans="22:22">
      <c r="V4012" s="17"/>
    </row>
    <row r="4013" spans="22:22">
      <c r="V4013" s="17"/>
    </row>
    <row r="4014" spans="22:22">
      <c r="V4014" s="17"/>
    </row>
    <row r="4015" spans="22:22">
      <c r="V4015" s="17"/>
    </row>
    <row r="4016" spans="22:22">
      <c r="V4016" s="17"/>
    </row>
    <row r="4017" spans="22:22">
      <c r="V4017" s="17"/>
    </row>
    <row r="4018" spans="22:22">
      <c r="V4018" s="17"/>
    </row>
    <row r="4019" spans="22:22">
      <c r="V4019" s="17"/>
    </row>
    <row r="4020" spans="22:22">
      <c r="V4020" s="17"/>
    </row>
    <row r="4021" spans="22:22">
      <c r="V4021" s="17"/>
    </row>
    <row r="4022" spans="22:22">
      <c r="V4022" s="17"/>
    </row>
    <row r="4023" spans="22:22">
      <c r="V4023" s="17"/>
    </row>
    <row r="4024" spans="22:22">
      <c r="V4024" s="17"/>
    </row>
    <row r="4025" spans="22:22">
      <c r="V4025" s="17"/>
    </row>
    <row r="4026" spans="22:22">
      <c r="V4026" s="17"/>
    </row>
    <row r="4027" spans="22:22">
      <c r="V4027" s="17"/>
    </row>
    <row r="4028" spans="22:22">
      <c r="V4028" s="17"/>
    </row>
    <row r="4029" spans="22:22">
      <c r="V4029" s="17"/>
    </row>
    <row r="4030" spans="22:22">
      <c r="V4030" s="17"/>
    </row>
    <row r="4031" spans="22:22">
      <c r="V4031" s="17"/>
    </row>
    <row r="4032" spans="22:22">
      <c r="V4032" s="17"/>
    </row>
    <row r="4033" spans="22:22">
      <c r="V4033" s="17"/>
    </row>
    <row r="4034" spans="22:22">
      <c r="V4034" s="17"/>
    </row>
    <row r="4035" spans="22:22">
      <c r="V4035" s="17"/>
    </row>
    <row r="4036" spans="22:22">
      <c r="V4036" s="17"/>
    </row>
    <row r="4037" spans="22:22">
      <c r="V4037" s="17"/>
    </row>
    <row r="4038" spans="22:22">
      <c r="V4038" s="17"/>
    </row>
    <row r="4039" spans="22:22">
      <c r="V4039" s="17"/>
    </row>
    <row r="4040" spans="22:22">
      <c r="V4040" s="17"/>
    </row>
    <row r="4041" spans="22:22">
      <c r="V4041" s="17"/>
    </row>
    <row r="4042" spans="22:22">
      <c r="V4042" s="17"/>
    </row>
    <row r="4043" spans="22:22">
      <c r="V4043" s="17"/>
    </row>
    <row r="4044" spans="22:22">
      <c r="V4044" s="17"/>
    </row>
    <row r="4045" spans="22:22">
      <c r="V4045" s="17"/>
    </row>
    <row r="4046" spans="22:22">
      <c r="V4046" s="17"/>
    </row>
    <row r="4047" spans="22:22">
      <c r="V4047" s="17"/>
    </row>
    <row r="4048" spans="22:22">
      <c r="V4048" s="17"/>
    </row>
    <row r="4049" spans="22:22">
      <c r="V4049" s="17"/>
    </row>
    <row r="4050" spans="22:22">
      <c r="V4050" s="17"/>
    </row>
    <row r="4051" spans="22:22">
      <c r="V4051" s="17"/>
    </row>
    <row r="4052" spans="22:22">
      <c r="V4052" s="17"/>
    </row>
    <row r="4053" spans="22:22">
      <c r="V4053" s="17"/>
    </row>
    <row r="4054" spans="22:22">
      <c r="V4054" s="17"/>
    </row>
    <row r="4055" spans="22:22">
      <c r="V4055" s="17"/>
    </row>
    <row r="4056" spans="22:22">
      <c r="V4056" s="17"/>
    </row>
    <row r="4057" spans="22:22">
      <c r="V4057" s="17"/>
    </row>
    <row r="4058" spans="22:22">
      <c r="V4058" s="17"/>
    </row>
    <row r="4059" spans="22:22">
      <c r="V4059" s="17"/>
    </row>
    <row r="4060" spans="22:22">
      <c r="V4060" s="17"/>
    </row>
    <row r="4061" spans="22:22">
      <c r="V4061" s="17"/>
    </row>
    <row r="4062" spans="22:22">
      <c r="V4062" s="17"/>
    </row>
    <row r="4063" spans="22:22">
      <c r="V4063" s="17"/>
    </row>
    <row r="4064" spans="22:22">
      <c r="V4064" s="17"/>
    </row>
    <row r="4065" spans="22:22">
      <c r="V4065" s="17"/>
    </row>
    <row r="4066" spans="22:22">
      <c r="V4066" s="17"/>
    </row>
    <row r="4067" spans="22:22">
      <c r="V4067" s="17"/>
    </row>
    <row r="4068" spans="22:22">
      <c r="V4068" s="17"/>
    </row>
    <row r="4069" spans="22:22">
      <c r="V4069" s="17"/>
    </row>
    <row r="4070" spans="22:22">
      <c r="V4070" s="17"/>
    </row>
    <row r="4071" spans="22:22">
      <c r="V4071" s="17"/>
    </row>
    <row r="4072" spans="22:22">
      <c r="V4072" s="17"/>
    </row>
    <row r="4073" spans="22:22">
      <c r="V4073" s="17"/>
    </row>
    <row r="4074" spans="22:22">
      <c r="V4074" s="17"/>
    </row>
    <row r="4075" spans="22:22">
      <c r="V4075" s="17"/>
    </row>
    <row r="4076" spans="22:22">
      <c r="V4076" s="17"/>
    </row>
    <row r="4077" spans="22:22">
      <c r="V4077" s="17"/>
    </row>
    <row r="4078" spans="22:22">
      <c r="V4078" s="17"/>
    </row>
    <row r="4079" spans="22:22">
      <c r="V4079" s="17"/>
    </row>
    <row r="4080" spans="22:22">
      <c r="V4080" s="17"/>
    </row>
    <row r="4081" spans="22:22">
      <c r="V4081" s="17"/>
    </row>
    <row r="4082" spans="22:22">
      <c r="V4082" s="17"/>
    </row>
    <row r="4083" spans="22:22">
      <c r="V4083" s="17"/>
    </row>
    <row r="4084" spans="22:22">
      <c r="V4084" s="17"/>
    </row>
    <row r="4085" spans="22:22">
      <c r="V4085" s="17"/>
    </row>
    <row r="4086" spans="22:22">
      <c r="V4086" s="17"/>
    </row>
    <row r="4087" spans="22:22">
      <c r="V4087" s="17"/>
    </row>
    <row r="4088" spans="22:22">
      <c r="V4088" s="17"/>
    </row>
    <row r="4089" spans="22:22">
      <c r="V4089" s="17"/>
    </row>
    <row r="4090" spans="22:22">
      <c r="V4090" s="17"/>
    </row>
    <row r="4091" spans="22:22">
      <c r="V4091" s="17"/>
    </row>
    <row r="4092" spans="22:22">
      <c r="V4092" s="17"/>
    </row>
    <row r="4093" spans="22:22">
      <c r="V4093" s="17"/>
    </row>
    <row r="4094" spans="22:22">
      <c r="V4094" s="17"/>
    </row>
    <row r="4095" spans="22:22">
      <c r="V4095" s="17"/>
    </row>
    <row r="4096" spans="22:22">
      <c r="V4096" s="17"/>
    </row>
    <row r="4097" spans="22:22">
      <c r="V4097" s="17"/>
    </row>
    <row r="4098" spans="22:22">
      <c r="V4098" s="17"/>
    </row>
    <row r="4099" spans="22:22">
      <c r="V4099" s="17"/>
    </row>
    <row r="4100" spans="22:22">
      <c r="V4100" s="17"/>
    </row>
    <row r="4101" spans="22:22">
      <c r="V4101" s="17"/>
    </row>
    <row r="4102" spans="22:22">
      <c r="V4102" s="17"/>
    </row>
    <row r="4103" spans="22:22">
      <c r="V4103" s="17"/>
    </row>
    <row r="4104" spans="22:22">
      <c r="V4104" s="17"/>
    </row>
    <row r="4105" spans="22:22">
      <c r="V4105" s="17"/>
    </row>
    <row r="4106" spans="22:22">
      <c r="V4106" s="17"/>
    </row>
    <row r="4107" spans="22:22">
      <c r="V4107" s="17"/>
    </row>
    <row r="4108" spans="22:22">
      <c r="V4108" s="17"/>
    </row>
    <row r="4109" spans="22:22">
      <c r="V4109" s="17"/>
    </row>
    <row r="4110" spans="22:22">
      <c r="V4110" s="17"/>
    </row>
    <row r="4111" spans="22:22">
      <c r="V4111" s="17"/>
    </row>
    <row r="4112" spans="22:22">
      <c r="V4112" s="17"/>
    </row>
    <row r="4113" spans="22:22">
      <c r="V4113" s="17"/>
    </row>
    <row r="4114" spans="22:22">
      <c r="V4114" s="17"/>
    </row>
    <row r="4115" spans="22:22">
      <c r="V4115" s="17"/>
    </row>
    <row r="4116" spans="22:22">
      <c r="V4116" s="17"/>
    </row>
    <row r="4117" spans="22:22">
      <c r="V4117" s="17"/>
    </row>
    <row r="4118" spans="22:22">
      <c r="V4118" s="17"/>
    </row>
    <row r="4119" spans="22:22">
      <c r="V4119" s="17"/>
    </row>
    <row r="4120" spans="22:22">
      <c r="V4120" s="17"/>
    </row>
    <row r="4121" spans="22:22">
      <c r="V4121" s="17"/>
    </row>
    <row r="4122" spans="22:22">
      <c r="V4122" s="17"/>
    </row>
    <row r="4123" spans="22:22">
      <c r="V4123" s="17"/>
    </row>
    <row r="4124" spans="22:22">
      <c r="V4124" s="17"/>
    </row>
    <row r="4125" spans="22:22">
      <c r="V4125" s="17"/>
    </row>
    <row r="4126" spans="22:22">
      <c r="V4126" s="17"/>
    </row>
    <row r="4127" spans="22:22">
      <c r="V4127" s="17"/>
    </row>
    <row r="4128" spans="22:22">
      <c r="V4128" s="17"/>
    </row>
    <row r="4129" spans="22:22">
      <c r="V4129" s="17"/>
    </row>
    <row r="4130" spans="22:22">
      <c r="V4130" s="17"/>
    </row>
    <row r="4131" spans="22:22">
      <c r="V4131" s="17"/>
    </row>
    <row r="4132" spans="22:22">
      <c r="V4132" s="17"/>
    </row>
    <row r="4133" spans="22:22">
      <c r="V4133" s="17"/>
    </row>
    <row r="4134" spans="22:22">
      <c r="V4134" s="17"/>
    </row>
    <row r="4135" spans="22:22">
      <c r="V4135" s="17"/>
    </row>
    <row r="4136" spans="22:22">
      <c r="V4136" s="17"/>
    </row>
    <row r="4137" spans="22:22">
      <c r="V4137" s="17"/>
    </row>
    <row r="4138" spans="22:22">
      <c r="V4138" s="17"/>
    </row>
    <row r="4139" spans="22:22">
      <c r="V4139" s="17"/>
    </row>
    <row r="4140" spans="22:22">
      <c r="V4140" s="17"/>
    </row>
    <row r="4141" spans="22:22">
      <c r="V4141" s="17"/>
    </row>
    <row r="4142" spans="22:22">
      <c r="V4142" s="17"/>
    </row>
    <row r="4143" spans="22:22">
      <c r="V4143" s="17"/>
    </row>
    <row r="4144" spans="22:22">
      <c r="V4144" s="17"/>
    </row>
    <row r="4145" spans="22:22">
      <c r="V4145" s="17"/>
    </row>
    <row r="4146" spans="22:22">
      <c r="V4146" s="17"/>
    </row>
    <row r="4147" spans="22:22">
      <c r="V4147" s="17"/>
    </row>
    <row r="4148" spans="22:22">
      <c r="V4148" s="17"/>
    </row>
    <row r="4149" spans="22:22">
      <c r="V4149" s="17"/>
    </row>
    <row r="4150" spans="22:22">
      <c r="V4150" s="17"/>
    </row>
    <row r="4151" spans="22:22">
      <c r="V4151" s="17"/>
    </row>
    <row r="4152" spans="22:22">
      <c r="V4152" s="17"/>
    </row>
    <row r="4153" spans="22:22">
      <c r="V4153" s="17"/>
    </row>
    <row r="4154" spans="22:22">
      <c r="V4154" s="17"/>
    </row>
    <row r="4155" spans="22:22">
      <c r="V4155" s="17"/>
    </row>
    <row r="4156" spans="22:22">
      <c r="V4156" s="17"/>
    </row>
    <row r="4157" spans="22:22">
      <c r="V4157" s="17"/>
    </row>
    <row r="4158" spans="22:22">
      <c r="V4158" s="17"/>
    </row>
    <row r="4159" spans="22:22">
      <c r="V4159" s="17"/>
    </row>
    <row r="4160" spans="22:22">
      <c r="V4160" s="17"/>
    </row>
    <row r="4161" spans="22:22">
      <c r="V4161" s="17"/>
    </row>
    <row r="4162" spans="22:22">
      <c r="V4162" s="17"/>
    </row>
    <row r="4163" spans="22:22">
      <c r="V4163" s="17"/>
    </row>
    <row r="4164" spans="22:22">
      <c r="V4164" s="17"/>
    </row>
    <row r="4165" spans="22:22">
      <c r="V4165" s="17"/>
    </row>
    <row r="4166" spans="22:22">
      <c r="V4166" s="17"/>
    </row>
    <row r="4167" spans="22:22">
      <c r="V4167" s="17"/>
    </row>
    <row r="4168" spans="22:22">
      <c r="V4168" s="17"/>
    </row>
    <row r="4169" spans="22:22">
      <c r="V4169" s="17"/>
    </row>
    <row r="4170" spans="22:22">
      <c r="V4170" s="17"/>
    </row>
    <row r="4171" spans="22:22">
      <c r="V4171" s="17"/>
    </row>
    <row r="4172" spans="22:22">
      <c r="V4172" s="17"/>
    </row>
    <row r="4173" spans="22:22">
      <c r="V4173" s="17"/>
    </row>
    <row r="4174" spans="22:22">
      <c r="V4174" s="17"/>
    </row>
    <row r="4175" spans="22:22">
      <c r="V4175" s="17"/>
    </row>
    <row r="4176" spans="22:22">
      <c r="V4176" s="17"/>
    </row>
    <row r="4177" spans="22:22">
      <c r="V4177" s="17"/>
    </row>
    <row r="4178" spans="22:22">
      <c r="V4178" s="17"/>
    </row>
    <row r="4179" spans="22:22">
      <c r="V4179" s="17"/>
    </row>
    <row r="4180" spans="22:22">
      <c r="V4180" s="17"/>
    </row>
    <row r="4181" spans="22:22">
      <c r="V4181" s="17"/>
    </row>
    <row r="4182" spans="22:22">
      <c r="V4182" s="17"/>
    </row>
    <row r="4183" spans="22:22">
      <c r="V4183" s="17"/>
    </row>
    <row r="4184" spans="22:22">
      <c r="V4184" s="17"/>
    </row>
    <row r="4185" spans="22:22">
      <c r="V4185" s="17"/>
    </row>
    <row r="4186" spans="22:22">
      <c r="V4186" s="17"/>
    </row>
    <row r="4187" spans="22:22">
      <c r="V4187" s="17"/>
    </row>
    <row r="4188" spans="22:22">
      <c r="V4188" s="17"/>
    </row>
    <row r="4189" spans="22:22">
      <c r="V4189" s="17"/>
    </row>
    <row r="4190" spans="22:22">
      <c r="V4190" s="17"/>
    </row>
    <row r="4191" spans="22:22">
      <c r="V4191" s="17"/>
    </row>
    <row r="4192" spans="22:22">
      <c r="V4192" s="17"/>
    </row>
    <row r="4193" spans="22:22">
      <c r="V4193" s="17"/>
    </row>
    <row r="4194" spans="22:22">
      <c r="V4194" s="17"/>
    </row>
    <row r="4195" spans="22:22">
      <c r="V4195" s="17"/>
    </row>
    <row r="4196" spans="22:22">
      <c r="V4196" s="17"/>
    </row>
    <row r="4197" spans="22:22">
      <c r="V4197" s="17"/>
    </row>
    <row r="4198" spans="22:22">
      <c r="V4198" s="17"/>
    </row>
    <row r="4199" spans="22:22">
      <c r="V4199" s="17"/>
    </row>
    <row r="4200" spans="22:22">
      <c r="V4200" s="17"/>
    </row>
    <row r="4201" spans="22:22">
      <c r="V4201" s="17"/>
    </row>
    <row r="4202" spans="22:22">
      <c r="V4202" s="17"/>
    </row>
    <row r="4203" spans="22:22">
      <c r="V4203" s="17"/>
    </row>
    <row r="4204" spans="22:22">
      <c r="V4204" s="17"/>
    </row>
    <row r="4205" spans="22:22">
      <c r="V4205" s="17"/>
    </row>
    <row r="4206" spans="22:22">
      <c r="V4206" s="17"/>
    </row>
    <row r="4207" spans="22:22">
      <c r="V4207" s="17"/>
    </row>
    <row r="4208" spans="22:22">
      <c r="V4208" s="17"/>
    </row>
    <row r="4209" spans="22:22">
      <c r="V4209" s="17"/>
    </row>
    <row r="4210" spans="22:22">
      <c r="V4210" s="17"/>
    </row>
    <row r="4211" spans="22:22">
      <c r="V4211" s="17"/>
    </row>
    <row r="4212" spans="22:22">
      <c r="V4212" s="17"/>
    </row>
    <row r="4213" spans="22:22">
      <c r="V4213" s="17"/>
    </row>
    <row r="4214" spans="22:22">
      <c r="V4214" s="17"/>
    </row>
    <row r="4215" spans="22:22">
      <c r="V4215" s="17"/>
    </row>
    <row r="4216" spans="22:22">
      <c r="V4216" s="17"/>
    </row>
    <row r="4217" spans="22:22">
      <c r="V4217" s="17"/>
    </row>
    <row r="4218" spans="22:22">
      <c r="V4218" s="17"/>
    </row>
    <row r="4219" spans="22:22">
      <c r="V4219" s="17"/>
    </row>
    <row r="4220" spans="22:22">
      <c r="V4220" s="17"/>
    </row>
    <row r="4221" spans="22:22">
      <c r="V4221" s="17"/>
    </row>
    <row r="4222" spans="22:22">
      <c r="V4222" s="17"/>
    </row>
    <row r="4223" spans="22:22">
      <c r="V4223" s="17"/>
    </row>
    <row r="4224" spans="22:22">
      <c r="V4224" s="17"/>
    </row>
    <row r="4225" spans="22:22">
      <c r="V4225" s="17"/>
    </row>
    <row r="4226" spans="22:22">
      <c r="V4226" s="17"/>
    </row>
    <row r="4227" spans="22:22">
      <c r="V4227" s="17"/>
    </row>
    <row r="4228" spans="22:22">
      <c r="V4228" s="17"/>
    </row>
    <row r="4229" spans="22:22">
      <c r="V4229" s="17"/>
    </row>
    <row r="4230" spans="22:22">
      <c r="V4230" s="17"/>
    </row>
    <row r="4231" spans="22:22">
      <c r="V4231" s="17"/>
    </row>
    <row r="4232" spans="22:22">
      <c r="V4232" s="17"/>
    </row>
    <row r="4233" spans="22:22">
      <c r="V4233" s="17"/>
    </row>
    <row r="4234" spans="22:22">
      <c r="V4234" s="17"/>
    </row>
    <row r="4235" spans="22:22">
      <c r="V4235" s="17"/>
    </row>
    <row r="4236" spans="22:22">
      <c r="V4236" s="17"/>
    </row>
    <row r="4237" spans="22:22">
      <c r="V4237" s="17"/>
    </row>
    <row r="4238" spans="22:22">
      <c r="V4238" s="17"/>
    </row>
    <row r="4239" spans="22:22">
      <c r="V4239" s="17"/>
    </row>
    <row r="4240" spans="22:22">
      <c r="V4240" s="17"/>
    </row>
    <row r="4241" spans="22:22">
      <c r="V4241" s="17"/>
    </row>
    <row r="4242" spans="22:22">
      <c r="V4242" s="17"/>
    </row>
    <row r="4243" spans="22:22">
      <c r="V4243" s="17"/>
    </row>
    <row r="4244" spans="22:22">
      <c r="V4244" s="17"/>
    </row>
    <row r="4245" spans="22:22">
      <c r="V4245" s="17"/>
    </row>
    <row r="4246" spans="22:22">
      <c r="V4246" s="17"/>
    </row>
    <row r="4247" spans="22:22">
      <c r="V4247" s="17"/>
    </row>
    <row r="4248" spans="22:22">
      <c r="V4248" s="17"/>
    </row>
    <row r="4249" spans="22:22">
      <c r="V4249" s="17"/>
    </row>
    <row r="4250" spans="22:22">
      <c r="V4250" s="17"/>
    </row>
    <row r="4251" spans="22:22">
      <c r="V4251" s="17"/>
    </row>
    <row r="4252" spans="22:22">
      <c r="V4252" s="17"/>
    </row>
    <row r="4253" spans="22:22">
      <c r="V4253" s="17"/>
    </row>
    <row r="4254" spans="22:22">
      <c r="V4254" s="17"/>
    </row>
    <row r="4255" spans="22:22">
      <c r="V4255" s="17"/>
    </row>
    <row r="4256" spans="22:22">
      <c r="V4256" s="17"/>
    </row>
    <row r="4257" spans="22:22">
      <c r="V4257" s="17"/>
    </row>
    <row r="4258" spans="22:22">
      <c r="V4258" s="17"/>
    </row>
    <row r="4259" spans="22:22">
      <c r="V4259" s="17"/>
    </row>
    <row r="4260" spans="22:22">
      <c r="V4260" s="17"/>
    </row>
    <row r="4261" spans="22:22">
      <c r="V4261" s="17"/>
    </row>
    <row r="4262" spans="22:22">
      <c r="V4262" s="17"/>
    </row>
    <row r="4263" spans="22:22">
      <c r="V4263" s="17"/>
    </row>
    <row r="4264" spans="22:22">
      <c r="V4264" s="17"/>
    </row>
    <row r="4265" spans="22:22">
      <c r="V4265" s="17"/>
    </row>
    <row r="4266" spans="22:22">
      <c r="V4266" s="17"/>
    </row>
    <row r="4267" spans="22:22">
      <c r="V4267" s="17"/>
    </row>
    <row r="4268" spans="22:22">
      <c r="V4268" s="17"/>
    </row>
    <row r="4269" spans="22:22">
      <c r="V4269" s="17"/>
    </row>
    <row r="4270" spans="22:22">
      <c r="V4270" s="17"/>
    </row>
    <row r="4271" spans="22:22">
      <c r="V4271" s="17"/>
    </row>
    <row r="4272" spans="22:22">
      <c r="V4272" s="17"/>
    </row>
    <row r="4273" spans="22:22">
      <c r="V4273" s="17"/>
    </row>
    <row r="4274" spans="22:22">
      <c r="V4274" s="17"/>
    </row>
    <row r="4275" spans="22:22">
      <c r="V4275" s="17"/>
    </row>
    <row r="4276" spans="22:22">
      <c r="V4276" s="17"/>
    </row>
    <row r="4277" spans="22:22">
      <c r="V4277" s="17"/>
    </row>
    <row r="4278" spans="22:22">
      <c r="V4278" s="17"/>
    </row>
    <row r="4279" spans="22:22">
      <c r="V4279" s="17"/>
    </row>
    <row r="4280" spans="22:22">
      <c r="V4280" s="17"/>
    </row>
    <row r="4281" spans="22:22">
      <c r="V4281" s="17"/>
    </row>
    <row r="4282" spans="22:22">
      <c r="V4282" s="17"/>
    </row>
    <row r="4283" spans="22:22">
      <c r="V4283" s="17"/>
    </row>
    <row r="4284" spans="22:22">
      <c r="V4284" s="17"/>
    </row>
    <row r="4285" spans="22:22">
      <c r="V4285" s="17"/>
    </row>
    <row r="4286" spans="22:22">
      <c r="V4286" s="17"/>
    </row>
    <row r="4287" spans="22:22">
      <c r="V4287" s="17"/>
    </row>
    <row r="4288" spans="22:22">
      <c r="V4288" s="17"/>
    </row>
    <row r="4289" spans="22:22">
      <c r="V4289" s="17"/>
    </row>
    <row r="4290" spans="22:22">
      <c r="V4290" s="17"/>
    </row>
    <row r="4291" spans="22:22">
      <c r="V4291" s="17"/>
    </row>
    <row r="4292" spans="22:22">
      <c r="V4292" s="17"/>
    </row>
    <row r="4293" spans="22:22">
      <c r="V4293" s="17"/>
    </row>
    <row r="4294" spans="22:22">
      <c r="V4294" s="17"/>
    </row>
    <row r="4295" spans="22:22">
      <c r="V4295" s="17"/>
    </row>
    <row r="4296" spans="22:22">
      <c r="V4296" s="17"/>
    </row>
    <row r="4297" spans="22:22">
      <c r="V4297" s="17"/>
    </row>
    <row r="4298" spans="22:22">
      <c r="V4298" s="17"/>
    </row>
    <row r="4299" spans="22:22">
      <c r="V4299" s="17"/>
    </row>
    <row r="4300" spans="22:22">
      <c r="V4300" s="17"/>
    </row>
    <row r="4301" spans="22:22">
      <c r="V4301" s="17"/>
    </row>
    <row r="4302" spans="22:22">
      <c r="V4302" s="17"/>
    </row>
    <row r="4303" spans="22:22">
      <c r="V4303" s="17"/>
    </row>
    <row r="4304" spans="22:22">
      <c r="V4304" s="17"/>
    </row>
    <row r="4305" spans="22:22">
      <c r="V4305" s="17"/>
    </row>
    <row r="4306" spans="22:22">
      <c r="V4306" s="17"/>
    </row>
    <row r="4307" spans="22:22">
      <c r="V4307" s="17"/>
    </row>
    <row r="4308" spans="22:22">
      <c r="V4308" s="17"/>
    </row>
    <row r="4309" spans="22:22">
      <c r="V4309" s="17"/>
    </row>
    <row r="4310" spans="22:22">
      <c r="V4310" s="17"/>
    </row>
    <row r="4311" spans="22:22">
      <c r="V4311" s="17"/>
    </row>
    <row r="4312" spans="22:22">
      <c r="V4312" s="17"/>
    </row>
    <row r="4313" spans="22:22">
      <c r="V4313" s="17"/>
    </row>
    <row r="4314" spans="22:22">
      <c r="V4314" s="17"/>
    </row>
    <row r="4315" spans="22:22">
      <c r="V4315" s="17"/>
    </row>
    <row r="4316" spans="22:22">
      <c r="V4316" s="17"/>
    </row>
    <row r="4317" spans="22:22">
      <c r="V4317" s="17"/>
    </row>
    <row r="4318" spans="22:22">
      <c r="V4318" s="17"/>
    </row>
    <row r="4319" spans="22:22">
      <c r="V4319" s="17"/>
    </row>
    <row r="4320" spans="22:22">
      <c r="V4320" s="17"/>
    </row>
    <row r="4321" spans="22:22">
      <c r="V4321" s="17"/>
    </row>
    <row r="4322" spans="22:22">
      <c r="V4322" s="17"/>
    </row>
    <row r="4323" spans="22:22">
      <c r="V4323" s="17"/>
    </row>
    <row r="4324" spans="22:22">
      <c r="V4324" s="17"/>
    </row>
    <row r="4325" spans="22:22">
      <c r="V4325" s="17"/>
    </row>
    <row r="4326" spans="22:22">
      <c r="V4326" s="17"/>
    </row>
    <row r="4327" spans="22:22">
      <c r="V4327" s="17"/>
    </row>
    <row r="4328" spans="22:22">
      <c r="V4328" s="17"/>
    </row>
    <row r="4329" spans="22:22">
      <c r="V4329" s="17"/>
    </row>
    <row r="4330" spans="22:22">
      <c r="V4330" s="17"/>
    </row>
    <row r="4331" spans="22:22">
      <c r="V4331" s="17"/>
    </row>
    <row r="4332" spans="22:22">
      <c r="V4332" s="17"/>
    </row>
    <row r="4333" spans="22:22">
      <c r="V4333" s="17"/>
    </row>
    <row r="4334" spans="22:22">
      <c r="V4334" s="17"/>
    </row>
    <row r="4335" spans="22:22">
      <c r="V4335" s="17"/>
    </row>
    <row r="4336" spans="22:22">
      <c r="V4336" s="17"/>
    </row>
    <row r="4337" spans="22:22">
      <c r="V4337" s="17"/>
    </row>
    <row r="4338" spans="22:22">
      <c r="V4338" s="17"/>
    </row>
    <row r="4339" spans="22:22">
      <c r="V4339" s="17"/>
    </row>
    <row r="4340" spans="22:22">
      <c r="V4340" s="17"/>
    </row>
    <row r="4341" spans="22:22">
      <c r="V4341" s="17"/>
    </row>
    <row r="4342" spans="22:22">
      <c r="V4342" s="17"/>
    </row>
    <row r="4343" spans="22:22">
      <c r="V4343" s="17"/>
    </row>
    <row r="4344" spans="22:22">
      <c r="V4344" s="17"/>
    </row>
    <row r="4345" spans="22:22">
      <c r="V4345" s="17"/>
    </row>
    <row r="4346" spans="22:22">
      <c r="V4346" s="17"/>
    </row>
    <row r="4347" spans="22:22">
      <c r="V4347" s="17"/>
    </row>
    <row r="4348" spans="22:22">
      <c r="V4348" s="17"/>
    </row>
    <row r="4349" spans="22:22">
      <c r="V4349" s="17"/>
    </row>
    <row r="4350" spans="22:22">
      <c r="V4350" s="17"/>
    </row>
    <row r="4351" spans="22:22">
      <c r="V4351" s="17"/>
    </row>
    <row r="4352" spans="22:22">
      <c r="V4352" s="17"/>
    </row>
    <row r="4353" spans="22:22">
      <c r="V4353" s="17"/>
    </row>
    <row r="4354" spans="22:22">
      <c r="V4354" s="17"/>
    </row>
    <row r="4355" spans="22:22">
      <c r="V4355" s="17"/>
    </row>
    <row r="4356" spans="22:22">
      <c r="V4356" s="17"/>
    </row>
    <row r="4357" spans="22:22">
      <c r="V4357" s="17"/>
    </row>
    <row r="4358" spans="22:22">
      <c r="V4358" s="17"/>
    </row>
    <row r="4359" spans="22:22">
      <c r="V4359" s="17"/>
    </row>
    <row r="4360" spans="22:22">
      <c r="V4360" s="17"/>
    </row>
    <row r="4361" spans="22:22">
      <c r="V4361" s="17"/>
    </row>
    <row r="4362" spans="22:22">
      <c r="V4362" s="17"/>
    </row>
    <row r="4363" spans="22:22">
      <c r="V4363" s="17"/>
    </row>
    <row r="4364" spans="22:22">
      <c r="V4364" s="17"/>
    </row>
    <row r="4365" spans="22:22">
      <c r="V4365" s="17"/>
    </row>
    <row r="4366" spans="22:22">
      <c r="V4366" s="17"/>
    </row>
    <row r="4367" spans="22:22">
      <c r="V4367" s="17"/>
    </row>
    <row r="4368" spans="22:22">
      <c r="V4368" s="17"/>
    </row>
    <row r="4369" spans="22:22">
      <c r="V4369" s="17"/>
    </row>
    <row r="4370" spans="22:22">
      <c r="V4370" s="17"/>
    </row>
    <row r="4371" spans="22:22">
      <c r="V4371" s="17"/>
    </row>
    <row r="4372" spans="22:22">
      <c r="V4372" s="17"/>
    </row>
    <row r="4373" spans="22:22">
      <c r="V4373" s="17"/>
    </row>
    <row r="4374" spans="22:22">
      <c r="V4374" s="17"/>
    </row>
    <row r="4375" spans="22:22">
      <c r="V4375" s="17"/>
    </row>
    <row r="4376" spans="22:22">
      <c r="V4376" s="17"/>
    </row>
    <row r="4377" spans="22:22">
      <c r="V4377" s="17"/>
    </row>
    <row r="4378" spans="22:22">
      <c r="V4378" s="17"/>
    </row>
    <row r="4379" spans="22:22">
      <c r="V4379" s="17"/>
    </row>
    <row r="4380" spans="22:22">
      <c r="V4380" s="17"/>
    </row>
    <row r="4381" spans="22:22">
      <c r="V4381" s="17"/>
    </row>
    <row r="4382" spans="22:22">
      <c r="V4382" s="17"/>
    </row>
    <row r="4383" spans="22:22">
      <c r="V4383" s="17"/>
    </row>
    <row r="4384" spans="22:22">
      <c r="V4384" s="17"/>
    </row>
    <row r="4385" spans="22:22">
      <c r="V4385" s="17"/>
    </row>
    <row r="4386" spans="22:22">
      <c r="V4386" s="17"/>
    </row>
    <row r="4387" spans="22:22">
      <c r="V4387" s="17"/>
    </row>
    <row r="4388" spans="22:22">
      <c r="V4388" s="17"/>
    </row>
    <row r="4389" spans="22:22">
      <c r="V4389" s="17"/>
    </row>
    <row r="4390" spans="22:22">
      <c r="V4390" s="17"/>
    </row>
    <row r="4391" spans="22:22">
      <c r="V4391" s="17"/>
    </row>
    <row r="4392" spans="22:22">
      <c r="V4392" s="17"/>
    </row>
    <row r="4393" spans="22:22">
      <c r="V4393" s="17"/>
    </row>
    <row r="4394" spans="22:22">
      <c r="V4394" s="17"/>
    </row>
    <row r="4395" spans="22:22">
      <c r="V4395" s="17"/>
    </row>
    <row r="4396" spans="22:22">
      <c r="V4396" s="17"/>
    </row>
    <row r="4397" spans="22:22">
      <c r="V4397" s="17"/>
    </row>
    <row r="4398" spans="22:22">
      <c r="V4398" s="17"/>
    </row>
    <row r="4399" spans="22:22">
      <c r="V4399" s="17"/>
    </row>
    <row r="4400" spans="22:22">
      <c r="V4400" s="17"/>
    </row>
    <row r="4401" spans="22:22">
      <c r="V4401" s="17"/>
    </row>
    <row r="4402" spans="22:22">
      <c r="V4402" s="17"/>
    </row>
    <row r="4403" spans="22:22">
      <c r="V4403" s="17"/>
    </row>
    <row r="4404" spans="22:22">
      <c r="V4404" s="17"/>
    </row>
    <row r="4405" spans="22:22">
      <c r="V4405" s="17"/>
    </row>
    <row r="4406" spans="22:22">
      <c r="V4406" s="17"/>
    </row>
    <row r="4407" spans="22:22">
      <c r="V4407" s="17"/>
    </row>
    <row r="4408" spans="22:22">
      <c r="V4408" s="17"/>
    </row>
    <row r="4409" spans="22:22">
      <c r="V4409" s="17"/>
    </row>
    <row r="4410" spans="22:22">
      <c r="V4410" s="17"/>
    </row>
    <row r="4411" spans="22:22">
      <c r="V4411" s="17"/>
    </row>
    <row r="4412" spans="22:22">
      <c r="V4412" s="17"/>
    </row>
    <row r="4413" spans="22:22">
      <c r="V4413" s="17"/>
    </row>
    <row r="4414" spans="22:22">
      <c r="V4414" s="17"/>
    </row>
    <row r="4415" spans="22:22">
      <c r="V4415" s="17"/>
    </row>
    <row r="4416" spans="22:22">
      <c r="V4416" s="17"/>
    </row>
    <row r="4417" spans="22:22">
      <c r="V4417" s="17"/>
    </row>
    <row r="4418" spans="22:22">
      <c r="V4418" s="17"/>
    </row>
    <row r="4419" spans="22:22">
      <c r="V4419" s="17"/>
    </row>
    <row r="4420" spans="22:22">
      <c r="V4420" s="17"/>
    </row>
    <row r="4421" spans="22:22">
      <c r="V4421" s="17"/>
    </row>
    <row r="4422" spans="22:22">
      <c r="V4422" s="17"/>
    </row>
    <row r="4423" spans="22:22">
      <c r="V4423" s="17"/>
    </row>
    <row r="4424" spans="22:22">
      <c r="V4424" s="17"/>
    </row>
    <row r="4425" spans="22:22">
      <c r="V4425" s="17"/>
    </row>
    <row r="4426" spans="22:22">
      <c r="V4426" s="17"/>
    </row>
    <row r="4427" spans="22:22">
      <c r="V4427" s="17"/>
    </row>
    <row r="4428" spans="22:22">
      <c r="V4428" s="17"/>
    </row>
    <row r="4429" spans="22:22">
      <c r="V4429" s="17"/>
    </row>
    <row r="4430" spans="22:22">
      <c r="V4430" s="17"/>
    </row>
    <row r="4431" spans="22:22">
      <c r="V4431" s="17"/>
    </row>
    <row r="4432" spans="22:22">
      <c r="V4432" s="17"/>
    </row>
    <row r="4433" spans="22:22">
      <c r="V4433" s="17"/>
    </row>
    <row r="4434" spans="22:22">
      <c r="V4434" s="17"/>
    </row>
    <row r="4435" spans="22:22">
      <c r="V4435" s="17"/>
    </row>
    <row r="4436" spans="22:22">
      <c r="V4436" s="17"/>
    </row>
    <row r="4437" spans="22:22">
      <c r="V4437" s="17"/>
    </row>
    <row r="4438" spans="22:22">
      <c r="V4438" s="17"/>
    </row>
    <row r="4439" spans="22:22">
      <c r="V4439" s="17"/>
    </row>
    <row r="4440" spans="22:22">
      <c r="V4440" s="17"/>
    </row>
    <row r="4441" spans="22:22">
      <c r="V4441" s="17"/>
    </row>
    <row r="4442" spans="22:22">
      <c r="V4442" s="17"/>
    </row>
    <row r="4443" spans="22:22">
      <c r="V4443" s="17"/>
    </row>
    <row r="4444" spans="22:22">
      <c r="V4444" s="17"/>
    </row>
    <row r="4445" spans="22:22">
      <c r="V4445" s="17"/>
    </row>
    <row r="4446" spans="22:22">
      <c r="V4446" s="17"/>
    </row>
    <row r="4447" spans="22:22">
      <c r="V4447" s="17"/>
    </row>
    <row r="4448" spans="22:22">
      <c r="V4448" s="17"/>
    </row>
    <row r="4449" spans="22:22">
      <c r="V4449" s="17"/>
    </row>
    <row r="4450" spans="22:22">
      <c r="V4450" s="17"/>
    </row>
    <row r="4451" spans="22:22">
      <c r="V4451" s="17"/>
    </row>
    <row r="4452" spans="22:22">
      <c r="V4452" s="17"/>
    </row>
    <row r="4453" spans="22:22">
      <c r="V4453" s="17"/>
    </row>
    <row r="4454" spans="22:22">
      <c r="V4454" s="17"/>
    </row>
    <row r="4455" spans="22:22">
      <c r="V4455" s="17"/>
    </row>
    <row r="4456" spans="22:22">
      <c r="V4456" s="17"/>
    </row>
    <row r="4457" spans="22:22">
      <c r="V4457" s="17"/>
    </row>
    <row r="4458" spans="22:22">
      <c r="V4458" s="17"/>
    </row>
    <row r="4459" spans="22:22">
      <c r="V4459" s="17"/>
    </row>
    <row r="4460" spans="22:22">
      <c r="V4460" s="17"/>
    </row>
    <row r="4461" spans="22:22">
      <c r="V4461" s="17"/>
    </row>
    <row r="4462" spans="22:22">
      <c r="V4462" s="17"/>
    </row>
    <row r="4463" spans="22:22">
      <c r="V4463" s="17"/>
    </row>
    <row r="4464" spans="22:22">
      <c r="V4464" s="17"/>
    </row>
    <row r="4465" spans="22:22">
      <c r="V4465" s="17"/>
    </row>
    <row r="4466" spans="22:22">
      <c r="V4466" s="17"/>
    </row>
    <row r="4467" spans="22:22">
      <c r="V4467" s="17"/>
    </row>
    <row r="4468" spans="22:22">
      <c r="V4468" s="17"/>
    </row>
    <row r="4469" spans="22:22">
      <c r="V4469" s="17"/>
    </row>
    <row r="4470" spans="22:22">
      <c r="V4470" s="17"/>
    </row>
    <row r="4471" spans="22:22">
      <c r="V4471" s="17"/>
    </row>
    <row r="4472" spans="22:22">
      <c r="V4472" s="17"/>
    </row>
    <row r="4473" spans="22:22">
      <c r="V4473" s="17"/>
    </row>
    <row r="4474" spans="22:22">
      <c r="V4474" s="17"/>
    </row>
    <row r="4475" spans="22:22">
      <c r="V4475" s="17"/>
    </row>
    <row r="4476" spans="22:22">
      <c r="V4476" s="17"/>
    </row>
    <row r="4477" spans="22:22">
      <c r="V4477" s="17"/>
    </row>
    <row r="4478" spans="22:22">
      <c r="V4478" s="17"/>
    </row>
    <row r="4479" spans="22:22">
      <c r="V4479" s="17"/>
    </row>
    <row r="4480" spans="22:22">
      <c r="V4480" s="17"/>
    </row>
    <row r="4481" spans="22:22">
      <c r="V4481" s="17"/>
    </row>
    <row r="4482" spans="22:22">
      <c r="V4482" s="17"/>
    </row>
    <row r="4483" spans="22:22">
      <c r="V4483" s="17"/>
    </row>
    <row r="4484" spans="22:22">
      <c r="V4484" s="17"/>
    </row>
    <row r="4485" spans="22:22">
      <c r="V4485" s="17"/>
    </row>
    <row r="4486" spans="22:22">
      <c r="V4486" s="17"/>
    </row>
    <row r="4487" spans="22:22">
      <c r="V4487" s="17"/>
    </row>
    <row r="4488" spans="22:22">
      <c r="V4488" s="17"/>
    </row>
    <row r="4489" spans="22:22">
      <c r="V4489" s="17"/>
    </row>
    <row r="4490" spans="22:22">
      <c r="V4490" s="17"/>
    </row>
    <row r="4491" spans="22:22">
      <c r="V4491" s="17"/>
    </row>
    <row r="4492" spans="22:22">
      <c r="V4492" s="17"/>
    </row>
    <row r="4493" spans="22:22">
      <c r="V4493" s="17"/>
    </row>
    <row r="4494" spans="22:22">
      <c r="V4494" s="17"/>
    </row>
    <row r="4495" spans="22:22">
      <c r="V4495" s="17"/>
    </row>
    <row r="4496" spans="22:22">
      <c r="V4496" s="17"/>
    </row>
    <row r="4497" spans="22:22">
      <c r="V4497" s="17"/>
    </row>
    <row r="4498" spans="22:22">
      <c r="V4498" s="17"/>
    </row>
    <row r="4499" spans="22:22">
      <c r="V4499" s="17"/>
    </row>
    <row r="4500" spans="22:22">
      <c r="V4500" s="17"/>
    </row>
    <row r="4501" spans="22:22">
      <c r="V4501" s="17"/>
    </row>
    <row r="4502" spans="22:22">
      <c r="V4502" s="17"/>
    </row>
    <row r="4503" spans="22:22">
      <c r="V4503" s="17"/>
    </row>
    <row r="4504" spans="22:22">
      <c r="V4504" s="17"/>
    </row>
    <row r="4505" spans="22:22">
      <c r="V4505" s="17"/>
    </row>
    <row r="4506" spans="22:22">
      <c r="V4506" s="17"/>
    </row>
    <row r="4507" spans="22:22">
      <c r="V4507" s="17"/>
    </row>
    <row r="4508" spans="22:22">
      <c r="V4508" s="17"/>
    </row>
    <row r="4509" spans="22:22">
      <c r="V4509" s="17"/>
    </row>
    <row r="4510" spans="22:22">
      <c r="V4510" s="17"/>
    </row>
    <row r="4511" spans="22:22">
      <c r="V4511" s="17"/>
    </row>
    <row r="4512" spans="22:22">
      <c r="V4512" s="17"/>
    </row>
    <row r="4513" spans="22:22">
      <c r="V4513" s="17"/>
    </row>
    <row r="4514" spans="22:22">
      <c r="V4514" s="17"/>
    </row>
    <row r="4515" spans="22:22">
      <c r="V4515" s="17"/>
    </row>
    <row r="4516" spans="22:22">
      <c r="V4516" s="17"/>
    </row>
    <row r="4517" spans="22:22">
      <c r="V4517" s="17"/>
    </row>
    <row r="4518" spans="22:22">
      <c r="V4518" s="17"/>
    </row>
    <row r="4519" spans="22:22">
      <c r="V4519" s="17"/>
    </row>
    <row r="4520" spans="22:22">
      <c r="V4520" s="17"/>
    </row>
    <row r="4521" spans="22:22">
      <c r="V4521" s="17"/>
    </row>
    <row r="4522" spans="22:22">
      <c r="V4522" s="17"/>
    </row>
    <row r="4523" spans="22:22">
      <c r="V4523" s="17"/>
    </row>
    <row r="4524" spans="22:22">
      <c r="V4524" s="17"/>
    </row>
    <row r="4525" spans="22:22">
      <c r="V4525" s="17"/>
    </row>
    <row r="4526" spans="22:22">
      <c r="V4526" s="17"/>
    </row>
    <row r="4527" spans="22:22">
      <c r="V4527" s="17"/>
    </row>
    <row r="4528" spans="22:22">
      <c r="V4528" s="17"/>
    </row>
    <row r="4529" spans="22:22">
      <c r="V4529" s="17"/>
    </row>
    <row r="4530" spans="22:22">
      <c r="V4530" s="17"/>
    </row>
    <row r="4531" spans="22:22">
      <c r="V4531" s="17"/>
    </row>
    <row r="4532" spans="22:22">
      <c r="V4532" s="17"/>
    </row>
    <row r="4533" spans="22:22">
      <c r="V4533" s="17"/>
    </row>
    <row r="4534" spans="22:22">
      <c r="V4534" s="17"/>
    </row>
    <row r="4535" spans="22:22">
      <c r="V4535" s="17"/>
    </row>
    <row r="4536" spans="22:22">
      <c r="V4536" s="17"/>
    </row>
    <row r="4537" spans="22:22">
      <c r="V4537" s="17"/>
    </row>
    <row r="4538" spans="22:22">
      <c r="V4538" s="17"/>
    </row>
    <row r="4539" spans="22:22">
      <c r="V4539" s="17"/>
    </row>
    <row r="4540" spans="22:22">
      <c r="V4540" s="17"/>
    </row>
    <row r="4541" spans="22:22">
      <c r="V4541" s="17"/>
    </row>
    <row r="4542" spans="22:22">
      <c r="V4542" s="17"/>
    </row>
    <row r="4543" spans="22:22">
      <c r="V4543" s="17"/>
    </row>
    <row r="4544" spans="22:22">
      <c r="V4544" s="17"/>
    </row>
    <row r="4545" spans="22:22">
      <c r="V4545" s="17"/>
    </row>
    <row r="4546" spans="22:22">
      <c r="V4546" s="17"/>
    </row>
    <row r="4547" spans="22:22">
      <c r="V4547" s="17"/>
    </row>
    <row r="4548" spans="22:22">
      <c r="V4548" s="17"/>
    </row>
    <row r="4549" spans="22:22">
      <c r="V4549" s="17"/>
    </row>
    <row r="4550" spans="22:22">
      <c r="V4550" s="17"/>
    </row>
    <row r="4551" spans="22:22">
      <c r="V4551" s="17"/>
    </row>
    <row r="4552" spans="22:22">
      <c r="V4552" s="17"/>
    </row>
    <row r="4553" spans="22:22">
      <c r="V4553" s="17"/>
    </row>
    <row r="4554" spans="22:22">
      <c r="V4554" s="17"/>
    </row>
    <row r="4555" spans="22:22">
      <c r="V4555" s="17"/>
    </row>
    <row r="4556" spans="22:22">
      <c r="V4556" s="17"/>
    </row>
    <row r="4557" spans="22:22">
      <c r="V4557" s="17"/>
    </row>
    <row r="4558" spans="22:22">
      <c r="V4558" s="17"/>
    </row>
    <row r="4559" spans="22:22">
      <c r="V4559" s="17"/>
    </row>
    <row r="4560" spans="22:22">
      <c r="V4560" s="17"/>
    </row>
    <row r="4561" spans="22:22">
      <c r="V4561" s="17"/>
    </row>
    <row r="4562" spans="22:22">
      <c r="V4562" s="17"/>
    </row>
    <row r="4563" spans="22:22">
      <c r="V4563" s="17"/>
    </row>
    <row r="4564" spans="22:22">
      <c r="V4564" s="17"/>
    </row>
    <row r="4565" spans="22:22">
      <c r="V4565" s="17"/>
    </row>
    <row r="4566" spans="22:22">
      <c r="V4566" s="17"/>
    </row>
    <row r="4567" spans="22:22">
      <c r="V4567" s="17"/>
    </row>
    <row r="4568" spans="22:22">
      <c r="V4568" s="17"/>
    </row>
    <row r="4569" spans="22:22">
      <c r="V4569" s="17"/>
    </row>
    <row r="4570" spans="22:22">
      <c r="V4570" s="17"/>
    </row>
    <row r="4571" spans="22:22">
      <c r="V4571" s="17"/>
    </row>
    <row r="4572" spans="22:22">
      <c r="V4572" s="17"/>
    </row>
    <row r="4573" spans="22:22">
      <c r="V4573" s="17"/>
    </row>
    <row r="4574" spans="22:22">
      <c r="V4574" s="17"/>
    </row>
    <row r="4575" spans="22:22">
      <c r="V4575" s="17"/>
    </row>
    <row r="4576" spans="22:22">
      <c r="V4576" s="17"/>
    </row>
    <row r="4577" spans="22:22">
      <c r="V4577" s="17"/>
    </row>
    <row r="4578" spans="22:22">
      <c r="V4578" s="17"/>
    </row>
    <row r="4579" spans="22:22">
      <c r="V4579" s="17"/>
    </row>
    <row r="4580" spans="22:22">
      <c r="V4580" s="17"/>
    </row>
    <row r="4581" spans="22:22">
      <c r="V4581" s="17"/>
    </row>
    <row r="4582" spans="22:22">
      <c r="V4582" s="17"/>
    </row>
    <row r="4583" spans="22:22">
      <c r="V4583" s="17"/>
    </row>
    <row r="4584" spans="22:22">
      <c r="V4584" s="17"/>
    </row>
    <row r="4585" spans="22:22">
      <c r="V4585" s="17"/>
    </row>
    <row r="4586" spans="22:22">
      <c r="V4586" s="17"/>
    </row>
    <row r="4587" spans="22:22">
      <c r="V4587" s="17"/>
    </row>
    <row r="4588" spans="22:22">
      <c r="V4588" s="17"/>
    </row>
    <row r="4589" spans="22:22">
      <c r="V4589" s="17"/>
    </row>
    <row r="4590" spans="22:22">
      <c r="V4590" s="17"/>
    </row>
    <row r="4591" spans="22:22">
      <c r="V4591" s="17"/>
    </row>
    <row r="4592" spans="22:22">
      <c r="V4592" s="17"/>
    </row>
    <row r="4593" spans="22:22">
      <c r="V4593" s="17"/>
    </row>
    <row r="4594" spans="22:22">
      <c r="V4594" s="17"/>
    </row>
    <row r="4595" spans="22:22">
      <c r="V4595" s="17"/>
    </row>
    <row r="4596" spans="22:22">
      <c r="V4596" s="17"/>
    </row>
    <row r="4597" spans="22:22">
      <c r="V4597" s="17"/>
    </row>
    <row r="4598" spans="22:22">
      <c r="V4598" s="17"/>
    </row>
    <row r="4599" spans="22:22">
      <c r="V4599" s="17"/>
    </row>
    <row r="4600" spans="22:22">
      <c r="V4600" s="17"/>
    </row>
    <row r="4601" spans="22:22">
      <c r="V4601" s="17"/>
    </row>
    <row r="4602" spans="22:22">
      <c r="V4602" s="17"/>
    </row>
    <row r="4603" spans="22:22">
      <c r="V4603" s="17"/>
    </row>
    <row r="4604" spans="22:22">
      <c r="V4604" s="17"/>
    </row>
    <row r="4605" spans="22:22">
      <c r="V4605" s="17"/>
    </row>
    <row r="4606" spans="22:22">
      <c r="V4606" s="17"/>
    </row>
    <row r="4607" spans="22:22">
      <c r="V4607" s="17"/>
    </row>
    <row r="4608" spans="22:22">
      <c r="V4608" s="17"/>
    </row>
    <row r="4609" spans="22:22">
      <c r="V4609" s="17"/>
    </row>
    <row r="4610" spans="22:22">
      <c r="V4610" s="17"/>
    </row>
    <row r="4611" spans="22:22">
      <c r="V4611" s="17"/>
    </row>
    <row r="4612" spans="22:22">
      <c r="V4612" s="17"/>
    </row>
    <row r="4613" spans="22:22">
      <c r="V4613" s="17"/>
    </row>
    <row r="4614" spans="22:22">
      <c r="V4614" s="17"/>
    </row>
    <row r="4615" spans="22:22">
      <c r="V4615" s="17"/>
    </row>
    <row r="4616" spans="22:22">
      <c r="V4616" s="17"/>
    </row>
    <row r="4617" spans="22:22">
      <c r="V4617" s="17"/>
    </row>
    <row r="4618" spans="22:22">
      <c r="V4618" s="17"/>
    </row>
    <row r="4619" spans="22:22">
      <c r="V4619" s="17"/>
    </row>
    <row r="4620" spans="22:22">
      <c r="V4620" s="17"/>
    </row>
    <row r="4621" spans="22:22">
      <c r="V4621" s="17"/>
    </row>
    <row r="4622" spans="22:22">
      <c r="V4622" s="17"/>
    </row>
    <row r="4623" spans="22:22">
      <c r="V4623" s="17"/>
    </row>
    <row r="4624" spans="22:22">
      <c r="V4624" s="17"/>
    </row>
    <row r="4625" spans="22:22">
      <c r="V4625" s="17"/>
    </row>
    <row r="4626" spans="22:22">
      <c r="V4626" s="17"/>
    </row>
    <row r="4627" spans="22:22">
      <c r="V4627" s="17"/>
    </row>
    <row r="4628" spans="22:22">
      <c r="V4628" s="17"/>
    </row>
    <row r="4629" spans="22:22">
      <c r="V4629" s="17"/>
    </row>
    <row r="4630" spans="22:22">
      <c r="V4630" s="17"/>
    </row>
    <row r="4631" spans="22:22">
      <c r="V4631" s="17"/>
    </row>
    <row r="4632" spans="22:22">
      <c r="V4632" s="17"/>
    </row>
    <row r="4633" spans="22:22">
      <c r="V4633" s="17"/>
    </row>
    <row r="4634" spans="22:22">
      <c r="V4634" s="17"/>
    </row>
    <row r="4635" spans="22:22">
      <c r="V4635" s="17"/>
    </row>
    <row r="4636" spans="22:22">
      <c r="V4636" s="17"/>
    </row>
    <row r="4637" spans="22:22">
      <c r="V4637" s="17"/>
    </row>
    <row r="4638" spans="22:22">
      <c r="V4638" s="17"/>
    </row>
    <row r="4639" spans="22:22">
      <c r="V4639" s="17"/>
    </row>
    <row r="4640" spans="22:22">
      <c r="V4640" s="17"/>
    </row>
    <row r="4641" spans="22:22">
      <c r="V4641" s="17"/>
    </row>
    <row r="4642" spans="22:22">
      <c r="V4642" s="17"/>
    </row>
    <row r="4643" spans="22:22">
      <c r="V4643" s="17"/>
    </row>
    <row r="4644" spans="22:22">
      <c r="V4644" s="17"/>
    </row>
    <row r="4645" spans="22:22">
      <c r="V4645" s="17"/>
    </row>
    <row r="4646" spans="22:22">
      <c r="V4646" s="17"/>
    </row>
    <row r="4647" spans="22:22">
      <c r="V4647" s="17"/>
    </row>
    <row r="4648" spans="22:22">
      <c r="V4648" s="17"/>
    </row>
    <row r="4649" spans="22:22">
      <c r="V4649" s="17"/>
    </row>
    <row r="4650" spans="22:22">
      <c r="V4650" s="17"/>
    </row>
    <row r="4651" spans="22:22">
      <c r="V4651" s="17"/>
    </row>
    <row r="4652" spans="22:22">
      <c r="V4652" s="17"/>
    </row>
    <row r="4653" spans="22:22">
      <c r="V4653" s="17"/>
    </row>
    <row r="4654" spans="22:22">
      <c r="V4654" s="17"/>
    </row>
    <row r="4655" spans="22:22">
      <c r="V4655" s="17"/>
    </row>
    <row r="4656" spans="22:22">
      <c r="V4656" s="17"/>
    </row>
    <row r="4657" spans="22:22">
      <c r="V4657" s="17"/>
    </row>
    <row r="4658" spans="22:22">
      <c r="V4658" s="17"/>
    </row>
    <row r="4659" spans="22:22">
      <c r="V4659" s="17"/>
    </row>
    <row r="4660" spans="22:22">
      <c r="V4660" s="17"/>
    </row>
    <row r="4661" spans="22:22">
      <c r="V4661" s="17"/>
    </row>
    <row r="4662" spans="22:22">
      <c r="V4662" s="17"/>
    </row>
    <row r="4663" spans="22:22">
      <c r="V4663" s="17"/>
    </row>
    <row r="4664" spans="22:22">
      <c r="V4664" s="17"/>
    </row>
    <row r="4665" spans="22:22">
      <c r="V4665" s="17"/>
    </row>
    <row r="4666" spans="22:22">
      <c r="V4666" s="17"/>
    </row>
    <row r="4667" spans="22:22">
      <c r="V4667" s="17"/>
    </row>
    <row r="4668" spans="22:22">
      <c r="V4668" s="17"/>
    </row>
    <row r="4669" spans="22:22">
      <c r="V4669" s="17"/>
    </row>
    <row r="4670" spans="22:22">
      <c r="V4670" s="17"/>
    </row>
    <row r="4671" spans="22:22">
      <c r="V4671" s="17"/>
    </row>
    <row r="4672" spans="22:22">
      <c r="V4672" s="17"/>
    </row>
    <row r="4673" spans="22:22">
      <c r="V4673" s="17"/>
    </row>
    <row r="4674" spans="22:22">
      <c r="V4674" s="17"/>
    </row>
    <row r="4675" spans="22:22">
      <c r="V4675" s="17"/>
    </row>
    <row r="4676" spans="22:22">
      <c r="V4676" s="17"/>
    </row>
    <row r="4677" spans="22:22">
      <c r="V4677" s="17"/>
    </row>
    <row r="4678" spans="22:22">
      <c r="V4678" s="17"/>
    </row>
    <row r="4679" spans="22:22">
      <c r="V4679" s="17"/>
    </row>
    <row r="4680" spans="22:22">
      <c r="V4680" s="17"/>
    </row>
    <row r="4681" spans="22:22">
      <c r="V4681" s="17"/>
    </row>
    <row r="4682" spans="22:22">
      <c r="V4682" s="17"/>
    </row>
    <row r="4683" spans="22:22">
      <c r="V4683" s="17"/>
    </row>
    <row r="4684" spans="22:22">
      <c r="V4684" s="17"/>
    </row>
    <row r="4685" spans="22:22">
      <c r="V4685" s="17"/>
    </row>
    <row r="4686" spans="22:22">
      <c r="V4686" s="17"/>
    </row>
    <row r="4687" spans="22:22">
      <c r="V4687" s="17"/>
    </row>
    <row r="4688" spans="22:22">
      <c r="V4688" s="17"/>
    </row>
    <row r="4689" spans="22:22">
      <c r="V4689" s="17"/>
    </row>
    <row r="4690" spans="22:22">
      <c r="V4690" s="17"/>
    </row>
    <row r="4691" spans="22:22">
      <c r="V4691" s="17"/>
    </row>
    <row r="4692" spans="22:22">
      <c r="V4692" s="17"/>
    </row>
    <row r="4693" spans="22:22">
      <c r="V4693" s="17"/>
    </row>
    <row r="4694" spans="22:22">
      <c r="V4694" s="17"/>
    </row>
    <row r="4695" spans="22:22">
      <c r="V4695" s="17"/>
    </row>
    <row r="4696" spans="22:22">
      <c r="V4696" s="17"/>
    </row>
    <row r="4697" spans="22:22">
      <c r="V4697" s="17"/>
    </row>
    <row r="4698" spans="22:22">
      <c r="V4698" s="17"/>
    </row>
    <row r="4699" spans="22:22">
      <c r="V4699" s="17"/>
    </row>
    <row r="4700" spans="22:22">
      <c r="V4700" s="17"/>
    </row>
    <row r="4701" spans="22:22">
      <c r="V4701" s="17"/>
    </row>
    <row r="4702" spans="22:22">
      <c r="V4702" s="17"/>
    </row>
    <row r="4703" spans="22:22">
      <c r="V4703" s="17"/>
    </row>
    <row r="4704" spans="22:22">
      <c r="V4704" s="17"/>
    </row>
    <row r="4705" spans="22:22">
      <c r="V4705" s="17"/>
    </row>
    <row r="4706" spans="22:22">
      <c r="V4706" s="17"/>
    </row>
    <row r="4707" spans="22:22">
      <c r="V4707" s="17"/>
    </row>
    <row r="4708" spans="22:22">
      <c r="V4708" s="17"/>
    </row>
    <row r="4709" spans="22:22">
      <c r="V4709" s="17"/>
    </row>
    <row r="4710" spans="22:22">
      <c r="V4710" s="17"/>
    </row>
    <row r="4711" spans="22:22">
      <c r="V4711" s="17"/>
    </row>
    <row r="4712" spans="22:22">
      <c r="V4712" s="17"/>
    </row>
    <row r="4713" spans="22:22">
      <c r="V4713" s="17"/>
    </row>
    <row r="4714" spans="22:22">
      <c r="V4714" s="17"/>
    </row>
    <row r="4715" spans="22:22">
      <c r="V4715" s="17"/>
    </row>
    <row r="4716" spans="22:22">
      <c r="V4716" s="17"/>
    </row>
    <row r="4717" spans="22:22">
      <c r="V4717" s="17"/>
    </row>
    <row r="4718" spans="22:22">
      <c r="V4718" s="17"/>
    </row>
    <row r="4719" spans="22:22">
      <c r="V4719" s="17"/>
    </row>
    <row r="4720" spans="22:22">
      <c r="V4720" s="17"/>
    </row>
    <row r="4721" spans="22:22">
      <c r="V4721" s="17"/>
    </row>
    <row r="4722" spans="22:22">
      <c r="V4722" s="17"/>
    </row>
    <row r="4723" spans="22:22">
      <c r="V4723" s="17"/>
    </row>
    <row r="4724" spans="22:22">
      <c r="V4724" s="17"/>
    </row>
    <row r="4725" spans="22:22">
      <c r="V4725" s="17"/>
    </row>
    <row r="4726" spans="22:22">
      <c r="V4726" s="17"/>
    </row>
    <row r="4727" spans="22:22">
      <c r="V4727" s="17"/>
    </row>
    <row r="4728" spans="22:22">
      <c r="V4728" s="17"/>
    </row>
    <row r="4729" spans="22:22">
      <c r="V4729" s="17"/>
    </row>
    <row r="4730" spans="22:22">
      <c r="V4730" s="17"/>
    </row>
    <row r="4731" spans="22:22">
      <c r="V4731" s="17"/>
    </row>
    <row r="4732" spans="22:22">
      <c r="V4732" s="17"/>
    </row>
    <row r="4733" spans="22:22">
      <c r="V4733" s="17"/>
    </row>
    <row r="4734" spans="22:22">
      <c r="V4734" s="17"/>
    </row>
    <row r="4735" spans="22:22">
      <c r="V4735" s="17"/>
    </row>
    <row r="4736" spans="22:22">
      <c r="V4736" s="17"/>
    </row>
    <row r="4737" spans="22:22">
      <c r="V4737" s="17"/>
    </row>
    <row r="4738" spans="22:22">
      <c r="V4738" s="17"/>
    </row>
    <row r="4739" spans="22:22">
      <c r="V4739" s="17"/>
    </row>
    <row r="4740" spans="22:22">
      <c r="V4740" s="17"/>
    </row>
    <row r="4741" spans="22:22">
      <c r="V4741" s="17"/>
    </row>
    <row r="4742" spans="22:22">
      <c r="V4742" s="17"/>
    </row>
    <row r="4743" spans="22:22">
      <c r="V4743" s="17"/>
    </row>
    <row r="4744" spans="22:22">
      <c r="V4744" s="17"/>
    </row>
    <row r="4745" spans="22:22">
      <c r="V4745" s="17"/>
    </row>
    <row r="4746" spans="22:22">
      <c r="V4746" s="17"/>
    </row>
    <row r="4747" spans="22:22">
      <c r="V4747" s="17"/>
    </row>
    <row r="4748" spans="22:22">
      <c r="V4748" s="17"/>
    </row>
    <row r="4749" spans="22:22">
      <c r="V4749" s="17"/>
    </row>
    <row r="4750" spans="22:22">
      <c r="V4750" s="17"/>
    </row>
    <row r="4751" spans="22:22">
      <c r="V4751" s="17"/>
    </row>
    <row r="4752" spans="22:22">
      <c r="V4752" s="17"/>
    </row>
    <row r="4753" spans="22:22">
      <c r="V4753" s="17"/>
    </row>
    <row r="4754" spans="22:22">
      <c r="V4754" s="17"/>
    </row>
    <row r="4755" spans="22:22">
      <c r="V4755" s="17"/>
    </row>
    <row r="4756" spans="22:22">
      <c r="V4756" s="17"/>
    </row>
    <row r="4757" spans="22:22">
      <c r="V4757" s="17"/>
    </row>
    <row r="4758" spans="22:22">
      <c r="V4758" s="17"/>
    </row>
    <row r="4759" spans="22:22">
      <c r="V4759" s="17"/>
    </row>
    <row r="4760" spans="22:22">
      <c r="V4760" s="17"/>
    </row>
    <row r="4761" spans="22:22">
      <c r="V4761" s="17"/>
    </row>
    <row r="4762" spans="22:22">
      <c r="V4762" s="17"/>
    </row>
    <row r="4763" spans="22:22">
      <c r="V4763" s="17"/>
    </row>
    <row r="4764" spans="22:22">
      <c r="V4764" s="17"/>
    </row>
    <row r="4765" spans="22:22">
      <c r="V4765" s="17"/>
    </row>
    <row r="4766" spans="22:22">
      <c r="V4766" s="17"/>
    </row>
    <row r="4767" spans="22:22">
      <c r="V4767" s="17"/>
    </row>
    <row r="4768" spans="22:22">
      <c r="V4768" s="17"/>
    </row>
    <row r="4769" spans="22:22">
      <c r="V4769" s="17"/>
    </row>
    <row r="4770" spans="22:22">
      <c r="V4770" s="17"/>
    </row>
    <row r="4771" spans="22:22">
      <c r="V4771" s="17"/>
    </row>
    <row r="4772" spans="22:22">
      <c r="V4772" s="17"/>
    </row>
    <row r="4773" spans="22:22">
      <c r="V4773" s="17"/>
    </row>
    <row r="4774" spans="22:22">
      <c r="V4774" s="17"/>
    </row>
    <row r="4775" spans="22:22">
      <c r="V4775" s="17"/>
    </row>
    <row r="4776" spans="22:22">
      <c r="V4776" s="17"/>
    </row>
    <row r="4777" spans="22:22">
      <c r="V4777" s="17"/>
    </row>
    <row r="4778" spans="22:22">
      <c r="V4778" s="17"/>
    </row>
    <row r="4779" spans="22:22">
      <c r="V4779" s="17"/>
    </row>
    <row r="4780" spans="22:22">
      <c r="V4780" s="17"/>
    </row>
    <row r="4781" spans="22:22">
      <c r="V4781" s="17"/>
    </row>
    <row r="4782" spans="22:22">
      <c r="V4782" s="17"/>
    </row>
    <row r="4783" spans="22:22">
      <c r="V4783" s="17"/>
    </row>
    <row r="4784" spans="22:22">
      <c r="V4784" s="17"/>
    </row>
    <row r="4785" spans="22:22">
      <c r="V4785" s="17"/>
    </row>
    <row r="4786" spans="22:22">
      <c r="V4786" s="17"/>
    </row>
    <row r="4787" spans="22:22">
      <c r="V4787" s="17"/>
    </row>
    <row r="4788" spans="22:22">
      <c r="V4788" s="17"/>
    </row>
    <row r="4789" spans="22:22">
      <c r="V4789" s="17"/>
    </row>
    <row r="4790" spans="22:22">
      <c r="V4790" s="17"/>
    </row>
    <row r="4791" spans="22:22">
      <c r="V4791" s="17"/>
    </row>
    <row r="4792" spans="22:22">
      <c r="V4792" s="17"/>
    </row>
    <row r="4793" spans="22:22">
      <c r="V4793" s="17"/>
    </row>
    <row r="4794" spans="22:22">
      <c r="V4794" s="17"/>
    </row>
    <row r="4795" spans="22:22">
      <c r="V4795" s="17"/>
    </row>
    <row r="4796" spans="22:22">
      <c r="V4796" s="17"/>
    </row>
    <row r="4797" spans="22:22">
      <c r="V4797" s="17"/>
    </row>
    <row r="4798" spans="22:22">
      <c r="V4798" s="17"/>
    </row>
    <row r="4799" spans="22:22">
      <c r="V4799" s="17"/>
    </row>
    <row r="4800" spans="22:22">
      <c r="V4800" s="17"/>
    </row>
    <row r="4801" spans="22:22">
      <c r="V4801" s="17"/>
    </row>
    <row r="4802" spans="22:22">
      <c r="V4802" s="17"/>
    </row>
    <row r="4803" spans="22:22">
      <c r="V4803" s="17"/>
    </row>
    <row r="4804" spans="22:22">
      <c r="V4804" s="17"/>
    </row>
    <row r="4805" spans="22:22">
      <c r="V4805" s="17"/>
    </row>
    <row r="4806" spans="22:22">
      <c r="V4806" s="17"/>
    </row>
    <row r="4807" spans="22:22">
      <c r="V4807" s="17"/>
    </row>
    <row r="4808" spans="22:22">
      <c r="V4808" s="17"/>
    </row>
    <row r="4809" spans="22:22">
      <c r="V4809" s="17"/>
    </row>
    <row r="4810" spans="22:22">
      <c r="V4810" s="17"/>
    </row>
    <row r="4811" spans="22:22">
      <c r="V4811" s="17"/>
    </row>
    <row r="4812" spans="22:22">
      <c r="V4812" s="17"/>
    </row>
    <row r="4813" spans="22:22">
      <c r="V4813" s="17"/>
    </row>
    <row r="4814" spans="22:22">
      <c r="V4814" s="17"/>
    </row>
    <row r="4815" spans="22:22">
      <c r="V4815" s="17"/>
    </row>
    <row r="4816" spans="22:22">
      <c r="V4816" s="17"/>
    </row>
    <row r="4817" spans="22:22">
      <c r="V4817" s="17"/>
    </row>
    <row r="4818" spans="22:22">
      <c r="V4818" s="17"/>
    </row>
    <row r="4819" spans="22:22">
      <c r="V4819" s="17"/>
    </row>
    <row r="4820" spans="22:22">
      <c r="V4820" s="17"/>
    </row>
    <row r="4821" spans="22:22">
      <c r="V4821" s="17"/>
    </row>
    <row r="4822" spans="22:22">
      <c r="V4822" s="17"/>
    </row>
    <row r="4823" spans="22:22">
      <c r="V4823" s="17"/>
    </row>
    <row r="4824" spans="22:22">
      <c r="V4824" s="17"/>
    </row>
    <row r="4825" spans="22:22">
      <c r="V4825" s="17"/>
    </row>
    <row r="4826" spans="22:22">
      <c r="V4826" s="17"/>
    </row>
    <row r="4827" spans="22:22">
      <c r="V4827" s="17"/>
    </row>
    <row r="4828" spans="22:22">
      <c r="V4828" s="17"/>
    </row>
    <row r="4829" spans="22:22">
      <c r="V4829" s="17"/>
    </row>
    <row r="4830" spans="22:22">
      <c r="V4830" s="17"/>
    </row>
    <row r="4831" spans="22:22">
      <c r="V4831" s="17"/>
    </row>
    <row r="4832" spans="22:22">
      <c r="V4832" s="17"/>
    </row>
    <row r="4833" spans="22:22">
      <c r="V4833" s="17"/>
    </row>
    <row r="4834" spans="22:22">
      <c r="V4834" s="17"/>
    </row>
    <row r="4835" spans="22:22">
      <c r="V4835" s="17"/>
    </row>
    <row r="4836" spans="22:22">
      <c r="V4836" s="17"/>
    </row>
    <row r="4837" spans="22:22">
      <c r="V4837" s="17"/>
    </row>
    <row r="4838" spans="22:22">
      <c r="V4838" s="17"/>
    </row>
    <row r="4839" spans="22:22">
      <c r="V4839" s="17"/>
    </row>
    <row r="4840" spans="22:22">
      <c r="V4840" s="17"/>
    </row>
    <row r="4841" spans="22:22">
      <c r="V4841" s="17"/>
    </row>
    <row r="4842" spans="22:22">
      <c r="V4842" s="17"/>
    </row>
    <row r="4843" spans="22:22">
      <c r="V4843" s="17"/>
    </row>
    <row r="4844" spans="22:22">
      <c r="V4844" s="17"/>
    </row>
    <row r="4845" spans="22:22">
      <c r="V4845" s="17"/>
    </row>
    <row r="4846" spans="22:22">
      <c r="V4846" s="17"/>
    </row>
    <row r="4847" spans="22:22">
      <c r="V4847" s="17"/>
    </row>
    <row r="4848" spans="22:22">
      <c r="V4848" s="17"/>
    </row>
    <row r="4849" spans="22:22">
      <c r="V4849" s="17"/>
    </row>
    <row r="4850" spans="22:22">
      <c r="V4850" s="17"/>
    </row>
    <row r="4851" spans="22:22">
      <c r="V4851" s="17"/>
    </row>
    <row r="4852" spans="22:22">
      <c r="V4852" s="17"/>
    </row>
    <row r="4853" spans="22:22">
      <c r="V4853" s="17"/>
    </row>
    <row r="4854" spans="22:22">
      <c r="V4854" s="17"/>
    </row>
    <row r="4855" spans="22:22">
      <c r="V4855" s="17"/>
    </row>
    <row r="4856" spans="22:22">
      <c r="V4856" s="17"/>
    </row>
    <row r="4857" spans="22:22">
      <c r="V4857" s="17"/>
    </row>
    <row r="4858" spans="22:22">
      <c r="V4858" s="17"/>
    </row>
    <row r="4859" spans="22:22">
      <c r="V4859" s="17"/>
    </row>
    <row r="4860" spans="22:22">
      <c r="V4860" s="17"/>
    </row>
    <row r="4861" spans="22:22">
      <c r="V4861" s="17"/>
    </row>
    <row r="4862" spans="22:22">
      <c r="V4862" s="17"/>
    </row>
    <row r="4863" spans="22:22">
      <c r="V4863" s="17"/>
    </row>
    <row r="4864" spans="22:22">
      <c r="V4864" s="17"/>
    </row>
    <row r="4865" spans="22:22">
      <c r="V4865" s="17"/>
    </row>
    <row r="4866" spans="22:22">
      <c r="V4866" s="17"/>
    </row>
    <row r="4867" spans="22:22">
      <c r="V4867" s="17"/>
    </row>
    <row r="4868" spans="22:22">
      <c r="V4868" s="17"/>
    </row>
    <row r="4869" spans="22:22">
      <c r="V4869" s="17"/>
    </row>
    <row r="4870" spans="22:22">
      <c r="V4870" s="17"/>
    </row>
    <row r="4871" spans="22:22">
      <c r="V4871" s="17"/>
    </row>
    <row r="4872" spans="22:22">
      <c r="V4872" s="17"/>
    </row>
    <row r="4873" spans="22:22">
      <c r="V4873" s="17"/>
    </row>
    <row r="4874" spans="22:22">
      <c r="V4874" s="17"/>
    </row>
    <row r="4875" spans="22:22">
      <c r="V4875" s="17"/>
    </row>
    <row r="4876" spans="22:22">
      <c r="V4876" s="17"/>
    </row>
    <row r="4877" spans="22:22">
      <c r="V4877" s="17"/>
    </row>
    <row r="4878" spans="22:22">
      <c r="V4878" s="17"/>
    </row>
    <row r="4879" spans="22:22">
      <c r="V4879" s="17"/>
    </row>
    <row r="4880" spans="22:22">
      <c r="V4880" s="17"/>
    </row>
    <row r="4881" spans="22:22">
      <c r="V4881" s="17"/>
    </row>
    <row r="4882" spans="22:22">
      <c r="V4882" s="17"/>
    </row>
    <row r="4883" spans="22:22">
      <c r="V4883" s="17"/>
    </row>
    <row r="4884" spans="22:22">
      <c r="V4884" s="17"/>
    </row>
    <row r="4885" spans="22:22">
      <c r="V4885" s="17"/>
    </row>
    <row r="4886" spans="22:22">
      <c r="V4886" s="17"/>
    </row>
    <row r="4887" spans="22:22">
      <c r="V4887" s="17"/>
    </row>
    <row r="4888" spans="22:22">
      <c r="V4888" s="17"/>
    </row>
    <row r="4889" spans="22:22">
      <c r="V4889" s="17"/>
    </row>
    <row r="4890" spans="22:22">
      <c r="V4890" s="17"/>
    </row>
    <row r="4891" spans="22:22">
      <c r="V4891" s="17"/>
    </row>
    <row r="4892" spans="22:22">
      <c r="V4892" s="17"/>
    </row>
    <row r="4893" spans="22:22">
      <c r="V4893" s="17"/>
    </row>
    <row r="4894" spans="22:22">
      <c r="V4894" s="17"/>
    </row>
    <row r="4895" spans="22:22">
      <c r="V4895" s="17"/>
    </row>
    <row r="4896" spans="22:22">
      <c r="V4896" s="17"/>
    </row>
    <row r="4897" spans="22:22">
      <c r="V4897" s="17"/>
    </row>
    <row r="4898" spans="22:22">
      <c r="V4898" s="17"/>
    </row>
    <row r="4899" spans="22:22">
      <c r="V4899" s="17"/>
    </row>
    <row r="4900" spans="22:22">
      <c r="V4900" s="17"/>
    </row>
    <row r="4901" spans="22:22">
      <c r="V4901" s="17"/>
    </row>
    <row r="4902" spans="22:22">
      <c r="V4902" s="17"/>
    </row>
    <row r="4903" spans="22:22">
      <c r="V4903" s="17"/>
    </row>
    <row r="4904" spans="22:22">
      <c r="V4904" s="17"/>
    </row>
    <row r="4905" spans="22:22">
      <c r="V4905" s="17"/>
    </row>
    <row r="4906" spans="22:22">
      <c r="V4906" s="17"/>
    </row>
    <row r="4907" spans="22:22">
      <c r="V4907" s="17"/>
    </row>
    <row r="4908" spans="22:22">
      <c r="V4908" s="17"/>
    </row>
    <row r="4909" spans="22:22">
      <c r="V4909" s="17"/>
    </row>
    <row r="4910" spans="22:22">
      <c r="V4910" s="17"/>
    </row>
    <row r="4911" spans="22:22">
      <c r="V4911" s="17"/>
    </row>
    <row r="4912" spans="22:22">
      <c r="V4912" s="17"/>
    </row>
    <row r="4913" spans="22:22">
      <c r="V4913" s="17"/>
    </row>
    <row r="4914" spans="22:22">
      <c r="V4914" s="17"/>
    </row>
    <row r="4915" spans="22:22">
      <c r="V4915" s="17"/>
    </row>
    <row r="4916" spans="22:22">
      <c r="V4916" s="17"/>
    </row>
    <row r="4917" spans="22:22">
      <c r="V4917" s="17"/>
    </row>
    <row r="4918" spans="22:22">
      <c r="V4918" s="17"/>
    </row>
    <row r="4919" spans="22:22">
      <c r="V4919" s="17"/>
    </row>
    <row r="4920" spans="22:22">
      <c r="V4920" s="17"/>
    </row>
    <row r="4921" spans="22:22">
      <c r="V4921" s="17"/>
    </row>
    <row r="4922" spans="22:22">
      <c r="V4922" s="17"/>
    </row>
    <row r="4923" spans="22:22">
      <c r="V4923" s="17"/>
    </row>
    <row r="4924" spans="22:22">
      <c r="V4924" s="17"/>
    </row>
    <row r="4925" spans="22:22">
      <c r="V4925" s="17"/>
    </row>
    <row r="4926" spans="22:22">
      <c r="V4926" s="17"/>
    </row>
    <row r="4927" spans="22:22">
      <c r="V4927" s="17"/>
    </row>
    <row r="4928" spans="22:22">
      <c r="V4928" s="17"/>
    </row>
    <row r="4929" spans="22:22">
      <c r="V4929" s="17"/>
    </row>
    <row r="4930" spans="22:22">
      <c r="V4930" s="17"/>
    </row>
    <row r="4931" spans="22:22">
      <c r="V4931" s="17"/>
    </row>
    <row r="4932" spans="22:22">
      <c r="V4932" s="17"/>
    </row>
    <row r="4933" spans="22:22">
      <c r="V4933" s="17"/>
    </row>
    <row r="4934" spans="22:22">
      <c r="V4934" s="17"/>
    </row>
    <row r="4935" spans="22:22">
      <c r="V4935" s="17"/>
    </row>
    <row r="4936" spans="22:22">
      <c r="V4936" s="17"/>
    </row>
    <row r="4937" spans="22:22">
      <c r="V4937" s="17"/>
    </row>
    <row r="4938" spans="22:22">
      <c r="V4938" s="17"/>
    </row>
    <row r="4939" spans="22:22">
      <c r="V4939" s="17"/>
    </row>
    <row r="4940" spans="22:22">
      <c r="V4940" s="17"/>
    </row>
    <row r="4941" spans="22:22">
      <c r="V4941" s="17"/>
    </row>
    <row r="4942" spans="22:22">
      <c r="V4942" s="17"/>
    </row>
    <row r="4943" spans="22:22">
      <c r="V4943" s="17"/>
    </row>
    <row r="4944" spans="22:22">
      <c r="V4944" s="17"/>
    </row>
    <row r="4945" spans="22:22">
      <c r="V4945" s="17"/>
    </row>
    <row r="4946" spans="22:22">
      <c r="V4946" s="17"/>
    </row>
    <row r="4947" spans="22:22">
      <c r="V4947" s="17"/>
    </row>
    <row r="4948" spans="22:22">
      <c r="V4948" s="17"/>
    </row>
    <row r="4949" spans="22:22">
      <c r="V4949" s="17"/>
    </row>
    <row r="4950" spans="22:22">
      <c r="V4950" s="17"/>
    </row>
    <row r="4951" spans="22:22">
      <c r="V4951" s="17"/>
    </row>
    <row r="4952" spans="22:22">
      <c r="V4952" s="17"/>
    </row>
    <row r="4953" spans="22:22">
      <c r="V4953" s="17"/>
    </row>
    <row r="4954" spans="22:22">
      <c r="V4954" s="17"/>
    </row>
    <row r="4955" spans="22:22">
      <c r="V4955" s="17"/>
    </row>
    <row r="4956" spans="22:22">
      <c r="V4956" s="17"/>
    </row>
    <row r="4957" spans="22:22">
      <c r="V4957" s="17"/>
    </row>
    <row r="4958" spans="22:22">
      <c r="V4958" s="17"/>
    </row>
    <row r="4959" spans="22:22">
      <c r="V4959" s="17"/>
    </row>
    <row r="4960" spans="22:22">
      <c r="V4960" s="17"/>
    </row>
    <row r="4961" spans="22:22">
      <c r="V4961" s="17"/>
    </row>
    <row r="4962" spans="22:22">
      <c r="V4962" s="17"/>
    </row>
    <row r="4963" spans="22:22">
      <c r="V4963" s="17"/>
    </row>
    <row r="4964" spans="22:22">
      <c r="V4964" s="17"/>
    </row>
    <row r="4965" spans="22:22">
      <c r="V4965" s="17"/>
    </row>
    <row r="4966" spans="22:22">
      <c r="V4966" s="17"/>
    </row>
    <row r="4967" spans="22:22">
      <c r="V4967" s="17"/>
    </row>
    <row r="4968" spans="22:22">
      <c r="V4968" s="17"/>
    </row>
    <row r="4969" spans="22:22">
      <c r="V4969" s="17"/>
    </row>
    <row r="4970" spans="22:22">
      <c r="V4970" s="17"/>
    </row>
    <row r="4971" spans="22:22">
      <c r="V4971" s="17"/>
    </row>
    <row r="4972" spans="22:22">
      <c r="V4972" s="17"/>
    </row>
    <row r="4973" spans="22:22">
      <c r="V4973" s="17"/>
    </row>
    <row r="4974" spans="22:22">
      <c r="V4974" s="17"/>
    </row>
    <row r="4975" spans="22:22">
      <c r="V4975" s="17"/>
    </row>
    <row r="4976" spans="22:22">
      <c r="V4976" s="17"/>
    </row>
    <row r="4977" spans="22:22">
      <c r="V4977" s="17"/>
    </row>
    <row r="4978" spans="22:22">
      <c r="V4978" s="17"/>
    </row>
    <row r="4979" spans="22:22">
      <c r="V4979" s="17"/>
    </row>
    <row r="4980" spans="22:22">
      <c r="V4980" s="17"/>
    </row>
    <row r="4981" spans="22:22">
      <c r="V4981" s="17"/>
    </row>
    <row r="4982" spans="22:22">
      <c r="V4982" s="17"/>
    </row>
    <row r="4983" spans="22:22">
      <c r="V4983" s="17"/>
    </row>
    <row r="4984" spans="22:22">
      <c r="V4984" s="17"/>
    </row>
    <row r="4985" spans="22:22">
      <c r="V4985" s="17"/>
    </row>
    <row r="4986" spans="22:22">
      <c r="V4986" s="17"/>
    </row>
    <row r="4987" spans="22:22">
      <c r="V4987" s="17"/>
    </row>
    <row r="4988" spans="22:22">
      <c r="V4988" s="17"/>
    </row>
    <row r="4989" spans="22:22">
      <c r="V4989" s="17"/>
    </row>
    <row r="4990" spans="22:22">
      <c r="V4990" s="17"/>
    </row>
    <row r="4991" spans="22:22">
      <c r="V4991" s="17"/>
    </row>
    <row r="4992" spans="22:22">
      <c r="V4992" s="17"/>
    </row>
    <row r="4993" spans="22:22">
      <c r="V4993" s="17"/>
    </row>
    <row r="4994" spans="22:22">
      <c r="V4994" s="17"/>
    </row>
    <row r="4995" spans="22:22">
      <c r="V4995" s="17"/>
    </row>
    <row r="4996" spans="22:22">
      <c r="V4996" s="17"/>
    </row>
    <row r="4997" spans="22:22">
      <c r="V4997" s="17"/>
    </row>
    <row r="4998" spans="22:22">
      <c r="V4998" s="17"/>
    </row>
    <row r="4999" spans="22:22">
      <c r="V4999" s="17"/>
    </row>
    <row r="5000" spans="22:22">
      <c r="V5000" s="17"/>
    </row>
    <row r="5001" spans="22:22">
      <c r="V5001" s="17"/>
    </row>
    <row r="5002" spans="22:22">
      <c r="V5002" s="17"/>
    </row>
    <row r="5003" spans="22:22">
      <c r="V5003" s="17"/>
    </row>
    <row r="5004" spans="22:22">
      <c r="V5004" s="17"/>
    </row>
    <row r="5005" spans="22:22">
      <c r="V5005" s="17"/>
    </row>
    <row r="5006" spans="22:22">
      <c r="V5006" s="17"/>
    </row>
    <row r="5007" spans="22:22">
      <c r="V5007" s="17"/>
    </row>
    <row r="5008" spans="22:22">
      <c r="V5008" s="17"/>
    </row>
    <row r="5009" spans="22:22">
      <c r="V5009" s="17"/>
    </row>
    <row r="5010" spans="22:22">
      <c r="V5010" s="17"/>
    </row>
    <row r="5011" spans="22:22">
      <c r="V5011" s="17"/>
    </row>
    <row r="5012" spans="22:22">
      <c r="V5012" s="17"/>
    </row>
    <row r="5013" spans="22:22">
      <c r="V5013" s="17"/>
    </row>
    <row r="5014" spans="22:22">
      <c r="V5014" s="17"/>
    </row>
    <row r="5015" spans="22:22">
      <c r="V5015" s="17"/>
    </row>
    <row r="5016" spans="22:22">
      <c r="V5016" s="17"/>
    </row>
    <row r="5017" spans="22:22">
      <c r="V5017" s="17"/>
    </row>
    <row r="5018" spans="22:22">
      <c r="V5018" s="17"/>
    </row>
    <row r="5019" spans="22:22">
      <c r="V5019" s="17"/>
    </row>
    <row r="5020" spans="22:22">
      <c r="V5020" s="17"/>
    </row>
    <row r="5021" spans="22:22">
      <c r="V5021" s="17"/>
    </row>
    <row r="5022" spans="22:22">
      <c r="V5022" s="17"/>
    </row>
    <row r="5023" spans="22:22">
      <c r="V5023" s="17"/>
    </row>
    <row r="5024" spans="22:22">
      <c r="V5024" s="17"/>
    </row>
    <row r="5025" spans="22:22">
      <c r="V5025" s="17"/>
    </row>
    <row r="5026" spans="22:22">
      <c r="V5026" s="17"/>
    </row>
    <row r="5027" spans="22:22">
      <c r="V5027" s="17"/>
    </row>
    <row r="5028" spans="22:22">
      <c r="V5028" s="17"/>
    </row>
    <row r="5029" spans="22:22">
      <c r="V5029" s="17"/>
    </row>
    <row r="5030" spans="22:22">
      <c r="V5030" s="17"/>
    </row>
    <row r="5031" spans="22:22">
      <c r="V5031" s="17"/>
    </row>
    <row r="5032" spans="22:22">
      <c r="V5032" s="17"/>
    </row>
    <row r="5033" spans="22:22">
      <c r="V5033" s="17"/>
    </row>
    <row r="5034" spans="22:22">
      <c r="V5034" s="17"/>
    </row>
    <row r="5035" spans="22:22">
      <c r="V5035" s="17"/>
    </row>
    <row r="5036" spans="22:22">
      <c r="V5036" s="17"/>
    </row>
    <row r="5037" spans="22:22">
      <c r="V5037" s="17"/>
    </row>
    <row r="5038" spans="22:22">
      <c r="V5038" s="17"/>
    </row>
    <row r="5039" spans="22:22">
      <c r="V5039" s="17"/>
    </row>
    <row r="5040" spans="22:22">
      <c r="V5040" s="17"/>
    </row>
    <row r="5041" spans="22:22">
      <c r="V5041" s="17"/>
    </row>
    <row r="5042" spans="22:22">
      <c r="V5042" s="17"/>
    </row>
    <row r="5043" spans="22:22">
      <c r="V5043" s="17"/>
    </row>
    <row r="5044" spans="22:22">
      <c r="V5044" s="17"/>
    </row>
    <row r="5045" spans="22:22">
      <c r="V5045" s="17"/>
    </row>
    <row r="5046" spans="22:22">
      <c r="V5046" s="17"/>
    </row>
    <row r="5047" spans="22:22">
      <c r="V5047" s="17"/>
    </row>
    <row r="5048" spans="22:22">
      <c r="V5048" s="17"/>
    </row>
    <row r="5049" spans="22:22">
      <c r="V5049" s="17"/>
    </row>
    <row r="5050" spans="22:22">
      <c r="V5050" s="17"/>
    </row>
    <row r="5051" spans="22:22">
      <c r="V5051" s="17"/>
    </row>
    <row r="5052" spans="22:22">
      <c r="V5052" s="17"/>
    </row>
    <row r="5053" spans="22:22">
      <c r="V5053" s="17"/>
    </row>
    <row r="5054" spans="22:22">
      <c r="V5054" s="17"/>
    </row>
    <row r="5055" spans="22:22">
      <c r="V5055" s="17"/>
    </row>
    <row r="5056" spans="22:22">
      <c r="V5056" s="17"/>
    </row>
    <row r="5057" spans="22:22">
      <c r="V5057" s="17"/>
    </row>
    <row r="5058" spans="22:22">
      <c r="V5058" s="17"/>
    </row>
    <row r="5059" spans="22:22">
      <c r="V5059" s="17"/>
    </row>
    <row r="5060" spans="22:22">
      <c r="V5060" s="17"/>
    </row>
    <row r="5061" spans="22:22">
      <c r="V5061" s="17"/>
    </row>
    <row r="5062" spans="22:22">
      <c r="V5062" s="17"/>
    </row>
    <row r="5063" spans="22:22">
      <c r="V5063" s="17"/>
    </row>
    <row r="5064" spans="22:22">
      <c r="V5064" s="17"/>
    </row>
    <row r="5065" spans="22:22">
      <c r="V5065" s="17"/>
    </row>
    <row r="5066" spans="22:22">
      <c r="V5066" s="17"/>
    </row>
    <row r="5067" spans="22:22">
      <c r="V5067" s="17"/>
    </row>
    <row r="5068" spans="22:22">
      <c r="V5068" s="17"/>
    </row>
    <row r="5069" spans="22:22">
      <c r="V5069" s="17"/>
    </row>
    <row r="5070" spans="22:22">
      <c r="V5070" s="17"/>
    </row>
    <row r="5071" spans="22:22">
      <c r="V5071" s="17"/>
    </row>
    <row r="5072" spans="22:22">
      <c r="V5072" s="17"/>
    </row>
    <row r="5073" spans="22:22">
      <c r="V5073" s="17"/>
    </row>
    <row r="5074" spans="22:22">
      <c r="V5074" s="17"/>
    </row>
    <row r="5075" spans="22:22">
      <c r="V5075" s="17"/>
    </row>
    <row r="5076" spans="22:22">
      <c r="V5076" s="17"/>
    </row>
    <row r="5077" spans="22:22">
      <c r="V5077" s="17"/>
    </row>
    <row r="5078" spans="22:22">
      <c r="V5078" s="17"/>
    </row>
    <row r="5079" spans="22:22">
      <c r="V5079" s="17"/>
    </row>
    <row r="5080" spans="22:22">
      <c r="V5080" s="17"/>
    </row>
    <row r="5081" spans="22:22">
      <c r="V5081" s="17"/>
    </row>
    <row r="5082" spans="22:22">
      <c r="V5082" s="17"/>
    </row>
    <row r="5083" spans="22:22">
      <c r="V5083" s="17"/>
    </row>
    <row r="5084" spans="22:22">
      <c r="V5084" s="17"/>
    </row>
    <row r="5085" spans="22:22">
      <c r="V5085" s="17"/>
    </row>
    <row r="5086" spans="22:22">
      <c r="V5086" s="17"/>
    </row>
    <row r="5087" spans="22:22">
      <c r="V5087" s="17"/>
    </row>
    <row r="5088" spans="22:22">
      <c r="V5088" s="17"/>
    </row>
    <row r="5089" spans="22:22">
      <c r="V5089" s="17"/>
    </row>
    <row r="5090" spans="22:22">
      <c r="V5090" s="17"/>
    </row>
    <row r="5091" spans="22:22">
      <c r="V5091" s="17"/>
    </row>
    <row r="5092" spans="22:22">
      <c r="V5092" s="17"/>
    </row>
    <row r="5093" spans="22:22">
      <c r="V5093" s="17"/>
    </row>
    <row r="5094" spans="22:22">
      <c r="V5094" s="17"/>
    </row>
    <row r="5095" spans="22:22">
      <c r="V5095" s="17"/>
    </row>
    <row r="5096" spans="22:22">
      <c r="V5096" s="17"/>
    </row>
    <row r="5097" spans="22:22">
      <c r="V5097" s="17"/>
    </row>
    <row r="5098" spans="22:22">
      <c r="V5098" s="17"/>
    </row>
    <row r="5099" spans="22:22">
      <c r="V5099" s="17"/>
    </row>
    <row r="5100" spans="22:22">
      <c r="V5100" s="17"/>
    </row>
    <row r="5101" spans="22:22">
      <c r="V5101" s="17"/>
    </row>
    <row r="5102" spans="22:22">
      <c r="V5102" s="17"/>
    </row>
    <row r="5103" spans="22:22">
      <c r="V5103" s="17"/>
    </row>
    <row r="5104" spans="22:22">
      <c r="V5104" s="17"/>
    </row>
    <row r="5105" spans="22:22">
      <c r="V5105" s="17"/>
    </row>
    <row r="5106" spans="22:22">
      <c r="V5106" s="17"/>
    </row>
    <row r="5107" spans="22:22">
      <c r="V5107" s="17"/>
    </row>
    <row r="5108" spans="22:22">
      <c r="V5108" s="17"/>
    </row>
    <row r="5109" spans="22:22">
      <c r="V5109" s="17"/>
    </row>
    <row r="5110" spans="22:22">
      <c r="V5110" s="17"/>
    </row>
    <row r="5111" spans="22:22">
      <c r="V5111" s="17"/>
    </row>
    <row r="5112" spans="22:22">
      <c r="V5112" s="17"/>
    </row>
    <row r="5113" spans="22:22">
      <c r="V5113" s="17"/>
    </row>
    <row r="5114" spans="22:22">
      <c r="V5114" s="17"/>
    </row>
    <row r="5115" spans="22:22">
      <c r="V5115" s="17"/>
    </row>
    <row r="5116" spans="22:22">
      <c r="V5116" s="17"/>
    </row>
    <row r="5117" spans="22:22">
      <c r="V5117" s="17"/>
    </row>
    <row r="5118" spans="22:22">
      <c r="V5118" s="17"/>
    </row>
    <row r="5119" spans="22:22">
      <c r="V5119" s="17"/>
    </row>
    <row r="5120" spans="22:22">
      <c r="V5120" s="17"/>
    </row>
    <row r="5121" spans="22:22">
      <c r="V5121" s="17"/>
    </row>
    <row r="5122" spans="22:22">
      <c r="V5122" s="17"/>
    </row>
    <row r="5123" spans="22:22">
      <c r="V5123" s="17"/>
    </row>
    <row r="5124" spans="22:22">
      <c r="V5124" s="17"/>
    </row>
    <row r="5125" spans="22:22">
      <c r="V5125" s="17"/>
    </row>
    <row r="5126" spans="22:22">
      <c r="V5126" s="17"/>
    </row>
    <row r="5127" spans="22:22">
      <c r="V5127" s="17"/>
    </row>
    <row r="5128" spans="22:22">
      <c r="V5128" s="17"/>
    </row>
    <row r="5129" spans="22:22">
      <c r="V5129" s="17"/>
    </row>
    <row r="5130" spans="22:22">
      <c r="V5130" s="17"/>
    </row>
    <row r="5131" spans="22:22">
      <c r="V5131" s="17"/>
    </row>
    <row r="5132" spans="22:22">
      <c r="V5132" s="17"/>
    </row>
    <row r="5133" spans="22:22">
      <c r="V5133" s="17"/>
    </row>
    <row r="5134" spans="22:22">
      <c r="V5134" s="17"/>
    </row>
    <row r="5135" spans="22:22">
      <c r="V5135" s="17"/>
    </row>
    <row r="5136" spans="22:22">
      <c r="V5136" s="17"/>
    </row>
    <row r="5137" spans="22:22">
      <c r="V5137" s="17"/>
    </row>
    <row r="5138" spans="22:22">
      <c r="V5138" s="17"/>
    </row>
    <row r="5139" spans="22:22">
      <c r="V5139" s="17"/>
    </row>
    <row r="5140" spans="22:22">
      <c r="V5140" s="17"/>
    </row>
    <row r="5141" spans="22:22">
      <c r="V5141" s="17"/>
    </row>
    <row r="5142" spans="22:22">
      <c r="V5142" s="17"/>
    </row>
    <row r="5143" spans="22:22">
      <c r="V5143" s="17"/>
    </row>
    <row r="5144" spans="22:22">
      <c r="V5144" s="17"/>
    </row>
    <row r="5145" spans="22:22">
      <c r="V5145" s="17"/>
    </row>
    <row r="5146" spans="22:22">
      <c r="V5146" s="17"/>
    </row>
    <row r="5147" spans="22:22">
      <c r="V5147" s="17"/>
    </row>
    <row r="5148" spans="22:22">
      <c r="V5148" s="17"/>
    </row>
    <row r="5149" spans="22:22">
      <c r="V5149" s="17"/>
    </row>
    <row r="5150" spans="22:22">
      <c r="V5150" s="17"/>
    </row>
    <row r="5151" spans="22:22">
      <c r="V5151" s="17"/>
    </row>
    <row r="5152" spans="22:22">
      <c r="V5152" s="17"/>
    </row>
    <row r="5153" spans="22:22">
      <c r="V5153" s="17"/>
    </row>
    <row r="5154" spans="22:22">
      <c r="V5154" s="17"/>
    </row>
    <row r="5155" spans="22:22">
      <c r="V5155" s="17"/>
    </row>
    <row r="5156" spans="22:22">
      <c r="V5156" s="17"/>
    </row>
    <row r="5157" spans="22:22">
      <c r="V5157" s="17"/>
    </row>
    <row r="5158" spans="22:22">
      <c r="V5158" s="17"/>
    </row>
    <row r="5159" spans="22:22">
      <c r="V5159" s="17"/>
    </row>
    <row r="5160" spans="22:22">
      <c r="V5160" s="17"/>
    </row>
    <row r="5161" spans="22:22">
      <c r="V5161" s="17"/>
    </row>
    <row r="5162" spans="22:22">
      <c r="V5162" s="17"/>
    </row>
    <row r="5163" spans="22:22">
      <c r="V5163" s="17"/>
    </row>
    <row r="5164" spans="22:22">
      <c r="V5164" s="17"/>
    </row>
    <row r="5165" spans="22:22">
      <c r="V5165" s="17"/>
    </row>
    <row r="5166" spans="22:22">
      <c r="V5166" s="17"/>
    </row>
    <row r="5167" spans="22:22">
      <c r="V5167" s="17"/>
    </row>
    <row r="5168" spans="22:22">
      <c r="V5168" s="17"/>
    </row>
    <row r="5169" spans="22:22">
      <c r="V5169" s="17"/>
    </row>
    <row r="5170" spans="22:22">
      <c r="V5170" s="17"/>
    </row>
    <row r="5171" spans="22:22">
      <c r="V5171" s="17"/>
    </row>
    <row r="5172" spans="22:22">
      <c r="V5172" s="17"/>
    </row>
    <row r="5173" spans="22:22">
      <c r="V5173" s="17"/>
    </row>
    <row r="5174" spans="22:22">
      <c r="V5174" s="17"/>
    </row>
    <row r="5175" spans="22:22">
      <c r="V5175" s="17"/>
    </row>
    <row r="5176" spans="22:22">
      <c r="V5176" s="17"/>
    </row>
    <row r="5177" spans="22:22">
      <c r="V5177" s="17"/>
    </row>
    <row r="5178" spans="22:22">
      <c r="V5178" s="17"/>
    </row>
    <row r="5179" spans="22:22">
      <c r="V5179" s="17"/>
    </row>
    <row r="5180" spans="22:22">
      <c r="V5180" s="17"/>
    </row>
    <row r="5181" spans="22:22">
      <c r="V5181" s="17"/>
    </row>
    <row r="5182" spans="22:22">
      <c r="V5182" s="17"/>
    </row>
    <row r="5183" spans="22:22">
      <c r="V5183" s="17"/>
    </row>
    <row r="5184" spans="22:22">
      <c r="V5184" s="17"/>
    </row>
    <row r="5185" spans="22:22">
      <c r="V5185" s="17"/>
    </row>
    <row r="5186" spans="22:22">
      <c r="V5186" s="17"/>
    </row>
    <row r="5187" spans="22:22">
      <c r="V5187" s="17"/>
    </row>
    <row r="5188" spans="22:22">
      <c r="V5188" s="17"/>
    </row>
    <row r="5189" spans="22:22">
      <c r="V5189" s="17"/>
    </row>
    <row r="5190" spans="22:22">
      <c r="V5190" s="17"/>
    </row>
    <row r="5191" spans="22:22">
      <c r="V5191" s="17"/>
    </row>
    <row r="5192" spans="22:22">
      <c r="V5192" s="17"/>
    </row>
    <row r="5193" spans="22:22">
      <c r="V5193" s="17"/>
    </row>
    <row r="5194" spans="22:22">
      <c r="V5194" s="17"/>
    </row>
    <row r="5195" spans="22:22">
      <c r="V5195" s="17"/>
    </row>
    <row r="5196" spans="22:22">
      <c r="V5196" s="17"/>
    </row>
    <row r="5197" spans="22:22">
      <c r="V5197" s="17"/>
    </row>
    <row r="5198" spans="22:22">
      <c r="V5198" s="17"/>
    </row>
    <row r="5199" spans="22:22">
      <c r="V5199" s="17"/>
    </row>
    <row r="5200" spans="22:22">
      <c r="V5200" s="17"/>
    </row>
    <row r="5201" spans="22:22">
      <c r="V5201" s="17"/>
    </row>
    <row r="5202" spans="22:22">
      <c r="V5202" s="17"/>
    </row>
    <row r="5203" spans="22:22">
      <c r="V5203" s="17"/>
    </row>
    <row r="5204" spans="22:22">
      <c r="V5204" s="17"/>
    </row>
    <row r="5205" spans="22:22">
      <c r="V5205" s="17"/>
    </row>
    <row r="5206" spans="22:22">
      <c r="V5206" s="17"/>
    </row>
    <row r="5207" spans="22:22">
      <c r="V5207" s="17"/>
    </row>
    <row r="5208" spans="22:22">
      <c r="V5208" s="17"/>
    </row>
    <row r="5209" spans="22:22">
      <c r="V5209" s="17"/>
    </row>
    <row r="5210" spans="22:22">
      <c r="V5210" s="17"/>
    </row>
    <row r="5211" spans="22:22">
      <c r="V5211" s="17"/>
    </row>
    <row r="5212" spans="22:22">
      <c r="V5212" s="17"/>
    </row>
    <row r="5213" spans="22:22">
      <c r="V5213" s="17"/>
    </row>
    <row r="5214" spans="22:22">
      <c r="V5214" s="17"/>
    </row>
    <row r="5215" spans="22:22">
      <c r="V5215" s="17"/>
    </row>
    <row r="5216" spans="22:22">
      <c r="V5216" s="17"/>
    </row>
    <row r="5217" spans="22:22">
      <c r="V5217" s="17"/>
    </row>
    <row r="5218" spans="22:22">
      <c r="V5218" s="17"/>
    </row>
    <row r="5219" spans="22:22">
      <c r="V5219" s="17"/>
    </row>
    <row r="5220" spans="22:22">
      <c r="V5220" s="17"/>
    </row>
    <row r="5221" spans="22:22">
      <c r="V5221" s="17"/>
    </row>
    <row r="5222" spans="22:22">
      <c r="V5222" s="17"/>
    </row>
    <row r="5223" spans="22:22">
      <c r="V5223" s="17"/>
    </row>
    <row r="5224" spans="22:22">
      <c r="V5224" s="17"/>
    </row>
    <row r="5225" spans="22:22">
      <c r="V5225" s="17"/>
    </row>
    <row r="5226" spans="22:22">
      <c r="V5226" s="17"/>
    </row>
    <row r="5227" spans="22:22">
      <c r="V5227" s="17"/>
    </row>
    <row r="5228" spans="22:22">
      <c r="V5228" s="17"/>
    </row>
    <row r="5229" spans="22:22">
      <c r="V5229" s="17"/>
    </row>
    <row r="5230" spans="22:22">
      <c r="V5230" s="17"/>
    </row>
    <row r="5231" spans="22:22">
      <c r="V5231" s="17"/>
    </row>
    <row r="5232" spans="22:22">
      <c r="V5232" s="17"/>
    </row>
    <row r="5233" spans="22:22">
      <c r="V5233" s="17"/>
    </row>
    <row r="5234" spans="22:22">
      <c r="V5234" s="17"/>
    </row>
    <row r="5235" spans="22:22">
      <c r="V5235" s="17"/>
    </row>
    <row r="5236" spans="22:22">
      <c r="V5236" s="17"/>
    </row>
    <row r="5237" spans="22:22">
      <c r="V5237" s="17"/>
    </row>
    <row r="5238" spans="22:22">
      <c r="V5238" s="17"/>
    </row>
    <row r="5239" spans="22:22">
      <c r="V5239" s="17"/>
    </row>
    <row r="5240" spans="22:22">
      <c r="V5240" s="17"/>
    </row>
    <row r="5241" spans="22:22">
      <c r="V5241" s="17"/>
    </row>
    <row r="5242" spans="22:22">
      <c r="V5242" s="17"/>
    </row>
    <row r="5243" spans="22:22">
      <c r="V5243" s="17"/>
    </row>
    <row r="5244" spans="22:22">
      <c r="V5244" s="17"/>
    </row>
    <row r="5245" spans="22:22">
      <c r="V5245" s="17"/>
    </row>
    <row r="5246" spans="22:22">
      <c r="V5246" s="17"/>
    </row>
    <row r="5247" spans="22:22">
      <c r="V5247" s="17"/>
    </row>
    <row r="5248" spans="22:22">
      <c r="V5248" s="17"/>
    </row>
    <row r="5249" spans="22:22">
      <c r="V5249" s="17"/>
    </row>
    <row r="5250" spans="22:22">
      <c r="V5250" s="17"/>
    </row>
    <row r="5251" spans="22:22">
      <c r="V5251" s="17"/>
    </row>
    <row r="5252" spans="22:22">
      <c r="V5252" s="17"/>
    </row>
    <row r="5253" spans="22:22">
      <c r="V5253" s="17"/>
    </row>
    <row r="5254" spans="22:22">
      <c r="V5254" s="17"/>
    </row>
    <row r="5255" spans="22:22">
      <c r="V5255" s="17"/>
    </row>
    <row r="5256" spans="22:22">
      <c r="V5256" s="17"/>
    </row>
    <row r="5257" spans="22:22">
      <c r="V5257" s="17"/>
    </row>
    <row r="5258" spans="22:22">
      <c r="V5258" s="17"/>
    </row>
    <row r="5259" spans="22:22">
      <c r="V5259" s="17"/>
    </row>
    <row r="5260" spans="22:22">
      <c r="V5260" s="17"/>
    </row>
    <row r="5261" spans="22:22">
      <c r="V5261" s="17"/>
    </row>
    <row r="5262" spans="22:22">
      <c r="V5262" s="17"/>
    </row>
    <row r="5263" spans="22:22">
      <c r="V5263" s="17"/>
    </row>
    <row r="5264" spans="22:22">
      <c r="V5264" s="17"/>
    </row>
    <row r="5265" spans="22:22">
      <c r="V5265" s="17"/>
    </row>
    <row r="5266" spans="22:22">
      <c r="V5266" s="17"/>
    </row>
    <row r="5267" spans="22:22">
      <c r="V5267" s="17"/>
    </row>
    <row r="5268" spans="22:22">
      <c r="V5268" s="17"/>
    </row>
    <row r="5269" spans="22:22">
      <c r="V5269" s="17"/>
    </row>
    <row r="5270" spans="22:22">
      <c r="V5270" s="17"/>
    </row>
    <row r="5271" spans="22:22">
      <c r="V5271" s="17"/>
    </row>
    <row r="5272" spans="22:22">
      <c r="V5272" s="17"/>
    </row>
    <row r="5273" spans="22:22">
      <c r="V5273" s="17"/>
    </row>
    <row r="5274" spans="22:22">
      <c r="V5274" s="17"/>
    </row>
    <row r="5275" spans="22:22">
      <c r="V5275" s="17"/>
    </row>
    <row r="5276" spans="22:22">
      <c r="V5276" s="17"/>
    </row>
    <row r="5277" spans="22:22">
      <c r="V5277" s="17"/>
    </row>
    <row r="5278" spans="22:22">
      <c r="V5278" s="17"/>
    </row>
    <row r="5279" spans="22:22">
      <c r="V5279" s="17"/>
    </row>
    <row r="5280" spans="22:22">
      <c r="V5280" s="17"/>
    </row>
    <row r="5281" spans="22:22">
      <c r="V5281" s="17"/>
    </row>
    <row r="5282" spans="22:22">
      <c r="V5282" s="17"/>
    </row>
    <row r="5283" spans="22:22">
      <c r="V5283" s="17"/>
    </row>
    <row r="5284" spans="22:22">
      <c r="V5284" s="17"/>
    </row>
    <row r="5285" spans="22:22">
      <c r="V5285" s="17"/>
    </row>
    <row r="5286" spans="22:22">
      <c r="V5286" s="17"/>
    </row>
    <row r="5287" spans="22:22">
      <c r="V5287" s="17"/>
    </row>
    <row r="5288" spans="22:22">
      <c r="V5288" s="17"/>
    </row>
    <row r="5289" spans="22:22">
      <c r="V5289" s="17"/>
    </row>
    <row r="5290" spans="22:22">
      <c r="V5290" s="17"/>
    </row>
    <row r="5291" spans="22:22">
      <c r="V5291" s="17"/>
    </row>
    <row r="5292" spans="22:22">
      <c r="V5292" s="17"/>
    </row>
    <row r="5293" spans="22:22">
      <c r="V5293" s="17"/>
    </row>
    <row r="5294" spans="22:22">
      <c r="V5294" s="17"/>
    </row>
    <row r="5295" spans="22:22">
      <c r="V5295" s="17"/>
    </row>
    <row r="5296" spans="22:22">
      <c r="V5296" s="17"/>
    </row>
    <row r="5297" spans="22:22">
      <c r="V5297" s="17"/>
    </row>
    <row r="5298" spans="22:22">
      <c r="V5298" s="17"/>
    </row>
    <row r="5299" spans="22:22">
      <c r="V5299" s="17"/>
    </row>
    <row r="5300" spans="22:22">
      <c r="V5300" s="17"/>
    </row>
    <row r="5301" spans="22:22">
      <c r="V5301" s="17"/>
    </row>
    <row r="5302" spans="22:22">
      <c r="V5302" s="17"/>
    </row>
    <row r="5303" spans="22:22">
      <c r="V5303" s="17"/>
    </row>
    <row r="5304" spans="22:22">
      <c r="V5304" s="17"/>
    </row>
    <row r="5305" spans="22:22">
      <c r="V5305" s="17"/>
    </row>
    <row r="5306" spans="22:22">
      <c r="V5306" s="17"/>
    </row>
    <row r="5307" spans="22:22">
      <c r="V5307" s="17"/>
    </row>
    <row r="5308" spans="22:22">
      <c r="V5308" s="17"/>
    </row>
    <row r="5309" spans="22:22">
      <c r="V5309" s="17"/>
    </row>
    <row r="5310" spans="22:22">
      <c r="V5310" s="17"/>
    </row>
    <row r="5311" spans="22:22">
      <c r="V5311" s="17"/>
    </row>
    <row r="5312" spans="22:22">
      <c r="V5312" s="17"/>
    </row>
    <row r="5313" spans="22:22">
      <c r="V5313" s="17"/>
    </row>
    <row r="5314" spans="22:22">
      <c r="V5314" s="17"/>
    </row>
    <row r="5315" spans="22:22">
      <c r="V5315" s="17"/>
    </row>
    <row r="5316" spans="22:22">
      <c r="V5316" s="17"/>
    </row>
    <row r="5317" spans="22:22">
      <c r="V5317" s="17"/>
    </row>
    <row r="5318" spans="22:22">
      <c r="V5318" s="17"/>
    </row>
    <row r="5319" spans="22:22">
      <c r="V5319" s="17"/>
    </row>
    <row r="5320" spans="22:22">
      <c r="V5320" s="17"/>
    </row>
    <row r="5321" spans="22:22">
      <c r="V5321" s="17"/>
    </row>
    <row r="5322" spans="22:22">
      <c r="V5322" s="17"/>
    </row>
    <row r="5323" spans="22:22">
      <c r="V5323" s="17"/>
    </row>
    <row r="5324" spans="22:22">
      <c r="V5324" s="17"/>
    </row>
    <row r="5325" spans="22:22">
      <c r="V5325" s="17"/>
    </row>
    <row r="5326" spans="22:22">
      <c r="V5326" s="17"/>
    </row>
    <row r="5327" spans="22:22">
      <c r="V5327" s="17"/>
    </row>
    <row r="5328" spans="22:22">
      <c r="V5328" s="17"/>
    </row>
    <row r="5329" spans="22:22">
      <c r="V5329" s="17"/>
    </row>
    <row r="5330" spans="22:22">
      <c r="V5330" s="17"/>
    </row>
    <row r="5331" spans="22:22">
      <c r="V5331" s="17"/>
    </row>
    <row r="5332" spans="22:22">
      <c r="V5332" s="17"/>
    </row>
    <row r="5333" spans="22:22">
      <c r="V5333" s="17"/>
    </row>
    <row r="5334" spans="22:22">
      <c r="V5334" s="17"/>
    </row>
    <row r="5335" spans="22:22">
      <c r="V5335" s="17"/>
    </row>
    <row r="5336" spans="22:22">
      <c r="V5336" s="17"/>
    </row>
    <row r="5337" spans="22:22">
      <c r="V5337" s="17"/>
    </row>
    <row r="5338" spans="22:22">
      <c r="V5338" s="17"/>
    </row>
    <row r="5339" spans="22:22">
      <c r="V5339" s="17"/>
    </row>
    <row r="5340" spans="22:22">
      <c r="V5340" s="17"/>
    </row>
    <row r="5341" spans="22:22">
      <c r="V5341" s="17"/>
    </row>
    <row r="5342" spans="22:22">
      <c r="V5342" s="17"/>
    </row>
    <row r="5343" spans="22:22">
      <c r="V5343" s="17"/>
    </row>
    <row r="5344" spans="22:22">
      <c r="V5344" s="17"/>
    </row>
    <row r="5345" spans="22:22">
      <c r="V5345" s="17"/>
    </row>
    <row r="5346" spans="22:22">
      <c r="V5346" s="17"/>
    </row>
    <row r="5347" spans="22:22">
      <c r="V5347" s="17"/>
    </row>
    <row r="5348" spans="22:22">
      <c r="V5348" s="17"/>
    </row>
    <row r="5349" spans="22:22">
      <c r="V5349" s="17"/>
    </row>
    <row r="5350" spans="22:22">
      <c r="V5350" s="17"/>
    </row>
    <row r="5351" spans="22:22">
      <c r="V5351" s="17"/>
    </row>
    <row r="5352" spans="22:22">
      <c r="V5352" s="17"/>
    </row>
    <row r="5353" spans="22:22">
      <c r="V5353" s="17"/>
    </row>
    <row r="5354" spans="22:22">
      <c r="V5354" s="17"/>
    </row>
    <row r="5355" spans="22:22">
      <c r="V5355" s="17"/>
    </row>
    <row r="5356" spans="22:22">
      <c r="V5356" s="17"/>
    </row>
    <row r="5357" spans="22:22">
      <c r="V5357" s="17"/>
    </row>
    <row r="5358" spans="22:22">
      <c r="V5358" s="17"/>
    </row>
    <row r="5359" spans="22:22">
      <c r="V5359" s="17"/>
    </row>
    <row r="5360" spans="22:22">
      <c r="V5360" s="17"/>
    </row>
    <row r="5361" spans="22:22">
      <c r="V5361" s="17"/>
    </row>
    <row r="5362" spans="22:22">
      <c r="V5362" s="17"/>
    </row>
    <row r="5363" spans="22:22">
      <c r="V5363" s="17"/>
    </row>
    <row r="5364" spans="22:22">
      <c r="V5364" s="17"/>
    </row>
    <row r="5365" spans="22:22">
      <c r="V5365" s="17"/>
    </row>
    <row r="5366" spans="22:22">
      <c r="V5366" s="17"/>
    </row>
    <row r="5367" spans="22:22">
      <c r="V5367" s="17"/>
    </row>
    <row r="5368" spans="22:22">
      <c r="V5368" s="17"/>
    </row>
    <row r="5369" spans="22:22">
      <c r="V5369" s="17"/>
    </row>
    <row r="5370" spans="22:22">
      <c r="V5370" s="17"/>
    </row>
    <row r="5371" spans="22:22">
      <c r="V5371" s="17"/>
    </row>
    <row r="5372" spans="22:22">
      <c r="V5372" s="17"/>
    </row>
    <row r="5373" spans="22:22">
      <c r="V5373" s="17"/>
    </row>
    <row r="5374" spans="22:22">
      <c r="V5374" s="17"/>
    </row>
    <row r="5375" spans="22:22">
      <c r="V5375" s="17"/>
    </row>
    <row r="5376" spans="22:22">
      <c r="V5376" s="17"/>
    </row>
    <row r="5377" spans="22:22">
      <c r="V5377" s="17"/>
    </row>
    <row r="5378" spans="22:22">
      <c r="V5378" s="17"/>
    </row>
    <row r="5379" spans="22:22">
      <c r="V5379" s="17"/>
    </row>
    <row r="5380" spans="22:22">
      <c r="V5380" s="17"/>
    </row>
    <row r="5381" spans="22:22">
      <c r="V5381" s="17"/>
    </row>
    <row r="5382" spans="22:22">
      <c r="V5382" s="17"/>
    </row>
    <row r="5383" spans="22:22">
      <c r="V5383" s="17"/>
    </row>
    <row r="5384" spans="22:22">
      <c r="V5384" s="17"/>
    </row>
    <row r="5385" spans="22:22">
      <c r="V5385" s="17"/>
    </row>
    <row r="5386" spans="22:22">
      <c r="V5386" s="17"/>
    </row>
    <row r="5387" spans="22:22">
      <c r="V5387" s="17"/>
    </row>
    <row r="5388" spans="22:22">
      <c r="V5388" s="17"/>
    </row>
    <row r="5389" spans="22:22">
      <c r="V5389" s="17"/>
    </row>
    <row r="5390" spans="22:22">
      <c r="V5390" s="17"/>
    </row>
    <row r="5391" spans="22:22">
      <c r="V5391" s="17"/>
    </row>
    <row r="5392" spans="22:22">
      <c r="V5392" s="17"/>
    </row>
    <row r="5393" spans="22:22">
      <c r="V5393" s="17"/>
    </row>
    <row r="5394" spans="22:22">
      <c r="V5394" s="17"/>
    </row>
    <row r="5395" spans="22:22">
      <c r="V5395" s="17"/>
    </row>
    <row r="5396" spans="22:22">
      <c r="V5396" s="17"/>
    </row>
    <row r="5397" spans="22:22">
      <c r="V5397" s="17"/>
    </row>
    <row r="5398" spans="22:22">
      <c r="V5398" s="17"/>
    </row>
    <row r="5399" spans="22:22">
      <c r="V5399" s="17"/>
    </row>
    <row r="5400" spans="22:22">
      <c r="V5400" s="17"/>
    </row>
    <row r="5401" spans="22:22">
      <c r="V5401" s="17"/>
    </row>
    <row r="5402" spans="22:22">
      <c r="V5402" s="17"/>
    </row>
    <row r="5403" spans="22:22">
      <c r="V5403" s="17"/>
    </row>
    <row r="5404" spans="22:22">
      <c r="V5404" s="17"/>
    </row>
    <row r="5405" spans="22:22">
      <c r="V5405" s="17"/>
    </row>
    <row r="5406" spans="22:22">
      <c r="V5406" s="17"/>
    </row>
    <row r="5407" spans="22:22">
      <c r="V5407" s="17"/>
    </row>
    <row r="5408" spans="22:22">
      <c r="V5408" s="17"/>
    </row>
    <row r="5409" spans="22:22">
      <c r="V5409" s="17"/>
    </row>
    <row r="5410" spans="22:22">
      <c r="V5410" s="17"/>
    </row>
    <row r="5411" spans="22:22">
      <c r="V5411" s="17"/>
    </row>
    <row r="5412" spans="22:22">
      <c r="V5412" s="17"/>
    </row>
    <row r="5413" spans="22:22">
      <c r="V5413" s="17"/>
    </row>
    <row r="5414" spans="22:22">
      <c r="V5414" s="17"/>
    </row>
    <row r="5415" spans="22:22">
      <c r="V5415" s="17"/>
    </row>
    <row r="5416" spans="22:22">
      <c r="V5416" s="17"/>
    </row>
    <row r="5417" spans="22:22">
      <c r="V5417" s="17"/>
    </row>
    <row r="5418" spans="22:22">
      <c r="V5418" s="17"/>
    </row>
    <row r="5419" spans="22:22">
      <c r="V5419" s="17"/>
    </row>
    <row r="5420" spans="22:22">
      <c r="V5420" s="17"/>
    </row>
    <row r="5421" spans="22:22">
      <c r="V5421" s="17"/>
    </row>
    <row r="5422" spans="22:22">
      <c r="V5422" s="17"/>
    </row>
    <row r="5423" spans="22:22">
      <c r="V5423" s="17"/>
    </row>
    <row r="5424" spans="22:22">
      <c r="V5424" s="17"/>
    </row>
    <row r="5425" spans="22:22">
      <c r="V5425" s="17"/>
    </row>
    <row r="5426" spans="22:22">
      <c r="V5426" s="17"/>
    </row>
    <row r="5427" spans="22:22">
      <c r="V5427" s="17"/>
    </row>
    <row r="5428" spans="22:22">
      <c r="V5428" s="17"/>
    </row>
    <row r="5429" spans="22:22">
      <c r="V5429" s="17"/>
    </row>
    <row r="5430" spans="22:22">
      <c r="V5430" s="17"/>
    </row>
    <row r="5431" spans="22:22">
      <c r="V5431" s="17"/>
    </row>
    <row r="5432" spans="22:22">
      <c r="V5432" s="17"/>
    </row>
    <row r="5433" spans="22:22">
      <c r="V5433" s="17"/>
    </row>
    <row r="5434" spans="22:22">
      <c r="V5434" s="17"/>
    </row>
    <row r="5435" spans="22:22">
      <c r="V5435" s="17"/>
    </row>
    <row r="5436" spans="22:22">
      <c r="V5436" s="17"/>
    </row>
    <row r="5437" spans="22:22">
      <c r="V5437" s="17"/>
    </row>
    <row r="5438" spans="22:22">
      <c r="V5438" s="17"/>
    </row>
    <row r="5439" spans="22:22">
      <c r="V5439" s="17"/>
    </row>
    <row r="5440" spans="22:22">
      <c r="V5440" s="17"/>
    </row>
    <row r="5441" spans="22:22">
      <c r="V5441" s="17"/>
    </row>
    <row r="5442" spans="22:22">
      <c r="V5442" s="17"/>
    </row>
    <row r="5443" spans="22:22">
      <c r="V5443" s="17"/>
    </row>
    <row r="5444" spans="22:22">
      <c r="V5444" s="17"/>
    </row>
    <row r="5445" spans="22:22">
      <c r="V5445" s="17"/>
    </row>
    <row r="5446" spans="22:22">
      <c r="V5446" s="17"/>
    </row>
    <row r="5447" spans="22:22">
      <c r="V5447" s="17"/>
    </row>
    <row r="5448" spans="22:22">
      <c r="V5448" s="17"/>
    </row>
    <row r="5449" spans="22:22">
      <c r="V5449" s="17"/>
    </row>
    <row r="5450" spans="22:22">
      <c r="V5450" s="17"/>
    </row>
    <row r="5451" spans="22:22">
      <c r="V5451" s="17"/>
    </row>
    <row r="5452" spans="22:22">
      <c r="V5452" s="17"/>
    </row>
    <row r="5453" spans="22:22">
      <c r="V5453" s="17"/>
    </row>
    <row r="5454" spans="22:22">
      <c r="V5454" s="17"/>
    </row>
    <row r="5455" spans="22:22">
      <c r="V5455" s="17"/>
    </row>
    <row r="5456" spans="22:22">
      <c r="V5456" s="17"/>
    </row>
    <row r="5457" spans="22:22">
      <c r="V5457" s="17"/>
    </row>
    <row r="5458" spans="22:22">
      <c r="V5458" s="17"/>
    </row>
    <row r="5459" spans="22:22">
      <c r="V5459" s="17"/>
    </row>
    <row r="5460" spans="22:22">
      <c r="V5460" s="17"/>
    </row>
    <row r="5461" spans="22:22">
      <c r="V5461" s="17"/>
    </row>
    <row r="5462" spans="22:22">
      <c r="V5462" s="17"/>
    </row>
    <row r="5463" spans="22:22">
      <c r="V5463" s="17"/>
    </row>
    <row r="5464" spans="22:22">
      <c r="V5464" s="17"/>
    </row>
    <row r="5465" spans="22:22">
      <c r="V5465" s="17"/>
    </row>
    <row r="5466" spans="22:22">
      <c r="V5466" s="17"/>
    </row>
    <row r="5467" spans="22:22">
      <c r="V5467" s="17"/>
    </row>
    <row r="5468" spans="22:22">
      <c r="V5468" s="17"/>
    </row>
    <row r="5469" spans="22:22">
      <c r="V5469" s="17"/>
    </row>
    <row r="5470" spans="22:22">
      <c r="V5470" s="17"/>
    </row>
    <row r="5471" spans="22:22">
      <c r="V5471" s="17"/>
    </row>
    <row r="5472" spans="22:22">
      <c r="V5472" s="17"/>
    </row>
    <row r="5473" spans="22:22">
      <c r="V5473" s="17"/>
    </row>
    <row r="5474" spans="22:22">
      <c r="V5474" s="17"/>
    </row>
    <row r="5475" spans="22:22">
      <c r="V5475" s="17"/>
    </row>
    <row r="5476" spans="22:22">
      <c r="V5476" s="17"/>
    </row>
    <row r="5477" spans="22:22">
      <c r="V5477" s="17"/>
    </row>
    <row r="5478" spans="22:22">
      <c r="V5478" s="17"/>
    </row>
    <row r="5479" spans="22:22">
      <c r="V5479" s="17"/>
    </row>
    <row r="5480" spans="22:22">
      <c r="V5480" s="17"/>
    </row>
    <row r="5481" spans="22:22">
      <c r="V5481" s="17"/>
    </row>
    <row r="5482" spans="22:22">
      <c r="V5482" s="17"/>
    </row>
    <row r="5483" spans="22:22">
      <c r="V5483" s="17"/>
    </row>
    <row r="5484" spans="22:22">
      <c r="V5484" s="17"/>
    </row>
    <row r="5485" spans="22:22">
      <c r="V5485" s="17"/>
    </row>
    <row r="5486" spans="22:22">
      <c r="V5486" s="17"/>
    </row>
    <row r="5487" spans="22:22">
      <c r="V5487" s="17"/>
    </row>
    <row r="5488" spans="22:22">
      <c r="V5488" s="17"/>
    </row>
    <row r="5489" spans="22:22">
      <c r="V5489" s="17"/>
    </row>
    <row r="5490" spans="22:22">
      <c r="V5490" s="17"/>
    </row>
    <row r="5491" spans="22:22">
      <c r="V5491" s="17"/>
    </row>
    <row r="5492" spans="22:22">
      <c r="V5492" s="17"/>
    </row>
    <row r="5493" spans="22:22">
      <c r="V5493" s="17"/>
    </row>
    <row r="5494" spans="22:22">
      <c r="V5494" s="17"/>
    </row>
    <row r="5495" spans="22:22">
      <c r="V5495" s="17"/>
    </row>
    <row r="5496" spans="22:22">
      <c r="V5496" s="17"/>
    </row>
    <row r="5497" spans="22:22">
      <c r="V5497" s="17"/>
    </row>
    <row r="5498" spans="22:22">
      <c r="V5498" s="17"/>
    </row>
    <row r="5499" spans="22:22">
      <c r="V5499" s="17"/>
    </row>
    <row r="5500" spans="22:22">
      <c r="V5500" s="17"/>
    </row>
    <row r="5501" spans="22:22">
      <c r="V5501" s="17"/>
    </row>
    <row r="5502" spans="22:22">
      <c r="V5502" s="17"/>
    </row>
    <row r="5503" spans="22:22">
      <c r="V5503" s="17"/>
    </row>
    <row r="5504" spans="22:22">
      <c r="V5504" s="17"/>
    </row>
    <row r="5505" spans="22:22">
      <c r="V5505" s="17"/>
    </row>
    <row r="5506" spans="22:22">
      <c r="V5506" s="17"/>
    </row>
    <row r="5507" spans="22:22">
      <c r="V5507" s="17"/>
    </row>
    <row r="5508" spans="22:22">
      <c r="V5508" s="17"/>
    </row>
    <row r="5509" spans="22:22">
      <c r="V5509" s="17"/>
    </row>
    <row r="5510" spans="22:22">
      <c r="V5510" s="17"/>
    </row>
    <row r="5511" spans="22:22">
      <c r="V5511" s="17"/>
    </row>
    <row r="5512" spans="22:22">
      <c r="V5512" s="17"/>
    </row>
    <row r="5513" spans="22:22">
      <c r="V5513" s="17"/>
    </row>
    <row r="5514" spans="22:22">
      <c r="V5514" s="17"/>
    </row>
    <row r="5515" spans="22:22">
      <c r="V5515" s="17"/>
    </row>
    <row r="5516" spans="22:22">
      <c r="V5516" s="17"/>
    </row>
    <row r="5517" spans="22:22">
      <c r="V5517" s="17"/>
    </row>
    <row r="5518" spans="22:22">
      <c r="V5518" s="17"/>
    </row>
    <row r="5519" spans="22:22">
      <c r="V5519" s="17"/>
    </row>
    <row r="5520" spans="22:22">
      <c r="V5520" s="17"/>
    </row>
    <row r="5521" spans="22:22">
      <c r="V5521" s="17"/>
    </row>
    <row r="5522" spans="22:22">
      <c r="V5522" s="17"/>
    </row>
    <row r="5523" spans="22:22">
      <c r="V5523" s="17"/>
    </row>
    <row r="5524" spans="22:22">
      <c r="V5524" s="17"/>
    </row>
    <row r="5525" spans="22:22">
      <c r="V5525" s="17"/>
    </row>
    <row r="5526" spans="22:22">
      <c r="V5526" s="17"/>
    </row>
    <row r="5527" spans="22:22">
      <c r="V5527" s="17"/>
    </row>
    <row r="5528" spans="22:22">
      <c r="V5528" s="17"/>
    </row>
    <row r="5529" spans="22:22">
      <c r="V5529" s="17"/>
    </row>
    <row r="5530" spans="22:22">
      <c r="V5530" s="17"/>
    </row>
    <row r="5531" spans="22:22">
      <c r="V5531" s="17"/>
    </row>
    <row r="5532" spans="22:22">
      <c r="V5532" s="17"/>
    </row>
    <row r="5533" spans="22:22">
      <c r="V5533" s="17"/>
    </row>
    <row r="5534" spans="22:22">
      <c r="V5534" s="17"/>
    </row>
    <row r="5535" spans="22:22">
      <c r="V5535" s="17"/>
    </row>
    <row r="5536" spans="22:22">
      <c r="V5536" s="17"/>
    </row>
    <row r="5537" spans="22:22">
      <c r="V5537" s="17"/>
    </row>
    <row r="5538" spans="22:22">
      <c r="V5538" s="17"/>
    </row>
    <row r="5539" spans="22:22">
      <c r="V5539" s="17"/>
    </row>
    <row r="5540" spans="22:22">
      <c r="V5540" s="17"/>
    </row>
    <row r="5541" spans="22:22">
      <c r="V5541" s="17"/>
    </row>
    <row r="5542" spans="22:22">
      <c r="V5542" s="17"/>
    </row>
    <row r="5543" spans="22:22">
      <c r="V5543" s="17"/>
    </row>
    <row r="5544" spans="22:22">
      <c r="V5544" s="17"/>
    </row>
    <row r="5545" spans="22:22">
      <c r="V5545" s="17"/>
    </row>
    <row r="5546" spans="22:22">
      <c r="V5546" s="17"/>
    </row>
    <row r="5547" spans="22:22">
      <c r="V5547" s="17"/>
    </row>
    <row r="5548" spans="22:22">
      <c r="V5548" s="17"/>
    </row>
    <row r="5549" spans="22:22">
      <c r="V5549" s="17"/>
    </row>
    <row r="5550" spans="22:22">
      <c r="V5550" s="17"/>
    </row>
    <row r="5551" spans="22:22">
      <c r="V5551" s="17"/>
    </row>
    <row r="5552" spans="22:22">
      <c r="V5552" s="17"/>
    </row>
    <row r="5553" spans="22:22">
      <c r="V5553" s="17"/>
    </row>
    <row r="5554" spans="22:22">
      <c r="V5554" s="17"/>
    </row>
    <row r="5555" spans="22:22">
      <c r="V5555" s="17"/>
    </row>
    <row r="5556" spans="22:22">
      <c r="V5556" s="17"/>
    </row>
    <row r="5557" spans="22:22">
      <c r="V5557" s="17"/>
    </row>
    <row r="5558" spans="22:22">
      <c r="V5558" s="17"/>
    </row>
    <row r="5559" spans="22:22">
      <c r="V5559" s="17"/>
    </row>
    <row r="5560" spans="22:22">
      <c r="V5560" s="17"/>
    </row>
    <row r="5561" spans="22:22">
      <c r="V5561" s="17"/>
    </row>
    <row r="5562" spans="22:22">
      <c r="V5562" s="17"/>
    </row>
    <row r="5563" spans="22:22">
      <c r="V5563" s="17"/>
    </row>
    <row r="5564" spans="22:22">
      <c r="V5564" s="17"/>
    </row>
    <row r="5565" spans="22:22">
      <c r="V5565" s="17"/>
    </row>
    <row r="5566" spans="22:22">
      <c r="V5566" s="17"/>
    </row>
    <row r="5567" spans="22:22">
      <c r="V5567" s="17"/>
    </row>
    <row r="5568" spans="22:22">
      <c r="V5568" s="17"/>
    </row>
    <row r="5569" spans="22:22">
      <c r="V5569" s="17"/>
    </row>
    <row r="5570" spans="22:22">
      <c r="V5570" s="17"/>
    </row>
    <row r="5571" spans="22:22">
      <c r="V5571" s="17"/>
    </row>
    <row r="5572" spans="22:22">
      <c r="V5572" s="17"/>
    </row>
    <row r="5573" spans="22:22">
      <c r="V5573" s="17"/>
    </row>
    <row r="5574" spans="22:22">
      <c r="V5574" s="17"/>
    </row>
    <row r="5575" spans="22:22">
      <c r="V5575" s="17"/>
    </row>
    <row r="5576" spans="22:22">
      <c r="V5576" s="17"/>
    </row>
    <row r="5577" spans="22:22">
      <c r="V5577" s="17"/>
    </row>
    <row r="5578" spans="22:22">
      <c r="V5578" s="17"/>
    </row>
    <row r="5579" spans="22:22">
      <c r="V5579" s="17"/>
    </row>
    <row r="5580" spans="22:22">
      <c r="V5580" s="17"/>
    </row>
    <row r="5581" spans="22:22">
      <c r="V5581" s="17"/>
    </row>
    <row r="5582" spans="22:22">
      <c r="V5582" s="17"/>
    </row>
    <row r="5583" spans="22:22">
      <c r="V5583" s="17"/>
    </row>
    <row r="5584" spans="22:22">
      <c r="V5584" s="17"/>
    </row>
    <row r="5585" spans="22:22">
      <c r="V5585" s="17"/>
    </row>
    <row r="5586" spans="22:22">
      <c r="V5586" s="17"/>
    </row>
    <row r="5587" spans="22:22">
      <c r="V5587" s="17"/>
    </row>
    <row r="5588" spans="22:22">
      <c r="V5588" s="17"/>
    </row>
    <row r="5589" spans="22:22">
      <c r="V5589" s="17"/>
    </row>
    <row r="5590" spans="22:22">
      <c r="V5590" s="17"/>
    </row>
    <row r="5591" spans="22:22">
      <c r="V5591" s="17"/>
    </row>
    <row r="5592" spans="22:22">
      <c r="V5592" s="17"/>
    </row>
    <row r="5593" spans="22:22">
      <c r="V5593" s="17"/>
    </row>
    <row r="5594" spans="22:22">
      <c r="V5594" s="17"/>
    </row>
    <row r="5595" spans="22:22">
      <c r="V5595" s="17"/>
    </row>
    <row r="5596" spans="22:22">
      <c r="V5596" s="17"/>
    </row>
    <row r="5597" spans="22:22">
      <c r="V5597" s="17"/>
    </row>
    <row r="5598" spans="22:22">
      <c r="V5598" s="17"/>
    </row>
    <row r="5599" spans="22:22">
      <c r="V5599" s="17"/>
    </row>
    <row r="5600" spans="22:22">
      <c r="V5600" s="17"/>
    </row>
    <row r="5601" spans="22:22">
      <c r="V5601" s="17"/>
    </row>
    <row r="5602" spans="22:22">
      <c r="V5602" s="17"/>
    </row>
    <row r="5603" spans="22:22">
      <c r="V5603" s="17"/>
    </row>
    <row r="5604" spans="22:22">
      <c r="V5604" s="17"/>
    </row>
    <row r="5605" spans="22:22">
      <c r="V5605" s="17"/>
    </row>
    <row r="5606" spans="22:22">
      <c r="V5606" s="17"/>
    </row>
    <row r="5607" spans="22:22">
      <c r="V5607" s="17"/>
    </row>
    <row r="5608" spans="22:22">
      <c r="V5608" s="17"/>
    </row>
    <row r="5609" spans="22:22">
      <c r="V5609" s="17"/>
    </row>
    <row r="5610" spans="22:22">
      <c r="V5610" s="17"/>
    </row>
    <row r="5611" spans="22:22">
      <c r="V5611" s="17"/>
    </row>
    <row r="5612" spans="22:22">
      <c r="V5612" s="17"/>
    </row>
    <row r="5613" spans="22:22">
      <c r="V5613" s="17"/>
    </row>
    <row r="5614" spans="22:22">
      <c r="V5614" s="17"/>
    </row>
    <row r="5615" spans="22:22">
      <c r="V5615" s="17"/>
    </row>
    <row r="5616" spans="22:22">
      <c r="V5616" s="17"/>
    </row>
    <row r="5617" spans="22:22">
      <c r="V5617" s="17"/>
    </row>
    <row r="5618" spans="22:22">
      <c r="V5618" s="17"/>
    </row>
    <row r="5619" spans="22:22">
      <c r="V5619" s="17"/>
    </row>
    <row r="5620" spans="22:22">
      <c r="V5620" s="17"/>
    </row>
    <row r="5621" spans="22:22">
      <c r="V5621" s="17"/>
    </row>
    <row r="5622" spans="22:22">
      <c r="V5622" s="17"/>
    </row>
    <row r="5623" spans="22:22">
      <c r="V5623" s="17"/>
    </row>
    <row r="5624" spans="22:22">
      <c r="V5624" s="17"/>
    </row>
    <row r="5625" spans="22:22">
      <c r="V5625" s="17"/>
    </row>
    <row r="5626" spans="22:22">
      <c r="V5626" s="17"/>
    </row>
    <row r="5627" spans="22:22">
      <c r="V5627" s="17"/>
    </row>
    <row r="5628" spans="22:22">
      <c r="V5628" s="17"/>
    </row>
    <row r="5629" spans="22:22">
      <c r="V5629" s="17"/>
    </row>
    <row r="5630" spans="22:22">
      <c r="V5630" s="17"/>
    </row>
    <row r="5631" spans="22:22">
      <c r="V5631" s="17"/>
    </row>
    <row r="5632" spans="22:22">
      <c r="V5632" s="17"/>
    </row>
    <row r="5633" spans="22:22">
      <c r="V5633" s="17"/>
    </row>
    <row r="5634" spans="22:22">
      <c r="V5634" s="17"/>
    </row>
    <row r="5635" spans="22:22">
      <c r="V5635" s="17"/>
    </row>
    <row r="5636" spans="22:22">
      <c r="V5636" s="17"/>
    </row>
    <row r="5637" spans="22:22">
      <c r="V5637" s="17"/>
    </row>
    <row r="5638" spans="22:22">
      <c r="V5638" s="17"/>
    </row>
    <row r="5639" spans="22:22">
      <c r="V5639" s="17"/>
    </row>
    <row r="5640" spans="22:22">
      <c r="V5640" s="17"/>
    </row>
    <row r="5641" spans="22:22">
      <c r="V5641" s="17"/>
    </row>
    <row r="5642" spans="22:22">
      <c r="V5642" s="17"/>
    </row>
    <row r="5643" spans="22:22">
      <c r="V5643" s="17"/>
    </row>
    <row r="5644" spans="22:22">
      <c r="V5644" s="17"/>
    </row>
    <row r="5645" spans="22:22">
      <c r="V5645" s="17"/>
    </row>
    <row r="5646" spans="22:22">
      <c r="V5646" s="17"/>
    </row>
    <row r="5647" spans="22:22">
      <c r="V5647" s="17"/>
    </row>
    <row r="5648" spans="22:22">
      <c r="V5648" s="17"/>
    </row>
    <row r="5649" spans="22:22">
      <c r="V5649" s="17"/>
    </row>
    <row r="5650" spans="22:22">
      <c r="V5650" s="17"/>
    </row>
    <row r="5651" spans="22:22">
      <c r="V5651" s="17"/>
    </row>
    <row r="5652" spans="22:22">
      <c r="V5652" s="17"/>
    </row>
    <row r="5653" spans="22:22">
      <c r="V5653" s="17"/>
    </row>
    <row r="5654" spans="22:22">
      <c r="V5654" s="17"/>
    </row>
    <row r="5655" spans="22:22">
      <c r="V5655" s="17"/>
    </row>
    <row r="5656" spans="22:22">
      <c r="V5656" s="17"/>
    </row>
    <row r="5657" spans="22:22">
      <c r="V5657" s="17"/>
    </row>
    <row r="5658" spans="22:22">
      <c r="V5658" s="17"/>
    </row>
    <row r="5659" spans="22:22">
      <c r="V5659" s="17"/>
    </row>
    <row r="5660" spans="22:22">
      <c r="V5660" s="17"/>
    </row>
    <row r="5661" spans="22:22">
      <c r="V5661" s="17"/>
    </row>
    <row r="5662" spans="22:22">
      <c r="V5662" s="17"/>
    </row>
    <row r="5663" spans="22:22">
      <c r="V5663" s="17"/>
    </row>
    <row r="5664" spans="22:22">
      <c r="V5664" s="17"/>
    </row>
    <row r="5665" spans="22:22">
      <c r="V5665" s="17"/>
    </row>
    <row r="5666" spans="22:22">
      <c r="V5666" s="17"/>
    </row>
    <row r="5667" spans="22:22">
      <c r="V5667" s="17"/>
    </row>
    <row r="5668" spans="22:22">
      <c r="V5668" s="17"/>
    </row>
    <row r="5669" spans="22:22">
      <c r="V5669" s="17"/>
    </row>
    <row r="5670" spans="22:22">
      <c r="V5670" s="17"/>
    </row>
    <row r="5671" spans="22:22">
      <c r="V5671" s="17"/>
    </row>
    <row r="5672" spans="22:22">
      <c r="V5672" s="17"/>
    </row>
    <row r="5673" spans="22:22">
      <c r="V5673" s="17"/>
    </row>
    <row r="5674" spans="22:22">
      <c r="V5674" s="17"/>
    </row>
    <row r="5675" spans="22:22">
      <c r="V5675" s="17"/>
    </row>
    <row r="5676" spans="22:22">
      <c r="V5676" s="17"/>
    </row>
    <row r="5677" spans="22:22">
      <c r="V5677" s="17"/>
    </row>
    <row r="5678" spans="22:22">
      <c r="V5678" s="17"/>
    </row>
    <row r="5679" spans="22:22">
      <c r="V5679" s="17"/>
    </row>
    <row r="5680" spans="22:22">
      <c r="V5680" s="17"/>
    </row>
    <row r="5681" spans="22:22">
      <c r="V5681" s="17"/>
    </row>
    <row r="5682" spans="22:22">
      <c r="V5682" s="17"/>
    </row>
    <row r="5683" spans="22:22">
      <c r="V5683" s="17"/>
    </row>
    <row r="5684" spans="22:22">
      <c r="V5684" s="17"/>
    </row>
    <row r="5685" spans="22:22">
      <c r="V5685" s="17"/>
    </row>
    <row r="5686" spans="22:22">
      <c r="V5686" s="17"/>
    </row>
    <row r="5687" spans="22:22">
      <c r="V5687" s="17"/>
    </row>
    <row r="5688" spans="22:22">
      <c r="V5688" s="17"/>
    </row>
    <row r="5689" spans="22:22">
      <c r="V5689" s="17"/>
    </row>
    <row r="5690" spans="22:22">
      <c r="V5690" s="17"/>
    </row>
    <row r="5691" spans="22:22">
      <c r="V5691" s="17"/>
    </row>
    <row r="5692" spans="22:22">
      <c r="V5692" s="17"/>
    </row>
    <row r="5693" spans="22:22">
      <c r="V5693" s="17"/>
    </row>
    <row r="5694" spans="22:22">
      <c r="V5694" s="17"/>
    </row>
    <row r="5695" spans="22:22">
      <c r="V5695" s="17"/>
    </row>
    <row r="5696" spans="22:22">
      <c r="V5696" s="17"/>
    </row>
    <row r="5697" spans="22:22">
      <c r="V5697" s="17"/>
    </row>
    <row r="5698" spans="22:22">
      <c r="V5698" s="17"/>
    </row>
    <row r="5699" spans="22:22">
      <c r="V5699" s="17"/>
    </row>
    <row r="5700" spans="22:22">
      <c r="V5700" s="17"/>
    </row>
    <row r="5701" spans="22:22">
      <c r="V5701" s="17"/>
    </row>
    <row r="5702" spans="22:22">
      <c r="V5702" s="17"/>
    </row>
    <row r="5703" spans="22:22">
      <c r="V5703" s="17"/>
    </row>
    <row r="5704" spans="22:22">
      <c r="V5704" s="17"/>
    </row>
    <row r="5705" spans="22:22">
      <c r="V5705" s="17"/>
    </row>
    <row r="5706" spans="22:22">
      <c r="V5706" s="17"/>
    </row>
    <row r="5707" spans="22:22">
      <c r="V5707" s="17"/>
    </row>
    <row r="5708" spans="22:22">
      <c r="V5708" s="17"/>
    </row>
    <row r="5709" spans="22:22">
      <c r="V5709" s="17"/>
    </row>
    <row r="5710" spans="22:22">
      <c r="V5710" s="17"/>
    </row>
    <row r="5711" spans="22:22">
      <c r="V5711" s="17"/>
    </row>
    <row r="5712" spans="22:22">
      <c r="V5712" s="17"/>
    </row>
    <row r="5713" spans="22:22">
      <c r="V5713" s="17"/>
    </row>
    <row r="5714" spans="22:22">
      <c r="V5714" s="17"/>
    </row>
    <row r="5715" spans="22:22">
      <c r="V5715" s="17"/>
    </row>
    <row r="5716" spans="22:22">
      <c r="V5716" s="17"/>
    </row>
    <row r="5717" spans="22:22">
      <c r="V5717" s="17"/>
    </row>
    <row r="5718" spans="22:22">
      <c r="V5718" s="17"/>
    </row>
    <row r="5719" spans="22:22">
      <c r="V5719" s="17"/>
    </row>
    <row r="5720" spans="22:22">
      <c r="V5720" s="17"/>
    </row>
    <row r="5721" spans="22:22">
      <c r="V5721" s="17"/>
    </row>
    <row r="5722" spans="22:22">
      <c r="V5722" s="17"/>
    </row>
    <row r="5723" spans="22:22">
      <c r="V5723" s="17"/>
    </row>
    <row r="5724" spans="22:22">
      <c r="V5724" s="17"/>
    </row>
    <row r="5725" spans="22:22">
      <c r="V5725" s="17"/>
    </row>
    <row r="5726" spans="22:22">
      <c r="V5726" s="17"/>
    </row>
    <row r="5727" spans="22:22">
      <c r="V5727" s="17"/>
    </row>
    <row r="5728" spans="22:22">
      <c r="V5728" s="17"/>
    </row>
    <row r="5729" spans="22:22">
      <c r="V5729" s="17"/>
    </row>
    <row r="5730" spans="22:22">
      <c r="V5730" s="17"/>
    </row>
    <row r="5731" spans="22:22">
      <c r="V5731" s="17"/>
    </row>
    <row r="5732" spans="22:22">
      <c r="V5732" s="17"/>
    </row>
    <row r="5733" spans="22:22">
      <c r="V5733" s="17"/>
    </row>
    <row r="5734" spans="22:22">
      <c r="V5734" s="17"/>
    </row>
    <row r="5735" spans="22:22">
      <c r="V5735" s="17"/>
    </row>
    <row r="5736" spans="22:22">
      <c r="V5736" s="17"/>
    </row>
    <row r="5737" spans="22:22">
      <c r="V5737" s="17"/>
    </row>
    <row r="5738" spans="22:22">
      <c r="V5738" s="17"/>
    </row>
    <row r="5739" spans="22:22">
      <c r="V5739" s="17"/>
    </row>
    <row r="5740" spans="22:22">
      <c r="V5740" s="17"/>
    </row>
    <row r="5741" spans="22:22">
      <c r="V5741" s="17"/>
    </row>
    <row r="5742" spans="22:22">
      <c r="V5742" s="17"/>
    </row>
    <row r="5743" spans="22:22">
      <c r="V5743" s="17"/>
    </row>
    <row r="5744" spans="22:22">
      <c r="V5744" s="17"/>
    </row>
    <row r="5745" spans="22:22">
      <c r="V5745" s="17"/>
    </row>
    <row r="5746" spans="22:22">
      <c r="V5746" s="17"/>
    </row>
    <row r="5747" spans="22:22">
      <c r="V5747" s="17"/>
    </row>
    <row r="5748" spans="22:22">
      <c r="V5748" s="17"/>
    </row>
    <row r="5749" spans="22:22">
      <c r="V5749" s="17"/>
    </row>
    <row r="5750" spans="22:22">
      <c r="V5750" s="17"/>
    </row>
    <row r="5751" spans="22:22">
      <c r="V5751" s="17"/>
    </row>
    <row r="5752" spans="22:22">
      <c r="V5752" s="17"/>
    </row>
    <row r="5753" spans="22:22">
      <c r="V5753" s="17"/>
    </row>
    <row r="5754" spans="22:22">
      <c r="V5754" s="17"/>
    </row>
    <row r="5755" spans="22:22">
      <c r="V5755" s="17"/>
    </row>
    <row r="5756" spans="22:22">
      <c r="V5756" s="17"/>
    </row>
    <row r="5757" spans="22:22">
      <c r="V5757" s="17"/>
    </row>
    <row r="5758" spans="22:22">
      <c r="V5758" s="17"/>
    </row>
    <row r="5759" spans="22:22">
      <c r="V5759" s="17"/>
    </row>
    <row r="5760" spans="22:22">
      <c r="V5760" s="17"/>
    </row>
    <row r="5761" spans="22:22">
      <c r="V5761" s="17"/>
    </row>
    <row r="5762" spans="22:22">
      <c r="V5762" s="17"/>
    </row>
    <row r="5763" spans="22:22">
      <c r="V5763" s="17"/>
    </row>
    <row r="5764" spans="22:22">
      <c r="V5764" s="17"/>
    </row>
    <row r="5765" spans="22:22">
      <c r="V5765" s="17"/>
    </row>
    <row r="5766" spans="22:22">
      <c r="V5766" s="17"/>
    </row>
    <row r="5767" spans="22:22">
      <c r="V5767" s="17"/>
    </row>
    <row r="5768" spans="22:22">
      <c r="V5768" s="17"/>
    </row>
    <row r="5769" spans="22:22">
      <c r="V5769" s="17"/>
    </row>
    <row r="5770" spans="22:22">
      <c r="V5770" s="17"/>
    </row>
    <row r="5771" spans="22:22">
      <c r="V5771" s="17"/>
    </row>
    <row r="5772" spans="22:22">
      <c r="V5772" s="17"/>
    </row>
    <row r="5773" spans="22:22">
      <c r="V5773" s="17"/>
    </row>
    <row r="5774" spans="22:22">
      <c r="V5774" s="17"/>
    </row>
    <row r="5775" spans="22:22">
      <c r="V5775" s="17"/>
    </row>
    <row r="5776" spans="22:22">
      <c r="V5776" s="17"/>
    </row>
    <row r="5777" spans="22:22">
      <c r="V5777" s="17"/>
    </row>
    <row r="5778" spans="22:22">
      <c r="V5778" s="17"/>
    </row>
    <row r="5779" spans="22:22">
      <c r="V5779" s="17"/>
    </row>
    <row r="5780" spans="22:22">
      <c r="V5780" s="17"/>
    </row>
    <row r="5781" spans="22:22">
      <c r="V5781" s="17"/>
    </row>
    <row r="5782" spans="22:22">
      <c r="V5782" s="17"/>
    </row>
    <row r="5783" spans="22:22">
      <c r="V5783" s="17"/>
    </row>
    <row r="5784" spans="22:22">
      <c r="V5784" s="17"/>
    </row>
    <row r="5785" spans="22:22">
      <c r="V5785" s="17"/>
    </row>
    <row r="5786" spans="22:22">
      <c r="V5786" s="17"/>
    </row>
    <row r="5787" spans="22:22">
      <c r="V5787" s="17"/>
    </row>
    <row r="5788" spans="22:22">
      <c r="V5788" s="17"/>
    </row>
    <row r="5789" spans="22:22">
      <c r="V5789" s="17"/>
    </row>
    <row r="5790" spans="22:22">
      <c r="V5790" s="17"/>
    </row>
    <row r="5791" spans="22:22">
      <c r="V5791" s="17"/>
    </row>
    <row r="5792" spans="22:22">
      <c r="V5792" s="17"/>
    </row>
    <row r="5793" spans="22:22">
      <c r="V5793" s="17"/>
    </row>
    <row r="5794" spans="22:22">
      <c r="V5794" s="17"/>
    </row>
    <row r="5795" spans="22:22">
      <c r="V5795" s="17"/>
    </row>
    <row r="5796" spans="22:22">
      <c r="V5796" s="17"/>
    </row>
    <row r="5797" spans="22:22">
      <c r="V5797" s="17"/>
    </row>
    <row r="5798" spans="22:22">
      <c r="V5798" s="17"/>
    </row>
    <row r="5799" spans="22:22">
      <c r="V5799" s="17"/>
    </row>
    <row r="5800" spans="22:22">
      <c r="V5800" s="17"/>
    </row>
    <row r="5801" spans="22:22">
      <c r="V5801" s="17"/>
    </row>
    <row r="5802" spans="22:22">
      <c r="V5802" s="17"/>
    </row>
    <row r="5803" spans="22:22">
      <c r="V5803" s="17"/>
    </row>
    <row r="5804" spans="22:22">
      <c r="V5804" s="17"/>
    </row>
    <row r="5805" spans="22:22">
      <c r="V5805" s="17"/>
    </row>
    <row r="5806" spans="22:22">
      <c r="V5806" s="17"/>
    </row>
    <row r="5807" spans="22:22">
      <c r="V5807" s="17"/>
    </row>
    <row r="5808" spans="22:22">
      <c r="V5808" s="17"/>
    </row>
    <row r="5809" spans="22:22">
      <c r="V5809" s="17"/>
    </row>
    <row r="5810" spans="22:22">
      <c r="V5810" s="17"/>
    </row>
    <row r="5811" spans="22:22">
      <c r="V5811" s="17"/>
    </row>
    <row r="5812" spans="22:22">
      <c r="V5812" s="17"/>
    </row>
    <row r="5813" spans="22:22">
      <c r="V5813" s="17"/>
    </row>
    <row r="5814" spans="22:22">
      <c r="V5814" s="17"/>
    </row>
    <row r="5815" spans="22:22">
      <c r="V5815" s="17"/>
    </row>
    <row r="5816" spans="22:22">
      <c r="V5816" s="17"/>
    </row>
    <row r="5817" spans="22:22">
      <c r="V5817" s="17"/>
    </row>
    <row r="5818" spans="22:22">
      <c r="V5818" s="17"/>
    </row>
    <row r="5819" spans="22:22">
      <c r="V5819" s="17"/>
    </row>
    <row r="5820" spans="22:22">
      <c r="V5820" s="17"/>
    </row>
    <row r="5821" spans="22:22">
      <c r="V5821" s="17"/>
    </row>
    <row r="5822" spans="22:22">
      <c r="V5822" s="17"/>
    </row>
    <row r="5823" spans="22:22">
      <c r="V5823" s="17"/>
    </row>
    <row r="5824" spans="22:22">
      <c r="V5824" s="17"/>
    </row>
    <row r="5825" spans="22:22">
      <c r="V5825" s="17"/>
    </row>
    <row r="5826" spans="22:22">
      <c r="V5826" s="17"/>
    </row>
    <row r="5827" spans="22:22">
      <c r="V5827" s="17"/>
    </row>
    <row r="5828" spans="22:22">
      <c r="V5828" s="17"/>
    </row>
    <row r="5829" spans="22:22">
      <c r="V5829" s="17"/>
    </row>
    <row r="5830" spans="22:22">
      <c r="V5830" s="17"/>
    </row>
    <row r="5831" spans="22:22">
      <c r="V5831" s="17"/>
    </row>
    <row r="5832" spans="22:22">
      <c r="V5832" s="17"/>
    </row>
    <row r="5833" spans="22:22">
      <c r="V5833" s="17"/>
    </row>
    <row r="5834" spans="22:22">
      <c r="V5834" s="17"/>
    </row>
    <row r="5835" spans="22:22">
      <c r="V5835" s="17"/>
    </row>
    <row r="5836" spans="22:22">
      <c r="V5836" s="17"/>
    </row>
    <row r="5837" spans="22:22">
      <c r="V5837" s="17"/>
    </row>
    <row r="5838" spans="22:22">
      <c r="V5838" s="17"/>
    </row>
    <row r="5839" spans="22:22">
      <c r="V5839" s="17"/>
    </row>
    <row r="5840" spans="22:22">
      <c r="V5840" s="17"/>
    </row>
    <row r="5841" spans="22:22">
      <c r="V5841" s="17"/>
    </row>
    <row r="5842" spans="22:22">
      <c r="V5842" s="17"/>
    </row>
    <row r="5843" spans="22:22">
      <c r="V5843" s="17"/>
    </row>
    <row r="5844" spans="22:22">
      <c r="V5844" s="17"/>
    </row>
    <row r="5845" spans="22:22">
      <c r="V5845" s="17"/>
    </row>
    <row r="5846" spans="22:22">
      <c r="V5846" s="17"/>
    </row>
    <row r="5847" spans="22:22">
      <c r="V5847" s="17"/>
    </row>
    <row r="5848" spans="22:22">
      <c r="V5848" s="17"/>
    </row>
    <row r="5849" spans="22:22">
      <c r="V5849" s="17"/>
    </row>
    <row r="5850" spans="22:22">
      <c r="V5850" s="17"/>
    </row>
    <row r="5851" spans="22:22">
      <c r="V5851" s="17"/>
    </row>
    <row r="5852" spans="22:22">
      <c r="V5852" s="17"/>
    </row>
    <row r="5853" spans="22:22">
      <c r="V5853" s="17"/>
    </row>
    <row r="5854" spans="22:22">
      <c r="V5854" s="17"/>
    </row>
    <row r="5855" spans="22:22">
      <c r="V5855" s="17"/>
    </row>
    <row r="5856" spans="22:22">
      <c r="V5856" s="17"/>
    </row>
    <row r="5857" spans="22:22">
      <c r="V5857" s="17"/>
    </row>
    <row r="5858" spans="22:22">
      <c r="V5858" s="17"/>
    </row>
    <row r="5859" spans="22:22">
      <c r="V5859" s="17"/>
    </row>
    <row r="5860" spans="22:22">
      <c r="V5860" s="17"/>
    </row>
    <row r="5861" spans="22:22">
      <c r="V5861" s="17"/>
    </row>
    <row r="5862" spans="22:22">
      <c r="V5862" s="17"/>
    </row>
    <row r="5863" spans="22:22">
      <c r="V5863" s="17"/>
    </row>
    <row r="5864" spans="22:22">
      <c r="V5864" s="17"/>
    </row>
    <row r="5865" spans="22:22">
      <c r="V5865" s="17"/>
    </row>
    <row r="5866" spans="22:22">
      <c r="V5866" s="17"/>
    </row>
    <row r="5867" spans="22:22">
      <c r="V5867" s="17"/>
    </row>
    <row r="5868" spans="22:22">
      <c r="V5868" s="17"/>
    </row>
    <row r="5869" spans="22:22">
      <c r="V5869" s="17"/>
    </row>
    <row r="5870" spans="22:22">
      <c r="V5870" s="17"/>
    </row>
    <row r="5871" spans="22:22">
      <c r="V5871" s="17"/>
    </row>
    <row r="5872" spans="22:22">
      <c r="V5872" s="17"/>
    </row>
    <row r="5873" spans="22:22">
      <c r="V5873" s="17"/>
    </row>
    <row r="5874" spans="22:22">
      <c r="V5874" s="17"/>
    </row>
    <row r="5875" spans="22:22">
      <c r="V5875" s="17"/>
    </row>
    <row r="5876" spans="22:22">
      <c r="V5876" s="17"/>
    </row>
    <row r="5877" spans="22:22">
      <c r="V5877" s="17"/>
    </row>
    <row r="5878" spans="22:22">
      <c r="V5878" s="17"/>
    </row>
    <row r="5879" spans="22:22">
      <c r="V5879" s="17"/>
    </row>
    <row r="5880" spans="22:22">
      <c r="V5880" s="17"/>
    </row>
    <row r="5881" spans="22:22">
      <c r="V5881" s="17"/>
    </row>
    <row r="5882" spans="22:22">
      <c r="V5882" s="17"/>
    </row>
    <row r="5883" spans="22:22">
      <c r="V5883" s="17"/>
    </row>
    <row r="5884" spans="22:22">
      <c r="V5884" s="17"/>
    </row>
    <row r="5885" spans="22:22">
      <c r="V5885" s="17"/>
    </row>
    <row r="5886" spans="22:22">
      <c r="V5886" s="17"/>
    </row>
    <row r="5887" spans="22:22">
      <c r="V5887" s="17"/>
    </row>
    <row r="5888" spans="22:22">
      <c r="V5888" s="17"/>
    </row>
    <row r="5889" spans="22:22">
      <c r="V5889" s="17"/>
    </row>
    <row r="5890" spans="22:22">
      <c r="V5890" s="17"/>
    </row>
    <row r="5891" spans="22:22">
      <c r="V5891" s="17"/>
    </row>
    <row r="5892" spans="22:22">
      <c r="V5892" s="17"/>
    </row>
    <row r="5893" spans="22:22">
      <c r="V5893" s="17"/>
    </row>
    <row r="5894" spans="22:22">
      <c r="V5894" s="17"/>
    </row>
    <row r="5895" spans="22:22">
      <c r="V5895" s="17"/>
    </row>
    <row r="5896" spans="22:22">
      <c r="V5896" s="17"/>
    </row>
    <row r="5897" spans="22:22">
      <c r="V5897" s="17"/>
    </row>
    <row r="5898" spans="22:22">
      <c r="V5898" s="17"/>
    </row>
    <row r="5899" spans="22:22">
      <c r="V5899" s="17"/>
    </row>
    <row r="5900" spans="22:22">
      <c r="V5900" s="17"/>
    </row>
    <row r="5901" spans="22:22">
      <c r="V5901" s="17"/>
    </row>
    <row r="5902" spans="22:22">
      <c r="V5902" s="17"/>
    </row>
    <row r="5903" spans="22:22">
      <c r="V5903" s="17"/>
    </row>
    <row r="5904" spans="22:22">
      <c r="V5904" s="17"/>
    </row>
    <row r="5905" spans="22:22">
      <c r="V5905" s="17"/>
    </row>
    <row r="5906" spans="22:22">
      <c r="V5906" s="17"/>
    </row>
    <row r="5907" spans="22:22">
      <c r="V5907" s="17"/>
    </row>
    <row r="5908" spans="22:22">
      <c r="V5908" s="17"/>
    </row>
    <row r="5909" spans="22:22">
      <c r="V5909" s="17"/>
    </row>
    <row r="5910" spans="22:22">
      <c r="V5910" s="17"/>
    </row>
    <row r="5911" spans="22:22">
      <c r="V5911" s="17"/>
    </row>
    <row r="5912" spans="22:22">
      <c r="V5912" s="17"/>
    </row>
    <row r="5913" spans="22:22">
      <c r="V5913" s="17"/>
    </row>
    <row r="5914" spans="22:22">
      <c r="V5914" s="17"/>
    </row>
    <row r="5915" spans="22:22">
      <c r="V5915" s="17"/>
    </row>
    <row r="5916" spans="22:22">
      <c r="V5916" s="17"/>
    </row>
    <row r="5917" spans="22:22">
      <c r="V5917" s="17"/>
    </row>
    <row r="5918" spans="22:22">
      <c r="V5918" s="17"/>
    </row>
    <row r="5919" spans="22:22">
      <c r="V5919" s="17"/>
    </row>
    <row r="5920" spans="22:22">
      <c r="V5920" s="17"/>
    </row>
    <row r="5921" spans="22:22">
      <c r="V5921" s="17"/>
    </row>
    <row r="5922" spans="22:22">
      <c r="V5922" s="17"/>
    </row>
    <row r="5923" spans="22:22">
      <c r="V5923" s="17"/>
    </row>
    <row r="5924" spans="22:22">
      <c r="V5924" s="17"/>
    </row>
    <row r="5925" spans="22:22">
      <c r="V5925" s="17"/>
    </row>
    <row r="5926" spans="22:22">
      <c r="V5926" s="17"/>
    </row>
    <row r="5927" spans="22:22">
      <c r="V5927" s="17"/>
    </row>
    <row r="5928" spans="22:22">
      <c r="V5928" s="17"/>
    </row>
    <row r="5929" spans="22:22">
      <c r="V5929" s="17"/>
    </row>
    <row r="5930" spans="22:22">
      <c r="V5930" s="17"/>
    </row>
    <row r="5931" spans="22:22">
      <c r="V5931" s="17"/>
    </row>
    <row r="5932" spans="22:22">
      <c r="V5932" s="17"/>
    </row>
    <row r="5933" spans="22:22">
      <c r="V5933" s="17"/>
    </row>
    <row r="5934" spans="22:22">
      <c r="V5934" s="17"/>
    </row>
    <row r="5935" spans="22:22">
      <c r="V5935" s="17"/>
    </row>
    <row r="5936" spans="22:22">
      <c r="V5936" s="17"/>
    </row>
    <row r="5937" spans="22:22">
      <c r="V5937" s="17"/>
    </row>
    <row r="5938" spans="22:22">
      <c r="V5938" s="17"/>
    </row>
    <row r="5939" spans="22:22">
      <c r="V5939" s="17"/>
    </row>
    <row r="5940" spans="22:22">
      <c r="V5940" s="17"/>
    </row>
    <row r="5941" spans="22:22">
      <c r="V5941" s="17"/>
    </row>
    <row r="5942" spans="22:22">
      <c r="V5942" s="17"/>
    </row>
    <row r="5943" spans="22:22">
      <c r="V5943" s="17"/>
    </row>
    <row r="5944" spans="22:22">
      <c r="V5944" s="17"/>
    </row>
    <row r="5945" spans="22:22">
      <c r="V5945" s="17"/>
    </row>
    <row r="5946" spans="22:22">
      <c r="V5946" s="17"/>
    </row>
    <row r="5947" spans="22:22">
      <c r="V5947" s="17"/>
    </row>
    <row r="5948" spans="22:22">
      <c r="V5948" s="17"/>
    </row>
    <row r="5949" spans="22:22">
      <c r="V5949" s="17"/>
    </row>
    <row r="5950" spans="22:22">
      <c r="V5950" s="17"/>
    </row>
    <row r="5951" spans="22:22">
      <c r="V5951" s="17"/>
    </row>
    <row r="5952" spans="22:22">
      <c r="V5952" s="17"/>
    </row>
    <row r="5953" spans="22:22">
      <c r="V5953" s="17"/>
    </row>
    <row r="5954" spans="22:22">
      <c r="V5954" s="17"/>
    </row>
    <row r="5955" spans="22:22">
      <c r="V5955" s="17"/>
    </row>
    <row r="5956" spans="22:22">
      <c r="V5956" s="17"/>
    </row>
    <row r="5957" spans="22:22">
      <c r="V5957" s="17"/>
    </row>
    <row r="5958" spans="22:22">
      <c r="V5958" s="17"/>
    </row>
    <row r="5959" spans="22:22">
      <c r="V5959" s="17"/>
    </row>
    <row r="5960" spans="22:22">
      <c r="V5960" s="17"/>
    </row>
    <row r="5961" spans="22:22">
      <c r="V5961" s="17"/>
    </row>
    <row r="5962" spans="22:22">
      <c r="V5962" s="17"/>
    </row>
    <row r="5963" spans="22:22">
      <c r="V5963" s="17"/>
    </row>
    <row r="5964" spans="22:22">
      <c r="V5964" s="17"/>
    </row>
    <row r="5965" spans="22:22">
      <c r="V5965" s="17"/>
    </row>
    <row r="5966" spans="22:22">
      <c r="V5966" s="17"/>
    </row>
    <row r="5967" spans="22:22">
      <c r="V5967" s="17"/>
    </row>
    <row r="5968" spans="22:22">
      <c r="V5968" s="17"/>
    </row>
    <row r="5969" spans="22:22">
      <c r="V5969" s="17"/>
    </row>
    <row r="5970" spans="22:22">
      <c r="V5970" s="17"/>
    </row>
    <row r="5971" spans="22:22">
      <c r="V5971" s="17"/>
    </row>
    <row r="5972" spans="22:22">
      <c r="V5972" s="17"/>
    </row>
    <row r="5973" spans="22:22">
      <c r="V5973" s="17"/>
    </row>
    <row r="5974" spans="22:22">
      <c r="V5974" s="17"/>
    </row>
    <row r="5975" spans="22:22">
      <c r="V5975" s="17"/>
    </row>
    <row r="5976" spans="22:22">
      <c r="V5976" s="17"/>
    </row>
    <row r="5977" spans="22:22">
      <c r="V5977" s="17"/>
    </row>
    <row r="5978" spans="22:22">
      <c r="V5978" s="17"/>
    </row>
    <row r="5979" spans="22:22">
      <c r="V5979" s="17"/>
    </row>
    <row r="5980" spans="22:22">
      <c r="V5980" s="17"/>
    </row>
    <row r="5981" spans="22:22">
      <c r="V5981" s="17"/>
    </row>
    <row r="5982" spans="22:22">
      <c r="V5982" s="17"/>
    </row>
    <row r="5983" spans="22:22">
      <c r="V5983" s="17"/>
    </row>
    <row r="5984" spans="22:22">
      <c r="V5984" s="17"/>
    </row>
    <row r="5985" spans="22:22">
      <c r="V5985" s="17"/>
    </row>
    <row r="5986" spans="22:22">
      <c r="V5986" s="17"/>
    </row>
    <row r="5987" spans="22:22">
      <c r="V5987" s="17"/>
    </row>
    <row r="5988" spans="22:22">
      <c r="V5988" s="17"/>
    </row>
    <row r="5989" spans="22:22">
      <c r="V5989" s="17"/>
    </row>
    <row r="5990" spans="22:22">
      <c r="V5990" s="17"/>
    </row>
    <row r="5991" spans="22:22">
      <c r="V5991" s="17"/>
    </row>
    <row r="5992" spans="22:22">
      <c r="V5992" s="17"/>
    </row>
    <row r="5993" spans="22:22">
      <c r="V5993" s="17"/>
    </row>
    <row r="5994" spans="22:22">
      <c r="V5994" s="17"/>
    </row>
    <row r="5995" spans="22:22">
      <c r="V5995" s="17"/>
    </row>
    <row r="5996" spans="22:22">
      <c r="V5996" s="17"/>
    </row>
    <row r="5997" spans="22:22">
      <c r="V5997" s="17"/>
    </row>
    <row r="5998" spans="22:22">
      <c r="V5998" s="17"/>
    </row>
    <row r="5999" spans="22:22">
      <c r="V5999" s="17"/>
    </row>
    <row r="6000" spans="22:22">
      <c r="V6000" s="17"/>
    </row>
    <row r="6001" spans="22:22">
      <c r="V6001" s="17"/>
    </row>
    <row r="6002" spans="22:22">
      <c r="V6002" s="17"/>
    </row>
    <row r="6003" spans="22:22">
      <c r="V6003" s="17"/>
    </row>
    <row r="6004" spans="22:22">
      <c r="V6004" s="17"/>
    </row>
    <row r="6005" spans="22:22">
      <c r="V6005" s="17"/>
    </row>
    <row r="6006" spans="22:22">
      <c r="V6006" s="17"/>
    </row>
    <row r="6007" spans="22:22">
      <c r="V6007" s="17"/>
    </row>
    <row r="6008" spans="22:22">
      <c r="V6008" s="17"/>
    </row>
    <row r="6009" spans="22:22">
      <c r="V6009" s="17"/>
    </row>
    <row r="6010" spans="22:22">
      <c r="V6010" s="17"/>
    </row>
    <row r="6011" spans="22:22">
      <c r="V6011" s="17"/>
    </row>
    <row r="6012" spans="22:22">
      <c r="V6012" s="17"/>
    </row>
    <row r="6013" spans="22:22">
      <c r="V6013" s="17"/>
    </row>
    <row r="6014" spans="22:22">
      <c r="V6014" s="17"/>
    </row>
    <row r="6015" spans="22:22">
      <c r="V6015" s="17"/>
    </row>
    <row r="6016" spans="22:22">
      <c r="V6016" s="17"/>
    </row>
    <row r="6017" spans="22:22">
      <c r="V6017" s="17"/>
    </row>
    <row r="6018" spans="22:22">
      <c r="V6018" s="17"/>
    </row>
    <row r="6019" spans="22:22">
      <c r="V6019" s="17"/>
    </row>
    <row r="6020" spans="22:22">
      <c r="V6020" s="17"/>
    </row>
    <row r="6021" spans="22:22">
      <c r="V6021" s="17"/>
    </row>
    <row r="6022" spans="22:22">
      <c r="V6022" s="17"/>
    </row>
    <row r="6023" spans="22:22">
      <c r="V6023" s="17"/>
    </row>
    <row r="6024" spans="22:22">
      <c r="V6024" s="17"/>
    </row>
    <row r="6025" spans="22:22">
      <c r="V6025" s="17"/>
    </row>
    <row r="6026" spans="22:22">
      <c r="V6026" s="17"/>
    </row>
    <row r="6027" spans="22:22">
      <c r="V6027" s="17"/>
    </row>
    <row r="6028" spans="22:22">
      <c r="V6028" s="17"/>
    </row>
    <row r="6029" spans="22:22">
      <c r="V6029" s="17"/>
    </row>
    <row r="6030" spans="22:22">
      <c r="V6030" s="17"/>
    </row>
    <row r="6031" spans="22:22">
      <c r="V6031" s="17"/>
    </row>
    <row r="6032" spans="22:22">
      <c r="V6032" s="17"/>
    </row>
    <row r="6033" spans="22:22">
      <c r="V6033" s="17"/>
    </row>
    <row r="6034" spans="22:22">
      <c r="V6034" s="17"/>
    </row>
    <row r="6035" spans="22:22">
      <c r="V6035" s="17"/>
    </row>
    <row r="6036" spans="22:22">
      <c r="V6036" s="17"/>
    </row>
    <row r="6037" spans="22:22">
      <c r="V6037" s="17"/>
    </row>
    <row r="6038" spans="22:22">
      <c r="V6038" s="17"/>
    </row>
    <row r="6039" spans="22:22">
      <c r="V6039" s="17"/>
    </row>
    <row r="6040" spans="22:22">
      <c r="V6040" s="17"/>
    </row>
    <row r="6041" spans="22:22">
      <c r="V6041" s="17"/>
    </row>
    <row r="6042" spans="22:22">
      <c r="V6042" s="17"/>
    </row>
    <row r="6043" spans="22:22">
      <c r="V6043" s="17"/>
    </row>
    <row r="6044" spans="22:22">
      <c r="V6044" s="17"/>
    </row>
    <row r="6045" spans="22:22">
      <c r="V6045" s="17"/>
    </row>
    <row r="6046" spans="22:22">
      <c r="V6046" s="17"/>
    </row>
    <row r="6047" spans="22:22">
      <c r="V6047" s="17"/>
    </row>
    <row r="6048" spans="22:22">
      <c r="V6048" s="17"/>
    </row>
    <row r="6049" spans="22:22">
      <c r="V6049" s="17"/>
    </row>
    <row r="6050" spans="22:22">
      <c r="V6050" s="17"/>
    </row>
    <row r="6051" spans="22:22">
      <c r="V6051" s="17"/>
    </row>
    <row r="6052" spans="22:22">
      <c r="V6052" s="17"/>
    </row>
    <row r="6053" spans="22:22">
      <c r="V6053" s="17"/>
    </row>
    <row r="6054" spans="22:22">
      <c r="V6054" s="17"/>
    </row>
    <row r="6055" spans="22:22">
      <c r="V6055" s="17"/>
    </row>
    <row r="6056" spans="22:22">
      <c r="V6056" s="17"/>
    </row>
    <row r="6057" spans="22:22">
      <c r="V6057" s="17"/>
    </row>
    <row r="6058" spans="22:22">
      <c r="V6058" s="17"/>
    </row>
    <row r="6059" spans="22:22">
      <c r="V6059" s="17"/>
    </row>
    <row r="6060" spans="22:22">
      <c r="V6060" s="17"/>
    </row>
    <row r="6061" spans="22:22">
      <c r="V6061" s="17"/>
    </row>
    <row r="6062" spans="22:22">
      <c r="V6062" s="17"/>
    </row>
    <row r="6063" spans="22:22">
      <c r="V6063" s="17"/>
    </row>
    <row r="6064" spans="22:22">
      <c r="V6064" s="17"/>
    </row>
    <row r="6065" spans="22:22">
      <c r="V6065" s="17"/>
    </row>
    <row r="6066" spans="22:22">
      <c r="V6066" s="17"/>
    </row>
    <row r="6067" spans="22:22">
      <c r="V6067" s="17"/>
    </row>
    <row r="6068" spans="22:22">
      <c r="V6068" s="17"/>
    </row>
    <row r="6069" spans="22:22">
      <c r="V6069" s="17"/>
    </row>
    <row r="6070" spans="22:22">
      <c r="V6070" s="17"/>
    </row>
    <row r="6071" spans="22:22">
      <c r="V6071" s="17"/>
    </row>
    <row r="6072" spans="22:22">
      <c r="V6072" s="17"/>
    </row>
    <row r="6073" spans="22:22">
      <c r="V6073" s="17"/>
    </row>
    <row r="6074" spans="22:22">
      <c r="V6074" s="17"/>
    </row>
    <row r="6075" spans="22:22">
      <c r="V6075" s="17"/>
    </row>
    <row r="6076" spans="22:22">
      <c r="V6076" s="17"/>
    </row>
    <row r="6077" spans="22:22">
      <c r="V6077" s="17"/>
    </row>
    <row r="6078" spans="22:22">
      <c r="V6078" s="17"/>
    </row>
    <row r="6079" spans="22:22">
      <c r="V6079" s="17"/>
    </row>
    <row r="6080" spans="22:22">
      <c r="V6080" s="17"/>
    </row>
    <row r="6081" spans="22:22">
      <c r="V6081" s="17"/>
    </row>
    <row r="6082" spans="22:22">
      <c r="V6082" s="17"/>
    </row>
    <row r="6083" spans="22:22">
      <c r="V6083" s="17"/>
    </row>
    <row r="6084" spans="22:22">
      <c r="V6084" s="17"/>
    </row>
    <row r="6085" spans="22:22">
      <c r="V6085" s="17"/>
    </row>
    <row r="6086" spans="22:22">
      <c r="V6086" s="17"/>
    </row>
    <row r="6087" spans="22:22">
      <c r="V6087" s="17"/>
    </row>
    <row r="6088" spans="22:22">
      <c r="V6088" s="17"/>
    </row>
    <row r="6089" spans="22:22">
      <c r="V6089" s="17"/>
    </row>
    <row r="6090" spans="22:22">
      <c r="V6090" s="17"/>
    </row>
    <row r="6091" spans="22:22">
      <c r="V6091" s="17"/>
    </row>
    <row r="6092" spans="22:22">
      <c r="V6092" s="17"/>
    </row>
    <row r="6093" spans="22:22">
      <c r="V6093" s="17"/>
    </row>
    <row r="6094" spans="22:22">
      <c r="V6094" s="17"/>
    </row>
    <row r="6095" spans="22:22">
      <c r="V6095" s="17"/>
    </row>
    <row r="6096" spans="22:22">
      <c r="V6096" s="17"/>
    </row>
    <row r="6097" spans="22:22">
      <c r="V6097" s="17"/>
    </row>
    <row r="6098" spans="22:22">
      <c r="V6098" s="17"/>
    </row>
    <row r="6099" spans="22:22">
      <c r="V6099" s="17"/>
    </row>
    <row r="6100" spans="22:22">
      <c r="V6100" s="17"/>
    </row>
    <row r="6101" spans="22:22">
      <c r="V6101" s="17"/>
    </row>
    <row r="6102" spans="22:22">
      <c r="V6102" s="17"/>
    </row>
    <row r="6103" spans="22:22">
      <c r="V6103" s="17"/>
    </row>
    <row r="6104" spans="22:22">
      <c r="V6104" s="17"/>
    </row>
    <row r="6105" spans="22:22">
      <c r="V6105" s="17"/>
    </row>
    <row r="6106" spans="22:22">
      <c r="V6106" s="17"/>
    </row>
    <row r="6107" spans="22:22">
      <c r="V6107" s="17"/>
    </row>
    <row r="6108" spans="22:22">
      <c r="V6108" s="17"/>
    </row>
    <row r="6109" spans="22:22">
      <c r="V6109" s="17"/>
    </row>
    <row r="6110" spans="22:22">
      <c r="V6110" s="17"/>
    </row>
    <row r="6111" spans="22:22">
      <c r="V6111" s="17"/>
    </row>
    <row r="6112" spans="22:22">
      <c r="V6112" s="17"/>
    </row>
    <row r="6113" spans="22:22">
      <c r="V6113" s="17"/>
    </row>
    <row r="6114" spans="22:22">
      <c r="V6114" s="17"/>
    </row>
    <row r="6115" spans="22:22">
      <c r="V6115" s="17"/>
    </row>
    <row r="6116" spans="22:22">
      <c r="V6116" s="17"/>
    </row>
    <row r="6117" spans="22:22">
      <c r="V6117" s="17"/>
    </row>
    <row r="6118" spans="22:22">
      <c r="V6118" s="17"/>
    </row>
    <row r="6119" spans="22:22">
      <c r="V6119" s="17"/>
    </row>
    <row r="6120" spans="22:22">
      <c r="V6120" s="17"/>
    </row>
    <row r="6121" spans="22:22">
      <c r="V6121" s="17"/>
    </row>
    <row r="6122" spans="22:22">
      <c r="V6122" s="17"/>
    </row>
    <row r="6123" spans="22:22">
      <c r="V6123" s="17"/>
    </row>
    <row r="6124" spans="22:22">
      <c r="V6124" s="17"/>
    </row>
    <row r="6125" spans="22:22">
      <c r="V6125" s="17"/>
    </row>
    <row r="6126" spans="22:22">
      <c r="V6126" s="17"/>
    </row>
    <row r="6127" spans="22:22">
      <c r="V6127" s="17"/>
    </row>
    <row r="6128" spans="22:22">
      <c r="V6128" s="17"/>
    </row>
    <row r="6129" spans="22:22">
      <c r="V6129" s="17"/>
    </row>
    <row r="6130" spans="22:22">
      <c r="V6130" s="17"/>
    </row>
    <row r="6131" spans="22:22">
      <c r="V6131" s="17"/>
    </row>
    <row r="6132" spans="22:22">
      <c r="V6132" s="17"/>
    </row>
    <row r="6133" spans="22:22">
      <c r="V6133" s="17"/>
    </row>
    <row r="6134" spans="22:22">
      <c r="V6134" s="17"/>
    </row>
    <row r="6135" spans="22:22">
      <c r="V6135" s="17"/>
    </row>
    <row r="6136" spans="22:22">
      <c r="V6136" s="17"/>
    </row>
    <row r="6137" spans="22:22">
      <c r="V6137" s="17"/>
    </row>
    <row r="6138" spans="22:22">
      <c r="V6138" s="17"/>
    </row>
    <row r="6139" spans="22:22">
      <c r="V6139" s="17"/>
    </row>
    <row r="6140" spans="22:22">
      <c r="V6140" s="17"/>
    </row>
    <row r="6141" spans="22:22">
      <c r="V6141" s="17"/>
    </row>
    <row r="6142" spans="22:22">
      <c r="V6142" s="17"/>
    </row>
    <row r="6143" spans="22:22">
      <c r="V6143" s="17"/>
    </row>
    <row r="6144" spans="22:22">
      <c r="V6144" s="17"/>
    </row>
    <row r="6145" spans="22:22">
      <c r="V6145" s="17"/>
    </row>
    <row r="6146" spans="22:22">
      <c r="V6146" s="17"/>
    </row>
    <row r="6147" spans="22:22">
      <c r="V6147" s="17"/>
    </row>
    <row r="6148" spans="22:22">
      <c r="V6148" s="17"/>
    </row>
    <row r="6149" spans="22:22">
      <c r="V6149" s="17"/>
    </row>
    <row r="6150" spans="22:22">
      <c r="V6150" s="17"/>
    </row>
    <row r="6151" spans="22:22">
      <c r="V6151" s="17"/>
    </row>
    <row r="6152" spans="22:22">
      <c r="V6152" s="17"/>
    </row>
    <row r="6153" spans="22:22">
      <c r="V6153" s="17"/>
    </row>
    <row r="6154" spans="22:22">
      <c r="V6154" s="17"/>
    </row>
    <row r="6155" spans="22:22">
      <c r="V6155" s="17"/>
    </row>
    <row r="6156" spans="22:22">
      <c r="V6156" s="17"/>
    </row>
    <row r="6157" spans="22:22">
      <c r="V6157" s="17"/>
    </row>
    <row r="6158" spans="22:22">
      <c r="V6158" s="17"/>
    </row>
    <row r="6159" spans="22:22">
      <c r="V6159" s="17"/>
    </row>
    <row r="6160" spans="22:22">
      <c r="V6160" s="17"/>
    </row>
    <row r="6161" spans="22:22">
      <c r="V6161" s="17"/>
    </row>
    <row r="6162" spans="22:22">
      <c r="V6162" s="17"/>
    </row>
    <row r="6163" spans="22:22">
      <c r="V6163" s="17"/>
    </row>
    <row r="6164" spans="22:22">
      <c r="V6164" s="17"/>
    </row>
    <row r="6165" spans="22:22">
      <c r="V6165" s="17"/>
    </row>
    <row r="6166" spans="22:22">
      <c r="V6166" s="17"/>
    </row>
    <row r="6167" spans="22:22">
      <c r="V6167" s="17"/>
    </row>
    <row r="6168" spans="22:22">
      <c r="V6168" s="17"/>
    </row>
    <row r="6169" spans="22:22">
      <c r="V6169" s="17"/>
    </row>
    <row r="6170" spans="22:22">
      <c r="V6170" s="17"/>
    </row>
    <row r="6171" spans="22:22">
      <c r="V6171" s="17"/>
    </row>
    <row r="6172" spans="22:22">
      <c r="V6172" s="17"/>
    </row>
    <row r="6173" spans="22:22">
      <c r="V6173" s="17"/>
    </row>
    <row r="6174" spans="22:22">
      <c r="V6174" s="17"/>
    </row>
    <row r="6175" spans="22:22">
      <c r="V6175" s="17"/>
    </row>
    <row r="6176" spans="22:22">
      <c r="V6176" s="17"/>
    </row>
    <row r="6177" spans="22:22">
      <c r="V6177" s="17"/>
    </row>
    <row r="6178" spans="22:22">
      <c r="V6178" s="17"/>
    </row>
    <row r="6179" spans="22:22">
      <c r="V6179" s="17"/>
    </row>
    <row r="6180" spans="22:22">
      <c r="V6180" s="17"/>
    </row>
    <row r="6181" spans="22:22">
      <c r="V6181" s="17"/>
    </row>
    <row r="6182" spans="22:22">
      <c r="V6182" s="17"/>
    </row>
    <row r="6183" spans="22:22">
      <c r="V6183" s="17"/>
    </row>
    <row r="6184" spans="22:22">
      <c r="V6184" s="17"/>
    </row>
    <row r="6185" spans="22:22">
      <c r="V6185" s="17"/>
    </row>
    <row r="6186" spans="22:22">
      <c r="V6186" s="17"/>
    </row>
    <row r="6187" spans="22:22">
      <c r="V6187" s="17"/>
    </row>
    <row r="6188" spans="22:22">
      <c r="V6188" s="17"/>
    </row>
    <row r="6189" spans="22:22">
      <c r="V6189" s="17"/>
    </row>
    <row r="6190" spans="22:22">
      <c r="V6190" s="17"/>
    </row>
    <row r="6191" spans="22:22">
      <c r="V6191" s="17"/>
    </row>
    <row r="6192" spans="22:22">
      <c r="V6192" s="17"/>
    </row>
    <row r="6193" spans="22:22">
      <c r="V6193" s="17"/>
    </row>
    <row r="6194" spans="22:22">
      <c r="V6194" s="17"/>
    </row>
    <row r="6195" spans="22:22">
      <c r="V6195" s="17"/>
    </row>
    <row r="6196" spans="22:22">
      <c r="V6196" s="17"/>
    </row>
    <row r="6197" spans="22:22">
      <c r="V6197" s="17"/>
    </row>
    <row r="6198" spans="22:22">
      <c r="V6198" s="17"/>
    </row>
    <row r="6199" spans="22:22">
      <c r="V6199" s="17"/>
    </row>
    <row r="6200" spans="22:22">
      <c r="V6200" s="17"/>
    </row>
    <row r="6201" spans="22:22">
      <c r="V6201" s="17"/>
    </row>
    <row r="6202" spans="22:22">
      <c r="V6202" s="17"/>
    </row>
    <row r="6203" spans="22:22">
      <c r="V6203" s="17"/>
    </row>
    <row r="6204" spans="22:22">
      <c r="V6204" s="17"/>
    </row>
    <row r="6205" spans="22:22">
      <c r="V6205" s="17"/>
    </row>
    <row r="6206" spans="22:22">
      <c r="V6206" s="17"/>
    </row>
    <row r="6207" spans="22:22">
      <c r="V6207" s="17"/>
    </row>
    <row r="6208" spans="22:22">
      <c r="V6208" s="17"/>
    </row>
    <row r="6209" spans="22:22">
      <c r="V6209" s="17"/>
    </row>
    <row r="6210" spans="22:22">
      <c r="V6210" s="17"/>
    </row>
    <row r="6211" spans="22:22">
      <c r="V6211" s="17"/>
    </row>
    <row r="6212" spans="22:22">
      <c r="V6212" s="17"/>
    </row>
    <row r="6213" spans="22:22">
      <c r="V6213" s="17"/>
    </row>
    <row r="6214" spans="22:22">
      <c r="V6214" s="17"/>
    </row>
    <row r="6215" spans="22:22">
      <c r="V6215" s="17"/>
    </row>
    <row r="6216" spans="22:22">
      <c r="V6216" s="17"/>
    </row>
    <row r="6217" spans="22:22">
      <c r="V6217" s="17"/>
    </row>
    <row r="6218" spans="22:22">
      <c r="V6218" s="17"/>
    </row>
    <row r="6219" spans="22:22">
      <c r="V6219" s="17"/>
    </row>
    <row r="6220" spans="22:22">
      <c r="V6220" s="17"/>
    </row>
    <row r="6221" spans="22:22">
      <c r="V6221" s="17"/>
    </row>
    <row r="6222" spans="22:22">
      <c r="V6222" s="17"/>
    </row>
    <row r="6223" spans="22:22">
      <c r="V6223" s="17"/>
    </row>
    <row r="6224" spans="22:22">
      <c r="V6224" s="17"/>
    </row>
    <row r="6225" spans="22:22">
      <c r="V6225" s="17"/>
    </row>
    <row r="6226" spans="22:22">
      <c r="V6226" s="17"/>
    </row>
    <row r="6227" spans="22:22">
      <c r="V6227" s="17"/>
    </row>
    <row r="6228" spans="22:22">
      <c r="V6228" s="17"/>
    </row>
    <row r="6229" spans="22:22">
      <c r="V6229" s="17"/>
    </row>
    <row r="6230" spans="22:22">
      <c r="V6230" s="17"/>
    </row>
    <row r="6231" spans="22:22">
      <c r="V6231" s="17"/>
    </row>
    <row r="6232" spans="22:22">
      <c r="V6232" s="17"/>
    </row>
    <row r="6233" spans="22:22">
      <c r="V6233" s="17"/>
    </row>
    <row r="6234" spans="22:22">
      <c r="V6234" s="17"/>
    </row>
    <row r="6235" spans="22:22">
      <c r="V6235" s="17"/>
    </row>
    <row r="6236" spans="22:22">
      <c r="V6236" s="17"/>
    </row>
    <row r="6237" spans="22:22">
      <c r="V6237" s="17"/>
    </row>
    <row r="6238" spans="22:22">
      <c r="V6238" s="17"/>
    </row>
    <row r="6239" spans="22:22">
      <c r="V6239" s="17"/>
    </row>
    <row r="6240" spans="22:22">
      <c r="V6240" s="17"/>
    </row>
    <row r="6241" spans="22:22">
      <c r="V6241" s="17"/>
    </row>
    <row r="6242" spans="22:22">
      <c r="V6242" s="17"/>
    </row>
    <row r="6243" spans="22:22">
      <c r="V6243" s="17"/>
    </row>
    <row r="6244" spans="22:22">
      <c r="V6244" s="17"/>
    </row>
    <row r="6245" spans="22:22">
      <c r="V6245" s="17"/>
    </row>
    <row r="6246" spans="22:22">
      <c r="V6246" s="17"/>
    </row>
    <row r="6247" spans="22:22">
      <c r="V6247" s="17"/>
    </row>
    <row r="6248" spans="22:22">
      <c r="V6248" s="17"/>
    </row>
    <row r="6249" spans="22:22">
      <c r="V6249" s="17"/>
    </row>
    <row r="6250" spans="22:22">
      <c r="V6250" s="17"/>
    </row>
    <row r="6251" spans="22:22">
      <c r="V6251" s="17"/>
    </row>
    <row r="6252" spans="22:22">
      <c r="V6252" s="17"/>
    </row>
    <row r="6253" spans="22:22">
      <c r="V6253" s="17"/>
    </row>
    <row r="6254" spans="22:22">
      <c r="V6254" s="17"/>
    </row>
    <row r="6255" spans="22:22">
      <c r="V6255" s="17"/>
    </row>
    <row r="6256" spans="22:22">
      <c r="V6256" s="17"/>
    </row>
    <row r="6257" spans="22:22">
      <c r="V6257" s="17"/>
    </row>
    <row r="6258" spans="22:22">
      <c r="V6258" s="17"/>
    </row>
    <row r="6259" spans="22:22">
      <c r="V6259" s="17"/>
    </row>
    <row r="6260" spans="22:22">
      <c r="V6260" s="17"/>
    </row>
    <row r="6261" spans="22:22">
      <c r="V6261" s="17"/>
    </row>
    <row r="6262" spans="22:22">
      <c r="V6262" s="17"/>
    </row>
    <row r="6263" spans="22:22">
      <c r="V6263" s="17"/>
    </row>
    <row r="6264" spans="22:22">
      <c r="V6264" s="17"/>
    </row>
    <row r="6265" spans="22:22">
      <c r="V6265" s="17"/>
    </row>
    <row r="6266" spans="22:22">
      <c r="V6266" s="17"/>
    </row>
    <row r="6267" spans="22:22">
      <c r="V6267" s="17"/>
    </row>
    <row r="6268" spans="22:22">
      <c r="V6268" s="17"/>
    </row>
    <row r="6269" spans="22:22">
      <c r="V6269" s="17"/>
    </row>
    <row r="6270" spans="22:22">
      <c r="V6270" s="17"/>
    </row>
    <row r="6271" spans="22:22">
      <c r="V6271" s="17"/>
    </row>
    <row r="6272" spans="22:22">
      <c r="V6272" s="17"/>
    </row>
    <row r="6273" spans="22:22">
      <c r="V6273" s="17"/>
    </row>
    <row r="6274" spans="22:22">
      <c r="V6274" s="17"/>
    </row>
    <row r="6275" spans="22:22">
      <c r="V6275" s="17"/>
    </row>
    <row r="6276" spans="22:22">
      <c r="V6276" s="17"/>
    </row>
    <row r="6277" spans="22:22">
      <c r="V6277" s="17"/>
    </row>
    <row r="6278" spans="22:22">
      <c r="V6278" s="17"/>
    </row>
    <row r="6279" spans="22:22">
      <c r="V6279" s="17"/>
    </row>
    <row r="6280" spans="22:22">
      <c r="V6280" s="17"/>
    </row>
    <row r="6281" spans="22:22">
      <c r="V6281" s="17"/>
    </row>
    <row r="6282" spans="22:22">
      <c r="V6282" s="17"/>
    </row>
    <row r="6283" spans="22:22">
      <c r="V6283" s="17"/>
    </row>
    <row r="6284" spans="22:22">
      <c r="V6284" s="17"/>
    </row>
    <row r="6285" spans="22:22">
      <c r="V6285" s="17"/>
    </row>
    <row r="6286" spans="22:22">
      <c r="V6286" s="17"/>
    </row>
    <row r="6287" spans="22:22">
      <c r="V6287" s="17"/>
    </row>
    <row r="6288" spans="22:22">
      <c r="V6288" s="17"/>
    </row>
    <row r="6289" spans="22:22">
      <c r="V6289" s="17"/>
    </row>
    <row r="6290" spans="22:22">
      <c r="V6290" s="17"/>
    </row>
    <row r="6291" spans="22:22">
      <c r="V6291" s="17"/>
    </row>
    <row r="6292" spans="22:22">
      <c r="V6292" s="17"/>
    </row>
    <row r="6293" spans="22:22">
      <c r="V6293" s="17"/>
    </row>
    <row r="6294" spans="22:22">
      <c r="V6294" s="17"/>
    </row>
    <row r="6295" spans="22:22">
      <c r="V6295" s="17"/>
    </row>
    <row r="6296" spans="22:22">
      <c r="V6296" s="17"/>
    </row>
    <row r="6297" spans="22:22">
      <c r="V6297" s="17"/>
    </row>
    <row r="6298" spans="22:22">
      <c r="V6298" s="17"/>
    </row>
    <row r="6299" spans="22:22">
      <c r="V6299" s="17"/>
    </row>
    <row r="6300" spans="22:22">
      <c r="V6300" s="17"/>
    </row>
    <row r="6301" spans="22:22">
      <c r="V6301" s="17"/>
    </row>
    <row r="6302" spans="22:22">
      <c r="V6302" s="17"/>
    </row>
    <row r="6303" spans="22:22">
      <c r="V6303" s="17"/>
    </row>
    <row r="6304" spans="22:22">
      <c r="V6304" s="17"/>
    </row>
    <row r="6305" spans="22:22">
      <c r="V6305" s="17"/>
    </row>
    <row r="6306" spans="22:22">
      <c r="V6306" s="17"/>
    </row>
    <row r="6307" spans="22:22">
      <c r="V6307" s="17"/>
    </row>
    <row r="6308" spans="22:22">
      <c r="V6308" s="17"/>
    </row>
    <row r="6309" spans="22:22">
      <c r="V6309" s="17"/>
    </row>
    <row r="6310" spans="22:22">
      <c r="V6310" s="17"/>
    </row>
    <row r="6311" spans="22:22">
      <c r="V6311" s="17"/>
    </row>
    <row r="6312" spans="22:22">
      <c r="V6312" s="17"/>
    </row>
    <row r="6313" spans="22:22">
      <c r="V6313" s="17"/>
    </row>
    <row r="6314" spans="22:22">
      <c r="V6314" s="17"/>
    </row>
    <row r="6315" spans="22:22">
      <c r="V6315" s="17"/>
    </row>
    <row r="6316" spans="22:22">
      <c r="V6316" s="17"/>
    </row>
    <row r="6317" spans="22:22">
      <c r="V6317" s="17"/>
    </row>
    <row r="6318" spans="22:22">
      <c r="V6318" s="17"/>
    </row>
    <row r="6319" spans="22:22">
      <c r="V6319" s="17"/>
    </row>
    <row r="6320" spans="22:22">
      <c r="V6320" s="17"/>
    </row>
    <row r="6321" spans="22:22">
      <c r="V6321" s="17"/>
    </row>
    <row r="6322" spans="22:22">
      <c r="V6322" s="17"/>
    </row>
    <row r="6323" spans="22:22">
      <c r="V6323" s="17"/>
    </row>
    <row r="6324" spans="22:22">
      <c r="V6324" s="17"/>
    </row>
    <row r="6325" spans="22:22">
      <c r="V6325" s="17"/>
    </row>
    <row r="6326" spans="22:22">
      <c r="V6326" s="17"/>
    </row>
    <row r="6327" spans="22:22">
      <c r="V6327" s="17"/>
    </row>
    <row r="6328" spans="22:22">
      <c r="V6328" s="17"/>
    </row>
    <row r="6329" spans="22:22">
      <c r="V6329" s="17"/>
    </row>
    <row r="6330" spans="22:22">
      <c r="V6330" s="17"/>
    </row>
    <row r="6331" spans="22:22">
      <c r="V6331" s="17"/>
    </row>
    <row r="6332" spans="22:22">
      <c r="V6332" s="17"/>
    </row>
    <row r="6333" spans="22:22">
      <c r="V6333" s="17"/>
    </row>
    <row r="6334" spans="22:22">
      <c r="V6334" s="17"/>
    </row>
    <row r="6335" spans="22:22">
      <c r="V6335" s="17"/>
    </row>
    <row r="6336" spans="22:22">
      <c r="V6336" s="17"/>
    </row>
    <row r="6337" spans="22:22">
      <c r="V6337" s="17"/>
    </row>
    <row r="6338" spans="22:22">
      <c r="V6338" s="17"/>
    </row>
    <row r="6339" spans="22:22">
      <c r="V6339" s="17"/>
    </row>
    <row r="6340" spans="22:22">
      <c r="V6340" s="17"/>
    </row>
    <row r="6341" spans="22:22">
      <c r="V6341" s="17"/>
    </row>
    <row r="6342" spans="22:22">
      <c r="V6342" s="17"/>
    </row>
    <row r="6343" spans="22:22">
      <c r="V6343" s="17"/>
    </row>
    <row r="6344" spans="22:22">
      <c r="V6344" s="17"/>
    </row>
    <row r="6345" spans="22:22">
      <c r="V6345" s="17"/>
    </row>
    <row r="6346" spans="22:22">
      <c r="V6346" s="17"/>
    </row>
    <row r="6347" spans="22:22">
      <c r="V6347" s="17"/>
    </row>
    <row r="6348" spans="22:22">
      <c r="V6348" s="17"/>
    </row>
    <row r="6349" spans="22:22">
      <c r="V6349" s="17"/>
    </row>
    <row r="6350" spans="22:22">
      <c r="V6350" s="17"/>
    </row>
    <row r="6351" spans="22:22">
      <c r="V6351" s="17"/>
    </row>
    <row r="6352" spans="22:22">
      <c r="V6352" s="17"/>
    </row>
    <row r="6353" spans="22:22">
      <c r="V6353" s="17"/>
    </row>
    <row r="6354" spans="22:22">
      <c r="V6354" s="17"/>
    </row>
    <row r="6355" spans="22:22">
      <c r="V6355" s="17"/>
    </row>
    <row r="6356" spans="22:22">
      <c r="V6356" s="17"/>
    </row>
    <row r="6357" spans="22:22">
      <c r="V6357" s="17"/>
    </row>
    <row r="6358" spans="22:22">
      <c r="V6358" s="17"/>
    </row>
    <row r="6359" spans="22:22">
      <c r="V6359" s="17"/>
    </row>
    <row r="6360" spans="22:22">
      <c r="V6360" s="17"/>
    </row>
    <row r="6361" spans="22:22">
      <c r="V6361" s="17"/>
    </row>
    <row r="6362" spans="22:22">
      <c r="V6362" s="17"/>
    </row>
    <row r="6363" spans="22:22">
      <c r="V6363" s="17"/>
    </row>
    <row r="6364" spans="22:22">
      <c r="V6364" s="17"/>
    </row>
    <row r="6365" spans="22:22">
      <c r="V6365" s="17"/>
    </row>
    <row r="6366" spans="22:22">
      <c r="V6366" s="17"/>
    </row>
    <row r="6367" spans="22:22">
      <c r="V6367" s="17"/>
    </row>
    <row r="6368" spans="22:22">
      <c r="V6368" s="17"/>
    </row>
    <row r="6369" spans="22:22">
      <c r="V6369" s="17"/>
    </row>
    <row r="6370" spans="22:22">
      <c r="V6370" s="17"/>
    </row>
    <row r="6371" spans="22:22">
      <c r="V6371" s="17"/>
    </row>
    <row r="6372" spans="22:22">
      <c r="V6372" s="17"/>
    </row>
    <row r="6373" spans="22:22">
      <c r="V6373" s="17"/>
    </row>
    <row r="6374" spans="22:22">
      <c r="V6374" s="17"/>
    </row>
    <row r="6375" spans="22:22">
      <c r="V6375" s="17"/>
    </row>
    <row r="6376" spans="22:22">
      <c r="V6376" s="17"/>
    </row>
    <row r="6377" spans="22:22">
      <c r="V6377" s="17"/>
    </row>
    <row r="6378" spans="22:22">
      <c r="V6378" s="17"/>
    </row>
    <row r="6379" spans="22:22">
      <c r="V6379" s="17"/>
    </row>
    <row r="6380" spans="22:22">
      <c r="V6380" s="17"/>
    </row>
    <row r="6381" spans="22:22">
      <c r="V6381" s="17"/>
    </row>
    <row r="6382" spans="22:22">
      <c r="V6382" s="17"/>
    </row>
    <row r="6383" spans="22:22">
      <c r="V6383" s="17"/>
    </row>
    <row r="6384" spans="22:22">
      <c r="V6384" s="17"/>
    </row>
    <row r="6385" spans="22:22">
      <c r="V6385" s="17"/>
    </row>
    <row r="6386" spans="22:22">
      <c r="V6386" s="17"/>
    </row>
    <row r="6387" spans="22:22">
      <c r="V6387" s="17"/>
    </row>
    <row r="6388" spans="22:22">
      <c r="V6388" s="17"/>
    </row>
    <row r="6389" spans="22:22">
      <c r="V6389" s="17"/>
    </row>
    <row r="6390" spans="22:22">
      <c r="V6390" s="17"/>
    </row>
    <row r="6391" spans="22:22">
      <c r="V6391" s="17"/>
    </row>
    <row r="6392" spans="22:22">
      <c r="V6392" s="17"/>
    </row>
    <row r="6393" spans="22:22">
      <c r="V6393" s="17"/>
    </row>
    <row r="6394" spans="22:22">
      <c r="V6394" s="17"/>
    </row>
    <row r="6395" spans="22:22">
      <c r="V6395" s="17"/>
    </row>
    <row r="6396" spans="22:22">
      <c r="V6396" s="17"/>
    </row>
    <row r="6397" spans="22:22">
      <c r="V6397" s="17"/>
    </row>
    <row r="6398" spans="22:22">
      <c r="V6398" s="17"/>
    </row>
    <row r="6399" spans="22:22">
      <c r="V6399" s="17"/>
    </row>
    <row r="6400" spans="22:22">
      <c r="V6400" s="17"/>
    </row>
    <row r="6401" spans="22:22">
      <c r="V6401" s="17"/>
    </row>
    <row r="6402" spans="22:22">
      <c r="V6402" s="17"/>
    </row>
    <row r="6403" spans="22:22">
      <c r="V6403" s="17"/>
    </row>
    <row r="6404" spans="22:22">
      <c r="V6404" s="17"/>
    </row>
    <row r="6405" spans="22:22">
      <c r="V6405" s="17"/>
    </row>
    <row r="6406" spans="22:22">
      <c r="V6406" s="17"/>
    </row>
    <row r="6407" spans="22:22">
      <c r="V6407" s="17"/>
    </row>
    <row r="6408" spans="22:22">
      <c r="V6408" s="17"/>
    </row>
    <row r="6409" spans="22:22">
      <c r="V6409" s="17"/>
    </row>
    <row r="6410" spans="22:22">
      <c r="V6410" s="17"/>
    </row>
    <row r="6411" spans="22:22">
      <c r="V6411" s="17"/>
    </row>
    <row r="6412" spans="22:22">
      <c r="V6412" s="17"/>
    </row>
    <row r="6413" spans="22:22">
      <c r="V6413" s="17"/>
    </row>
    <row r="6414" spans="22:22">
      <c r="V6414" s="17"/>
    </row>
    <row r="6415" spans="22:22">
      <c r="V6415" s="17"/>
    </row>
    <row r="6416" spans="22:22">
      <c r="V6416" s="17"/>
    </row>
    <row r="6417" spans="22:22">
      <c r="V6417" s="17"/>
    </row>
    <row r="6418" spans="22:22">
      <c r="V6418" s="17"/>
    </row>
    <row r="6419" spans="22:22">
      <c r="V6419" s="17"/>
    </row>
    <row r="6420" spans="22:22">
      <c r="V6420" s="17"/>
    </row>
    <row r="6421" spans="22:22">
      <c r="V6421" s="17"/>
    </row>
    <row r="6422" spans="22:22">
      <c r="V6422" s="17"/>
    </row>
    <row r="6423" spans="22:22">
      <c r="V6423" s="17"/>
    </row>
    <row r="6424" spans="22:22">
      <c r="V6424" s="17"/>
    </row>
    <row r="6425" spans="22:22">
      <c r="V6425" s="17"/>
    </row>
    <row r="6426" spans="22:22">
      <c r="V6426" s="17"/>
    </row>
    <row r="6427" spans="22:22">
      <c r="V6427" s="17"/>
    </row>
    <row r="6428" spans="22:22">
      <c r="V6428" s="17"/>
    </row>
    <row r="6429" spans="22:22">
      <c r="V6429" s="17"/>
    </row>
    <row r="6430" spans="22:22">
      <c r="V6430" s="17"/>
    </row>
    <row r="6431" spans="22:22">
      <c r="V6431" s="17"/>
    </row>
    <row r="6432" spans="22:22">
      <c r="V6432" s="17"/>
    </row>
    <row r="6433" spans="22:22">
      <c r="V6433" s="17"/>
    </row>
    <row r="6434" spans="22:22">
      <c r="V6434" s="17"/>
    </row>
    <row r="6435" spans="22:22">
      <c r="V6435" s="17"/>
    </row>
    <row r="6436" spans="22:22">
      <c r="V6436" s="17"/>
    </row>
    <row r="6437" spans="22:22">
      <c r="V6437" s="17"/>
    </row>
    <row r="6438" spans="22:22">
      <c r="V6438" s="17"/>
    </row>
    <row r="6439" spans="22:22">
      <c r="V6439" s="17"/>
    </row>
    <row r="6440" spans="22:22">
      <c r="V6440" s="17"/>
    </row>
    <row r="6441" spans="22:22">
      <c r="V6441" s="17"/>
    </row>
    <row r="6442" spans="22:22">
      <c r="V6442" s="17"/>
    </row>
    <row r="6443" spans="22:22">
      <c r="V6443" s="17"/>
    </row>
    <row r="6444" spans="22:22">
      <c r="V6444" s="17"/>
    </row>
    <row r="6445" spans="22:22">
      <c r="V6445" s="17"/>
    </row>
    <row r="6446" spans="22:22">
      <c r="V6446" s="17"/>
    </row>
    <row r="6447" spans="22:22">
      <c r="V6447" s="17"/>
    </row>
    <row r="6448" spans="22:22">
      <c r="V6448" s="17"/>
    </row>
    <row r="6449" spans="22:22">
      <c r="V6449" s="17"/>
    </row>
    <row r="6450" spans="22:22">
      <c r="V6450" s="17"/>
    </row>
    <row r="6451" spans="22:22">
      <c r="V6451" s="17"/>
    </row>
    <row r="6452" spans="22:22">
      <c r="V6452" s="17"/>
    </row>
    <row r="6453" spans="22:22">
      <c r="V6453" s="17"/>
    </row>
    <row r="6454" spans="22:22">
      <c r="V6454" s="17"/>
    </row>
    <row r="6455" spans="22:22">
      <c r="V6455" s="17"/>
    </row>
    <row r="6456" spans="22:22">
      <c r="V6456" s="17"/>
    </row>
    <row r="6457" spans="22:22">
      <c r="V6457" s="17"/>
    </row>
    <row r="6458" spans="22:22">
      <c r="V6458" s="17"/>
    </row>
    <row r="6459" spans="22:22">
      <c r="V6459" s="17"/>
    </row>
    <row r="6460" spans="22:22">
      <c r="V6460" s="17"/>
    </row>
    <row r="6461" spans="22:22">
      <c r="V6461" s="17"/>
    </row>
    <row r="6462" spans="22:22">
      <c r="V6462" s="17"/>
    </row>
    <row r="6463" spans="22:22">
      <c r="V6463" s="17"/>
    </row>
    <row r="6464" spans="22:22">
      <c r="V6464" s="17"/>
    </row>
    <row r="6465" spans="22:22">
      <c r="V6465" s="17"/>
    </row>
    <row r="6466" spans="22:22">
      <c r="V6466" s="17"/>
    </row>
    <row r="6467" spans="22:22">
      <c r="V6467" s="17"/>
    </row>
    <row r="6468" spans="22:22">
      <c r="V6468" s="17"/>
    </row>
    <row r="6469" spans="22:22">
      <c r="V6469" s="17"/>
    </row>
    <row r="6470" spans="22:22">
      <c r="V6470" s="17"/>
    </row>
    <row r="6471" spans="22:22">
      <c r="V6471" s="17"/>
    </row>
    <row r="6472" spans="22:22">
      <c r="V6472" s="17"/>
    </row>
    <row r="6473" spans="22:22">
      <c r="V6473" s="17"/>
    </row>
    <row r="6474" spans="22:22">
      <c r="V6474" s="17"/>
    </row>
    <row r="6475" spans="22:22">
      <c r="V6475" s="17"/>
    </row>
    <row r="6476" spans="22:22">
      <c r="V6476" s="17"/>
    </row>
    <row r="6477" spans="22:22">
      <c r="V6477" s="17"/>
    </row>
    <row r="6478" spans="22:22">
      <c r="V6478" s="17"/>
    </row>
    <row r="6479" spans="22:22">
      <c r="V6479" s="17"/>
    </row>
    <row r="6480" spans="22:22">
      <c r="V6480" s="17"/>
    </row>
    <row r="6481" spans="22:22">
      <c r="V6481" s="17"/>
    </row>
    <row r="6482" spans="22:22">
      <c r="V6482" s="17"/>
    </row>
    <row r="6483" spans="22:22">
      <c r="V6483" s="17"/>
    </row>
    <row r="6484" spans="22:22">
      <c r="V6484" s="17"/>
    </row>
    <row r="6485" spans="22:22">
      <c r="V6485" s="17"/>
    </row>
    <row r="6486" spans="22:22">
      <c r="V6486" s="17"/>
    </row>
    <row r="6487" spans="22:22">
      <c r="V6487" s="17"/>
    </row>
    <row r="6488" spans="22:22">
      <c r="V6488" s="17"/>
    </row>
    <row r="6489" spans="22:22">
      <c r="V6489" s="17"/>
    </row>
    <row r="6490" spans="22:22">
      <c r="V6490" s="17"/>
    </row>
    <row r="6491" spans="22:22">
      <c r="V6491" s="17"/>
    </row>
    <row r="6492" spans="22:22">
      <c r="V6492" s="17"/>
    </row>
    <row r="6493" spans="22:22">
      <c r="V6493" s="17"/>
    </row>
    <row r="6494" spans="22:22">
      <c r="V6494" s="17"/>
    </row>
    <row r="6495" spans="22:22">
      <c r="V6495" s="17"/>
    </row>
    <row r="6496" spans="22:22">
      <c r="V6496" s="17"/>
    </row>
    <row r="6497" spans="22:22">
      <c r="V6497" s="17"/>
    </row>
    <row r="6498" spans="22:22">
      <c r="V6498" s="17"/>
    </row>
    <row r="6499" spans="22:22">
      <c r="V6499" s="17"/>
    </row>
    <row r="6500" spans="22:22">
      <c r="V6500" s="17"/>
    </row>
    <row r="6501" spans="22:22">
      <c r="V6501" s="17"/>
    </row>
    <row r="6502" spans="22:22">
      <c r="V6502" s="17"/>
    </row>
    <row r="6503" spans="22:22">
      <c r="V6503" s="17"/>
    </row>
    <row r="6504" spans="22:22">
      <c r="V6504" s="17"/>
    </row>
    <row r="6505" spans="22:22">
      <c r="V6505" s="17"/>
    </row>
    <row r="6506" spans="22:22">
      <c r="V6506" s="17"/>
    </row>
    <row r="6507" spans="22:22">
      <c r="V6507" s="17"/>
    </row>
    <row r="6508" spans="22:22">
      <c r="V6508" s="17"/>
    </row>
    <row r="6509" spans="22:22">
      <c r="V6509" s="17"/>
    </row>
    <row r="6510" spans="22:22">
      <c r="V6510" s="17"/>
    </row>
    <row r="6511" spans="22:22">
      <c r="V6511" s="17"/>
    </row>
    <row r="6512" spans="22:22">
      <c r="V6512" s="17"/>
    </row>
    <row r="6513" spans="22:22">
      <c r="V6513" s="17"/>
    </row>
    <row r="6514" spans="22:22">
      <c r="V6514" s="17"/>
    </row>
    <row r="6515" spans="22:22">
      <c r="V6515" s="17"/>
    </row>
    <row r="6516" spans="22:22">
      <c r="V6516" s="17"/>
    </row>
    <row r="6517" spans="22:22">
      <c r="V6517" s="17"/>
    </row>
    <row r="6518" spans="22:22">
      <c r="V6518" s="17"/>
    </row>
    <row r="6519" spans="22:22">
      <c r="V6519" s="17"/>
    </row>
    <row r="6520" spans="22:22">
      <c r="V6520" s="17"/>
    </row>
    <row r="6521" spans="22:22">
      <c r="V6521" s="17"/>
    </row>
    <row r="6522" spans="22:22">
      <c r="V6522" s="17"/>
    </row>
    <row r="6523" spans="22:22">
      <c r="V6523" s="17"/>
    </row>
    <row r="6524" spans="22:22">
      <c r="V6524" s="17"/>
    </row>
    <row r="6525" spans="22:22">
      <c r="V6525" s="17"/>
    </row>
    <row r="6526" spans="22:22">
      <c r="V6526" s="17"/>
    </row>
    <row r="6527" spans="22:22">
      <c r="V6527" s="17"/>
    </row>
    <row r="6528" spans="22:22">
      <c r="V6528" s="17"/>
    </row>
    <row r="6529" spans="22:22">
      <c r="V6529" s="17"/>
    </row>
    <row r="6530" spans="22:22">
      <c r="V6530" s="17"/>
    </row>
    <row r="6531" spans="22:22">
      <c r="V6531" s="17"/>
    </row>
    <row r="6532" spans="22:22">
      <c r="V6532" s="17"/>
    </row>
    <row r="6533" spans="22:22">
      <c r="V6533" s="17"/>
    </row>
    <row r="6534" spans="22:22">
      <c r="V6534" s="17"/>
    </row>
    <row r="6535" spans="22:22">
      <c r="V6535" s="17"/>
    </row>
    <row r="6536" spans="22:22">
      <c r="V6536" s="17"/>
    </row>
    <row r="6537" spans="22:22">
      <c r="V6537" s="17"/>
    </row>
    <row r="6538" spans="22:22">
      <c r="V6538" s="17"/>
    </row>
    <row r="6539" spans="22:22">
      <c r="V6539" s="17"/>
    </row>
    <row r="6540" spans="22:22">
      <c r="V6540" s="17"/>
    </row>
    <row r="6541" spans="22:22">
      <c r="V6541" s="17"/>
    </row>
    <row r="6542" spans="22:22">
      <c r="V6542" s="17"/>
    </row>
    <row r="6543" spans="22:22">
      <c r="V6543" s="17"/>
    </row>
    <row r="6544" spans="22:22">
      <c r="V6544" s="17"/>
    </row>
    <row r="6545" spans="22:22">
      <c r="V6545" s="17"/>
    </row>
    <row r="6546" spans="22:22">
      <c r="V6546" s="17"/>
    </row>
    <row r="6547" spans="22:22">
      <c r="V6547" s="17"/>
    </row>
    <row r="6548" spans="22:22">
      <c r="V6548" s="17"/>
    </row>
    <row r="6549" spans="22:22">
      <c r="V6549" s="17"/>
    </row>
    <row r="6550" spans="22:22">
      <c r="V6550" s="17"/>
    </row>
    <row r="6551" spans="22:22">
      <c r="V6551" s="17"/>
    </row>
    <row r="6552" spans="22:22">
      <c r="V6552" s="17"/>
    </row>
    <row r="6553" spans="22:22">
      <c r="V6553" s="17"/>
    </row>
    <row r="6554" spans="22:22">
      <c r="V6554" s="17"/>
    </row>
    <row r="6555" spans="22:22">
      <c r="V6555" s="17"/>
    </row>
    <row r="6556" spans="22:22">
      <c r="V6556" s="17"/>
    </row>
    <row r="6557" spans="22:22">
      <c r="V6557" s="17"/>
    </row>
    <row r="6558" spans="22:22">
      <c r="V6558" s="17"/>
    </row>
    <row r="6559" spans="22:22">
      <c r="V6559" s="17"/>
    </row>
    <row r="6560" spans="22:22">
      <c r="V6560" s="17"/>
    </row>
    <row r="6561" spans="22:22">
      <c r="V6561" s="17"/>
    </row>
    <row r="6562" spans="22:22">
      <c r="V6562" s="17"/>
    </row>
    <row r="6563" spans="22:22">
      <c r="V6563" s="17"/>
    </row>
    <row r="6564" spans="22:22">
      <c r="V6564" s="17"/>
    </row>
    <row r="6565" spans="22:22">
      <c r="V6565" s="17"/>
    </row>
    <row r="6566" spans="22:22">
      <c r="V6566" s="17"/>
    </row>
    <row r="6567" spans="22:22">
      <c r="V6567" s="17"/>
    </row>
    <row r="6568" spans="22:22">
      <c r="V6568" s="17"/>
    </row>
    <row r="6569" spans="22:22">
      <c r="V6569" s="17"/>
    </row>
    <row r="6570" spans="22:22">
      <c r="V6570" s="17"/>
    </row>
    <row r="6571" spans="22:22">
      <c r="V6571" s="17"/>
    </row>
    <row r="6572" spans="22:22">
      <c r="V6572" s="17"/>
    </row>
    <row r="6573" spans="22:22">
      <c r="V6573" s="17"/>
    </row>
    <row r="6574" spans="22:22">
      <c r="V6574" s="17"/>
    </row>
    <row r="6575" spans="22:22">
      <c r="V6575" s="17"/>
    </row>
    <row r="6576" spans="22:22">
      <c r="V6576" s="17"/>
    </row>
    <row r="6577" spans="22:22">
      <c r="V6577" s="17"/>
    </row>
    <row r="6578" spans="22:22">
      <c r="V6578" s="17"/>
    </row>
    <row r="6579" spans="22:22">
      <c r="V6579" s="17"/>
    </row>
    <row r="6580" spans="22:22">
      <c r="V6580" s="17"/>
    </row>
    <row r="6581" spans="22:22">
      <c r="V6581" s="17"/>
    </row>
    <row r="6582" spans="22:22">
      <c r="V6582" s="17"/>
    </row>
    <row r="6583" spans="22:22">
      <c r="V6583" s="17"/>
    </row>
    <row r="6584" spans="22:22">
      <c r="V6584" s="17"/>
    </row>
    <row r="6585" spans="22:22">
      <c r="V6585" s="17"/>
    </row>
    <row r="6586" spans="22:22">
      <c r="V6586" s="17"/>
    </row>
    <row r="6587" spans="22:22">
      <c r="V6587" s="17"/>
    </row>
    <row r="6588" spans="22:22">
      <c r="V6588" s="17"/>
    </row>
    <row r="6589" spans="22:22">
      <c r="V6589" s="17"/>
    </row>
    <row r="6590" spans="22:22">
      <c r="V6590" s="17"/>
    </row>
    <row r="6591" spans="22:22">
      <c r="V6591" s="17"/>
    </row>
    <row r="6592" spans="22:22">
      <c r="V6592" s="17"/>
    </row>
    <row r="6593" spans="22:22">
      <c r="V6593" s="17"/>
    </row>
    <row r="6594" spans="22:22">
      <c r="V6594" s="17"/>
    </row>
    <row r="6595" spans="22:22">
      <c r="V6595" s="17"/>
    </row>
    <row r="6596" spans="22:22">
      <c r="V6596" s="17"/>
    </row>
    <row r="6597" spans="22:22">
      <c r="V6597" s="17"/>
    </row>
    <row r="6598" spans="22:22">
      <c r="V6598" s="17"/>
    </row>
    <row r="6599" spans="22:22">
      <c r="V6599" s="17"/>
    </row>
    <row r="6600" spans="22:22">
      <c r="V6600" s="17"/>
    </row>
    <row r="6601" spans="22:22">
      <c r="V6601" s="17"/>
    </row>
    <row r="6602" spans="22:22">
      <c r="V6602" s="17"/>
    </row>
    <row r="6603" spans="22:22">
      <c r="V6603" s="17"/>
    </row>
    <row r="6604" spans="22:22">
      <c r="V6604" s="17"/>
    </row>
    <row r="6605" spans="22:22">
      <c r="V6605" s="17"/>
    </row>
    <row r="6606" spans="22:22">
      <c r="V6606" s="17"/>
    </row>
    <row r="6607" spans="22:22">
      <c r="V6607" s="17"/>
    </row>
    <row r="6608" spans="22:22">
      <c r="V6608" s="17"/>
    </row>
    <row r="6609" spans="22:22">
      <c r="V6609" s="17"/>
    </row>
    <row r="6610" spans="22:22">
      <c r="V6610" s="17"/>
    </row>
    <row r="6611" spans="22:22">
      <c r="V6611" s="17"/>
    </row>
    <row r="6612" spans="22:22">
      <c r="V6612" s="17"/>
    </row>
    <row r="6613" spans="22:22">
      <c r="V6613" s="17"/>
    </row>
    <row r="6614" spans="22:22">
      <c r="V6614" s="17"/>
    </row>
    <row r="6615" spans="22:22">
      <c r="V6615" s="17"/>
    </row>
    <row r="6616" spans="22:22">
      <c r="V6616" s="17"/>
    </row>
    <row r="6617" spans="22:22">
      <c r="V6617" s="17"/>
    </row>
    <row r="6618" spans="22:22">
      <c r="V6618" s="17"/>
    </row>
    <row r="6619" spans="22:22">
      <c r="V6619" s="17"/>
    </row>
    <row r="6620" spans="22:22">
      <c r="V6620" s="17"/>
    </row>
    <row r="6621" spans="22:22">
      <c r="V6621" s="17"/>
    </row>
    <row r="6622" spans="22:22">
      <c r="V6622" s="17"/>
    </row>
    <row r="6623" spans="22:22">
      <c r="V6623" s="17"/>
    </row>
    <row r="6624" spans="22:22">
      <c r="V6624" s="17"/>
    </row>
    <row r="6625" spans="22:22">
      <c r="V6625" s="17"/>
    </row>
    <row r="6626" spans="22:22">
      <c r="V6626" s="17"/>
    </row>
    <row r="6627" spans="22:22">
      <c r="V6627" s="17"/>
    </row>
    <row r="6628" spans="22:22">
      <c r="V6628" s="17"/>
    </row>
    <row r="6629" spans="22:22">
      <c r="V6629" s="17"/>
    </row>
    <row r="6630" spans="22:22">
      <c r="V6630" s="17"/>
    </row>
    <row r="6631" spans="22:22">
      <c r="V6631" s="17"/>
    </row>
    <row r="6632" spans="22:22">
      <c r="V6632" s="17"/>
    </row>
    <row r="6633" spans="22:22">
      <c r="V6633" s="17"/>
    </row>
    <row r="6634" spans="22:22">
      <c r="V6634" s="17"/>
    </row>
    <row r="6635" spans="22:22">
      <c r="V6635" s="17"/>
    </row>
    <row r="6636" spans="22:22">
      <c r="V6636" s="17"/>
    </row>
    <row r="6637" spans="22:22">
      <c r="V6637" s="17"/>
    </row>
    <row r="6638" spans="22:22">
      <c r="V6638" s="17"/>
    </row>
    <row r="6639" spans="22:22">
      <c r="V6639" s="17"/>
    </row>
    <row r="6640" spans="22:22">
      <c r="V6640" s="17"/>
    </row>
    <row r="6641" spans="22:22">
      <c r="V6641" s="17"/>
    </row>
    <row r="6642" spans="22:22">
      <c r="V6642" s="17"/>
    </row>
    <row r="6643" spans="22:22">
      <c r="V6643" s="17"/>
    </row>
    <row r="6644" spans="22:22">
      <c r="V6644" s="17"/>
    </row>
    <row r="6645" spans="22:22">
      <c r="V6645" s="17"/>
    </row>
    <row r="6646" spans="22:22">
      <c r="V6646" s="17"/>
    </row>
    <row r="6647" spans="22:22">
      <c r="V6647" s="17"/>
    </row>
    <row r="6648" spans="22:22">
      <c r="V6648" s="17"/>
    </row>
    <row r="6649" spans="22:22">
      <c r="V6649" s="17"/>
    </row>
    <row r="6650" spans="22:22">
      <c r="V6650" s="17"/>
    </row>
    <row r="6651" spans="22:22">
      <c r="V6651" s="17"/>
    </row>
    <row r="6652" spans="22:22">
      <c r="V6652" s="17"/>
    </row>
    <row r="6653" spans="22:22">
      <c r="V6653" s="17"/>
    </row>
    <row r="6654" spans="22:22">
      <c r="V6654" s="17"/>
    </row>
    <row r="6655" spans="22:22">
      <c r="V6655" s="17"/>
    </row>
    <row r="6656" spans="22:22">
      <c r="V6656" s="17"/>
    </row>
    <row r="6657" spans="22:22">
      <c r="V6657" s="17"/>
    </row>
    <row r="6658" spans="22:22">
      <c r="V6658" s="17"/>
    </row>
    <row r="6659" spans="22:22">
      <c r="V6659" s="17"/>
    </row>
    <row r="6660" spans="22:22">
      <c r="V6660" s="17"/>
    </row>
    <row r="6661" spans="22:22">
      <c r="V6661" s="17"/>
    </row>
    <row r="6662" spans="22:22">
      <c r="V6662" s="17"/>
    </row>
    <row r="6663" spans="22:22">
      <c r="V6663" s="17"/>
    </row>
    <row r="6664" spans="22:22">
      <c r="V6664" s="17"/>
    </row>
    <row r="6665" spans="22:22">
      <c r="V6665" s="17"/>
    </row>
    <row r="6666" spans="22:22">
      <c r="V6666" s="17"/>
    </row>
    <row r="6667" spans="22:22">
      <c r="V6667" s="17"/>
    </row>
    <row r="6668" spans="22:22">
      <c r="V6668" s="17"/>
    </row>
    <row r="6669" spans="22:22">
      <c r="V6669" s="17"/>
    </row>
    <row r="6670" spans="22:22">
      <c r="V6670" s="17"/>
    </row>
    <row r="6671" spans="22:22">
      <c r="V6671" s="17"/>
    </row>
    <row r="6672" spans="22:22">
      <c r="V6672" s="17"/>
    </row>
    <row r="6673" spans="22:22">
      <c r="V6673" s="17"/>
    </row>
    <row r="6674" spans="22:22">
      <c r="V6674" s="17"/>
    </row>
    <row r="6675" spans="22:22">
      <c r="V6675" s="17"/>
    </row>
    <row r="6676" spans="22:22">
      <c r="V6676" s="17"/>
    </row>
    <row r="6677" spans="22:22">
      <c r="V6677" s="17"/>
    </row>
    <row r="6678" spans="22:22">
      <c r="V6678" s="17"/>
    </row>
    <row r="6679" spans="22:22">
      <c r="V6679" s="17"/>
    </row>
    <row r="6680" spans="22:22">
      <c r="V6680" s="17"/>
    </row>
    <row r="6681" spans="22:22">
      <c r="V6681" s="17"/>
    </row>
    <row r="6682" spans="22:22">
      <c r="V6682" s="17"/>
    </row>
    <row r="6683" spans="22:22">
      <c r="V6683" s="17"/>
    </row>
    <row r="6684" spans="22:22">
      <c r="V6684" s="17"/>
    </row>
    <row r="6685" spans="22:22">
      <c r="V6685" s="17"/>
    </row>
    <row r="6686" spans="22:22">
      <c r="V6686" s="17"/>
    </row>
    <row r="6687" spans="22:22">
      <c r="V6687" s="17"/>
    </row>
    <row r="6688" spans="22:22">
      <c r="V6688" s="17"/>
    </row>
    <row r="6689" spans="22:22">
      <c r="V6689" s="17"/>
    </row>
    <row r="6690" spans="22:22">
      <c r="V6690" s="17"/>
    </row>
    <row r="6691" spans="22:22">
      <c r="V6691" s="17"/>
    </row>
    <row r="6692" spans="22:22">
      <c r="V6692" s="17"/>
    </row>
    <row r="6693" spans="22:22">
      <c r="V6693" s="17"/>
    </row>
    <row r="6694" spans="22:22">
      <c r="V6694" s="17"/>
    </row>
    <row r="6695" spans="22:22">
      <c r="V6695" s="17"/>
    </row>
    <row r="6696" spans="22:22">
      <c r="V6696" s="17"/>
    </row>
    <row r="6697" spans="22:22">
      <c r="V6697" s="17"/>
    </row>
    <row r="6698" spans="22:22">
      <c r="V6698" s="17"/>
    </row>
    <row r="6699" spans="22:22">
      <c r="V6699" s="17"/>
    </row>
    <row r="6700" spans="22:22">
      <c r="V6700" s="17"/>
    </row>
    <row r="6701" spans="22:22">
      <c r="V6701" s="17"/>
    </row>
    <row r="6702" spans="22:22">
      <c r="V6702" s="17"/>
    </row>
    <row r="6703" spans="22:22">
      <c r="V6703" s="17"/>
    </row>
    <row r="6704" spans="22:22">
      <c r="V6704" s="17"/>
    </row>
    <row r="6705" spans="22:22">
      <c r="V6705" s="17"/>
    </row>
    <row r="6706" spans="22:22">
      <c r="V6706" s="17"/>
    </row>
    <row r="6707" spans="22:22">
      <c r="V6707" s="17"/>
    </row>
    <row r="6708" spans="22:22">
      <c r="V6708" s="17"/>
    </row>
    <row r="6709" spans="22:22">
      <c r="V6709" s="17"/>
    </row>
    <row r="6710" spans="22:22">
      <c r="V6710" s="17"/>
    </row>
    <row r="6711" spans="22:22">
      <c r="V6711" s="17"/>
    </row>
    <row r="6712" spans="22:22">
      <c r="V6712" s="17"/>
    </row>
    <row r="6713" spans="22:22">
      <c r="V6713" s="17"/>
    </row>
    <row r="6714" spans="22:22">
      <c r="V6714" s="17"/>
    </row>
    <row r="6715" spans="22:22">
      <c r="V6715" s="17"/>
    </row>
    <row r="6716" spans="22:22">
      <c r="V6716" s="17"/>
    </row>
    <row r="6717" spans="22:22">
      <c r="V6717" s="17"/>
    </row>
    <row r="6718" spans="22:22">
      <c r="V6718" s="17"/>
    </row>
    <row r="6719" spans="22:22">
      <c r="V6719" s="17"/>
    </row>
    <row r="6720" spans="22:22">
      <c r="V6720" s="17"/>
    </row>
    <row r="6721" spans="22:22">
      <c r="V6721" s="17"/>
    </row>
    <row r="6722" spans="22:22">
      <c r="V6722" s="17"/>
    </row>
    <row r="6723" spans="22:22">
      <c r="V6723" s="17"/>
    </row>
    <row r="6724" spans="22:22">
      <c r="V6724" s="17"/>
    </row>
    <row r="6725" spans="22:22">
      <c r="V6725" s="17"/>
    </row>
    <row r="6726" spans="22:22">
      <c r="V6726" s="17"/>
    </row>
    <row r="6727" spans="22:22">
      <c r="V6727" s="17"/>
    </row>
    <row r="6728" spans="22:22">
      <c r="V6728" s="17"/>
    </row>
    <row r="6729" spans="22:22">
      <c r="V6729" s="17"/>
    </row>
    <row r="6730" spans="22:22">
      <c r="V6730" s="17"/>
    </row>
    <row r="6731" spans="22:22">
      <c r="V6731" s="17"/>
    </row>
    <row r="6732" spans="22:22">
      <c r="V6732" s="17"/>
    </row>
    <row r="6733" spans="22:22">
      <c r="V6733" s="17"/>
    </row>
    <row r="6734" spans="22:22">
      <c r="V6734" s="17"/>
    </row>
    <row r="6735" spans="22:22">
      <c r="V6735" s="17"/>
    </row>
    <row r="6736" spans="22:22">
      <c r="V6736" s="17"/>
    </row>
    <row r="6737" spans="22:22">
      <c r="V6737" s="17"/>
    </row>
    <row r="6738" spans="22:22">
      <c r="V6738" s="17"/>
    </row>
    <row r="6739" spans="22:22">
      <c r="V6739" s="17"/>
    </row>
    <row r="6740" spans="22:22">
      <c r="V6740" s="17"/>
    </row>
    <row r="6741" spans="22:22">
      <c r="V6741" s="17"/>
    </row>
    <row r="6742" spans="22:22">
      <c r="V6742" s="17"/>
    </row>
    <row r="6743" spans="22:22">
      <c r="V6743" s="17"/>
    </row>
    <row r="6744" spans="22:22">
      <c r="V6744" s="17"/>
    </row>
    <row r="6745" spans="22:22">
      <c r="V6745" s="17"/>
    </row>
    <row r="6746" spans="22:22">
      <c r="V6746" s="17"/>
    </row>
    <row r="6747" spans="22:22">
      <c r="V6747" s="17"/>
    </row>
    <row r="6748" spans="22:22">
      <c r="V6748" s="17"/>
    </row>
    <row r="6749" spans="22:22">
      <c r="V6749" s="17"/>
    </row>
    <row r="6750" spans="22:22">
      <c r="V6750" s="17"/>
    </row>
    <row r="6751" spans="22:22">
      <c r="V6751" s="17"/>
    </row>
    <row r="6752" spans="22:22">
      <c r="V6752" s="17"/>
    </row>
    <row r="6753" spans="22:22">
      <c r="V6753" s="17"/>
    </row>
    <row r="6754" spans="22:22">
      <c r="V6754" s="17"/>
    </row>
    <row r="6755" spans="22:22">
      <c r="V6755" s="17"/>
    </row>
    <row r="6756" spans="22:22">
      <c r="V6756" s="17"/>
    </row>
    <row r="6757" spans="22:22">
      <c r="V6757" s="17"/>
    </row>
    <row r="6758" spans="22:22">
      <c r="V6758" s="17"/>
    </row>
    <row r="6759" spans="22:22">
      <c r="V6759" s="17"/>
    </row>
    <row r="6760" spans="22:22">
      <c r="V6760" s="17"/>
    </row>
    <row r="6761" spans="22:22">
      <c r="V6761" s="17"/>
    </row>
    <row r="6762" spans="22:22">
      <c r="V6762" s="17"/>
    </row>
    <row r="6763" spans="22:22">
      <c r="V6763" s="17"/>
    </row>
    <row r="6764" spans="22:22">
      <c r="V6764" s="17"/>
    </row>
    <row r="6765" spans="22:22">
      <c r="V6765" s="17"/>
    </row>
    <row r="6766" spans="22:22">
      <c r="V6766" s="17"/>
    </row>
    <row r="6767" spans="22:22">
      <c r="V6767" s="17"/>
    </row>
    <row r="6768" spans="22:22">
      <c r="V6768" s="17"/>
    </row>
    <row r="6769" spans="22:22">
      <c r="V6769" s="17"/>
    </row>
    <row r="6770" spans="22:22">
      <c r="V6770" s="17"/>
    </row>
    <row r="6771" spans="22:22">
      <c r="V6771" s="17"/>
    </row>
    <row r="6772" spans="22:22">
      <c r="V6772" s="17"/>
    </row>
    <row r="6773" spans="22:22">
      <c r="V6773" s="17"/>
    </row>
    <row r="6774" spans="22:22">
      <c r="V6774" s="17"/>
    </row>
    <row r="6775" spans="22:22">
      <c r="V6775" s="17"/>
    </row>
    <row r="6776" spans="22:22">
      <c r="V6776" s="17"/>
    </row>
    <row r="6777" spans="22:22">
      <c r="V6777" s="17"/>
    </row>
    <row r="6778" spans="22:22">
      <c r="V6778" s="17"/>
    </row>
    <row r="6779" spans="22:22">
      <c r="V6779" s="17"/>
    </row>
    <row r="6780" spans="22:22">
      <c r="V6780" s="17"/>
    </row>
    <row r="6781" spans="22:22">
      <c r="V6781" s="17"/>
    </row>
    <row r="6782" spans="22:22">
      <c r="V6782" s="17"/>
    </row>
    <row r="6783" spans="22:22">
      <c r="V6783" s="17"/>
    </row>
    <row r="6784" spans="22:22">
      <c r="V6784" s="17"/>
    </row>
    <row r="6785" spans="22:22">
      <c r="V6785" s="17"/>
    </row>
    <row r="6786" spans="22:22">
      <c r="V6786" s="17"/>
    </row>
    <row r="6787" spans="22:22">
      <c r="V6787" s="17"/>
    </row>
    <row r="6788" spans="22:22">
      <c r="V6788" s="17"/>
    </row>
    <row r="6789" spans="22:22">
      <c r="V6789" s="17"/>
    </row>
    <row r="6790" spans="22:22">
      <c r="V6790" s="17"/>
    </row>
    <row r="6791" spans="22:22">
      <c r="V6791" s="17"/>
    </row>
    <row r="6792" spans="22:22">
      <c r="V6792" s="17"/>
    </row>
    <row r="6793" spans="22:22">
      <c r="V6793" s="17"/>
    </row>
    <row r="6794" spans="22:22">
      <c r="V6794" s="17"/>
    </row>
    <row r="6795" spans="22:22">
      <c r="V6795" s="17"/>
    </row>
    <row r="6796" spans="22:22">
      <c r="V6796" s="17"/>
    </row>
    <row r="6797" spans="22:22">
      <c r="V6797" s="17"/>
    </row>
    <row r="6798" spans="22:22">
      <c r="V6798" s="17"/>
    </row>
    <row r="6799" spans="22:22">
      <c r="V6799" s="17"/>
    </row>
    <row r="6800" spans="22:22">
      <c r="V6800" s="17"/>
    </row>
    <row r="6801" spans="22:22">
      <c r="V6801" s="17"/>
    </row>
    <row r="6802" spans="22:22">
      <c r="V6802" s="17"/>
    </row>
    <row r="6803" spans="22:22">
      <c r="V6803" s="17"/>
    </row>
    <row r="6804" spans="22:22">
      <c r="V6804" s="17"/>
    </row>
    <row r="6805" spans="22:22">
      <c r="V6805" s="17"/>
    </row>
    <row r="6806" spans="22:22">
      <c r="V6806" s="17"/>
    </row>
    <row r="6807" spans="22:22">
      <c r="V6807" s="17"/>
    </row>
    <row r="6808" spans="22:22">
      <c r="V6808" s="17"/>
    </row>
    <row r="6809" spans="22:22">
      <c r="V6809" s="17"/>
    </row>
    <row r="6810" spans="22:22">
      <c r="V6810" s="17"/>
    </row>
    <row r="6811" spans="22:22">
      <c r="V6811" s="17"/>
    </row>
    <row r="6812" spans="22:22">
      <c r="V6812" s="17"/>
    </row>
    <row r="6813" spans="22:22">
      <c r="V6813" s="17"/>
    </row>
    <row r="6814" spans="22:22">
      <c r="V6814" s="17"/>
    </row>
    <row r="6815" spans="22:22">
      <c r="V6815" s="17"/>
    </row>
    <row r="6816" spans="22:22">
      <c r="V6816" s="17"/>
    </row>
    <row r="6817" spans="22:22">
      <c r="V6817" s="17"/>
    </row>
    <row r="6818" spans="22:22">
      <c r="V6818" s="17"/>
    </row>
    <row r="6819" spans="22:22">
      <c r="V6819" s="17"/>
    </row>
    <row r="6820" spans="22:22">
      <c r="V6820" s="17"/>
    </row>
    <row r="6821" spans="22:22">
      <c r="V6821" s="17"/>
    </row>
    <row r="6822" spans="22:22">
      <c r="V6822" s="17"/>
    </row>
    <row r="6823" spans="22:22">
      <c r="V6823" s="17"/>
    </row>
    <row r="6824" spans="22:22">
      <c r="V6824" s="17"/>
    </row>
    <row r="6825" spans="22:22">
      <c r="V6825" s="17"/>
    </row>
    <row r="6826" spans="22:22">
      <c r="V6826" s="17"/>
    </row>
    <row r="6827" spans="22:22">
      <c r="V6827" s="17"/>
    </row>
    <row r="6828" spans="22:22">
      <c r="V6828" s="17"/>
    </row>
    <row r="6829" spans="22:22">
      <c r="V6829" s="17"/>
    </row>
    <row r="6830" spans="22:22">
      <c r="V6830" s="17"/>
    </row>
    <row r="6831" spans="22:22">
      <c r="V6831" s="17"/>
    </row>
    <row r="6832" spans="22:22">
      <c r="V6832" s="17"/>
    </row>
    <row r="6833" spans="22:22">
      <c r="V6833" s="17"/>
    </row>
    <row r="6834" spans="22:22">
      <c r="V6834" s="17"/>
    </row>
    <row r="6835" spans="22:22">
      <c r="V6835" s="17"/>
    </row>
    <row r="6836" spans="22:22">
      <c r="V6836" s="17"/>
    </row>
    <row r="6837" spans="22:22">
      <c r="V6837" s="17"/>
    </row>
    <row r="6838" spans="22:22">
      <c r="V6838" s="17"/>
    </row>
    <row r="6839" spans="22:22">
      <c r="V6839" s="17"/>
    </row>
    <row r="6840" spans="22:22">
      <c r="V6840" s="17"/>
    </row>
    <row r="6841" spans="22:22">
      <c r="V6841" s="17"/>
    </row>
    <row r="6842" spans="22:22">
      <c r="V6842" s="17"/>
    </row>
    <row r="6843" spans="22:22">
      <c r="V6843" s="17"/>
    </row>
    <row r="6844" spans="22:22">
      <c r="V6844" s="17"/>
    </row>
    <row r="6845" spans="22:22">
      <c r="V6845" s="17"/>
    </row>
    <row r="6846" spans="22:22">
      <c r="V6846" s="17"/>
    </row>
    <row r="6847" spans="22:22">
      <c r="V6847" s="17"/>
    </row>
    <row r="6848" spans="22:22">
      <c r="V6848" s="17"/>
    </row>
    <row r="6849" spans="22:22">
      <c r="V6849" s="17"/>
    </row>
    <row r="6850" spans="22:22">
      <c r="V6850" s="17"/>
    </row>
    <row r="6851" spans="22:22">
      <c r="V6851" s="17"/>
    </row>
    <row r="6852" spans="22:22">
      <c r="V6852" s="17"/>
    </row>
    <row r="6853" spans="22:22">
      <c r="V6853" s="17"/>
    </row>
    <row r="6854" spans="22:22">
      <c r="V6854" s="17"/>
    </row>
    <row r="6855" spans="22:22">
      <c r="V6855" s="17"/>
    </row>
    <row r="6856" spans="22:22">
      <c r="V6856" s="17"/>
    </row>
    <row r="6857" spans="22:22">
      <c r="V6857" s="17"/>
    </row>
    <row r="6858" spans="22:22">
      <c r="V6858" s="17"/>
    </row>
    <row r="6859" spans="22:22">
      <c r="V6859" s="17"/>
    </row>
    <row r="6860" spans="22:22">
      <c r="V6860" s="17"/>
    </row>
    <row r="6861" spans="22:22">
      <c r="V6861" s="17"/>
    </row>
    <row r="6862" spans="22:22">
      <c r="V6862" s="17"/>
    </row>
    <row r="6863" spans="22:22">
      <c r="V6863" s="17"/>
    </row>
    <row r="6864" spans="22:22">
      <c r="V6864" s="17"/>
    </row>
    <row r="6865" spans="22:22">
      <c r="V6865" s="17"/>
    </row>
    <row r="6866" spans="22:22">
      <c r="V6866" s="17"/>
    </row>
    <row r="6867" spans="22:22">
      <c r="V6867" s="17"/>
    </row>
    <row r="6868" spans="22:22">
      <c r="V6868" s="17"/>
    </row>
    <row r="6869" spans="22:22">
      <c r="V6869" s="17"/>
    </row>
    <row r="6870" spans="22:22">
      <c r="V6870" s="17"/>
    </row>
    <row r="6871" spans="22:22">
      <c r="V6871" s="17"/>
    </row>
    <row r="6872" spans="22:22">
      <c r="V6872" s="17"/>
    </row>
    <row r="6873" spans="22:22">
      <c r="V6873" s="17"/>
    </row>
    <row r="6874" spans="22:22">
      <c r="V6874" s="17"/>
    </row>
    <row r="6875" spans="22:22">
      <c r="V6875" s="17"/>
    </row>
    <row r="6876" spans="22:22">
      <c r="V6876" s="17"/>
    </row>
    <row r="6877" spans="22:22">
      <c r="V6877" s="17"/>
    </row>
    <row r="6878" spans="22:22">
      <c r="V6878" s="17"/>
    </row>
    <row r="6879" spans="22:22">
      <c r="V6879" s="17"/>
    </row>
    <row r="6880" spans="22:22">
      <c r="V6880" s="17"/>
    </row>
    <row r="6881" spans="22:22">
      <c r="V6881" s="17"/>
    </row>
    <row r="6882" spans="22:22">
      <c r="V6882" s="17"/>
    </row>
    <row r="6883" spans="22:22">
      <c r="V6883" s="17"/>
    </row>
    <row r="6884" spans="22:22">
      <c r="V6884" s="17"/>
    </row>
    <row r="6885" spans="22:22">
      <c r="V6885" s="17"/>
    </row>
    <row r="6886" spans="22:22">
      <c r="V6886" s="17"/>
    </row>
    <row r="6887" spans="22:22">
      <c r="V6887" s="17"/>
    </row>
    <row r="6888" spans="22:22">
      <c r="V6888" s="17"/>
    </row>
    <row r="6889" spans="22:22">
      <c r="V6889" s="17"/>
    </row>
    <row r="6890" spans="22:22">
      <c r="V6890" s="17"/>
    </row>
    <row r="6891" spans="22:22">
      <c r="V6891" s="17"/>
    </row>
    <row r="6892" spans="22:22">
      <c r="V6892" s="17"/>
    </row>
    <row r="6893" spans="22:22">
      <c r="V6893" s="17"/>
    </row>
    <row r="6894" spans="22:22">
      <c r="V6894" s="17"/>
    </row>
    <row r="6895" spans="22:22">
      <c r="V6895" s="17"/>
    </row>
    <row r="6896" spans="22:22">
      <c r="V6896" s="17"/>
    </row>
    <row r="6897" spans="22:22">
      <c r="V6897" s="17"/>
    </row>
    <row r="6898" spans="22:22">
      <c r="V6898" s="17"/>
    </row>
    <row r="6899" spans="22:22">
      <c r="V6899" s="17"/>
    </row>
    <row r="6900" spans="22:22">
      <c r="V6900" s="17"/>
    </row>
    <row r="6901" spans="22:22">
      <c r="V6901" s="17"/>
    </row>
    <row r="6902" spans="22:22">
      <c r="V6902" s="17"/>
    </row>
    <row r="6903" spans="22:22">
      <c r="V6903" s="17"/>
    </row>
    <row r="6904" spans="22:22">
      <c r="V6904" s="17"/>
    </row>
    <row r="6905" spans="22:22">
      <c r="V6905" s="17"/>
    </row>
    <row r="6906" spans="22:22">
      <c r="V6906" s="17"/>
    </row>
    <row r="6907" spans="22:22">
      <c r="V6907" s="17"/>
    </row>
    <row r="6908" spans="22:22">
      <c r="V6908" s="17"/>
    </row>
    <row r="6909" spans="22:22">
      <c r="V6909" s="17"/>
    </row>
    <row r="6910" spans="22:22">
      <c r="V6910" s="17"/>
    </row>
    <row r="6911" spans="22:22">
      <c r="V6911" s="17"/>
    </row>
    <row r="6912" spans="22:22">
      <c r="V6912" s="17"/>
    </row>
    <row r="6913" spans="22:22">
      <c r="V6913" s="17"/>
    </row>
    <row r="6914" spans="22:22">
      <c r="V6914" s="17"/>
    </row>
    <row r="6915" spans="22:22">
      <c r="V6915" s="17"/>
    </row>
    <row r="6916" spans="22:22">
      <c r="V6916" s="17"/>
    </row>
    <row r="6917" spans="22:22">
      <c r="V6917" s="17"/>
    </row>
    <row r="6918" spans="22:22">
      <c r="V6918" s="17"/>
    </row>
    <row r="6919" spans="22:22">
      <c r="V6919" s="17"/>
    </row>
    <row r="6920" spans="22:22">
      <c r="V6920" s="17"/>
    </row>
    <row r="6921" spans="22:22">
      <c r="V6921" s="17"/>
    </row>
    <row r="6922" spans="22:22">
      <c r="V6922" s="17"/>
    </row>
    <row r="6923" spans="22:22">
      <c r="V6923" s="17"/>
    </row>
    <row r="6924" spans="22:22">
      <c r="V6924" s="17"/>
    </row>
    <row r="6925" spans="22:22">
      <c r="V6925" s="17"/>
    </row>
    <row r="6926" spans="22:22">
      <c r="V6926" s="17"/>
    </row>
    <row r="6927" spans="22:22">
      <c r="V6927" s="17"/>
    </row>
    <row r="6928" spans="22:22">
      <c r="V6928" s="17"/>
    </row>
    <row r="6929" spans="22:22">
      <c r="V6929" s="17"/>
    </row>
    <row r="6930" spans="22:22">
      <c r="V6930" s="17"/>
    </row>
    <row r="6931" spans="22:22">
      <c r="V6931" s="17"/>
    </row>
    <row r="6932" spans="22:22">
      <c r="V6932" s="17"/>
    </row>
    <row r="6933" spans="22:22">
      <c r="V6933" s="17"/>
    </row>
    <row r="6934" spans="22:22">
      <c r="V6934" s="17"/>
    </row>
    <row r="6935" spans="22:22">
      <c r="V6935" s="17"/>
    </row>
    <row r="6936" spans="22:22">
      <c r="V6936" s="17"/>
    </row>
    <row r="6937" spans="22:22">
      <c r="V6937" s="17"/>
    </row>
    <row r="6938" spans="22:22">
      <c r="V6938" s="17"/>
    </row>
    <row r="6939" spans="22:22">
      <c r="V6939" s="17"/>
    </row>
    <row r="6940" spans="22:22">
      <c r="V6940" s="17"/>
    </row>
    <row r="6941" spans="22:22">
      <c r="V6941" s="17"/>
    </row>
    <row r="6942" spans="22:22">
      <c r="V6942" s="17"/>
    </row>
    <row r="6943" spans="22:22">
      <c r="V6943" s="17"/>
    </row>
    <row r="6944" spans="22:22">
      <c r="V6944" s="17"/>
    </row>
    <row r="6945" spans="22:22">
      <c r="V6945" s="17"/>
    </row>
    <row r="6946" spans="22:22">
      <c r="V6946" s="17"/>
    </row>
    <row r="6947" spans="22:22">
      <c r="V6947" s="17"/>
    </row>
    <row r="6948" spans="22:22">
      <c r="V6948" s="17"/>
    </row>
    <row r="6949" spans="22:22">
      <c r="V6949" s="17"/>
    </row>
    <row r="6950" spans="22:22">
      <c r="V6950" s="17"/>
    </row>
    <row r="6951" spans="22:22">
      <c r="V6951" s="17"/>
    </row>
    <row r="6952" spans="22:22">
      <c r="V6952" s="17"/>
    </row>
    <row r="6953" spans="22:22">
      <c r="V6953" s="17"/>
    </row>
    <row r="6954" spans="22:22">
      <c r="V6954" s="17"/>
    </row>
    <row r="6955" spans="22:22">
      <c r="V6955" s="17"/>
    </row>
    <row r="6956" spans="22:22">
      <c r="V6956" s="17"/>
    </row>
    <row r="6957" spans="22:22">
      <c r="V6957" s="17"/>
    </row>
    <row r="6958" spans="22:22">
      <c r="V6958" s="17"/>
    </row>
    <row r="6959" spans="22:22">
      <c r="V6959" s="17"/>
    </row>
    <row r="6960" spans="22:22">
      <c r="V6960" s="17"/>
    </row>
    <row r="6961" spans="22:22">
      <c r="V6961" s="17"/>
    </row>
    <row r="6962" spans="22:22">
      <c r="V6962" s="17"/>
    </row>
    <row r="6963" spans="22:22">
      <c r="V6963" s="17"/>
    </row>
    <row r="6964" spans="22:22">
      <c r="V6964" s="17"/>
    </row>
    <row r="6965" spans="22:22">
      <c r="V6965" s="17"/>
    </row>
    <row r="6966" spans="22:22">
      <c r="V6966" s="17"/>
    </row>
    <row r="6967" spans="22:22">
      <c r="V6967" s="17"/>
    </row>
    <row r="6968" spans="22:22">
      <c r="V6968" s="17"/>
    </row>
    <row r="6969" spans="22:22">
      <c r="V6969" s="17"/>
    </row>
    <row r="6970" spans="22:22">
      <c r="V6970" s="17"/>
    </row>
    <row r="6971" spans="22:22">
      <c r="V6971" s="17"/>
    </row>
    <row r="6972" spans="22:22">
      <c r="V6972" s="17"/>
    </row>
    <row r="6973" spans="22:22">
      <c r="V6973" s="17"/>
    </row>
    <row r="6974" spans="22:22">
      <c r="V6974" s="17"/>
    </row>
    <row r="6975" spans="22:22">
      <c r="V6975" s="17"/>
    </row>
    <row r="6976" spans="22:22">
      <c r="V6976" s="17"/>
    </row>
    <row r="6977" spans="22:22">
      <c r="V6977" s="17"/>
    </row>
    <row r="6978" spans="22:22">
      <c r="V6978" s="17"/>
    </row>
    <row r="6979" spans="22:22">
      <c r="V6979" s="17"/>
    </row>
    <row r="6980" spans="22:22">
      <c r="V6980" s="17"/>
    </row>
    <row r="6981" spans="22:22">
      <c r="V6981" s="17"/>
    </row>
    <row r="6982" spans="22:22">
      <c r="V6982" s="17"/>
    </row>
    <row r="6983" spans="22:22">
      <c r="V6983" s="17"/>
    </row>
    <row r="6984" spans="22:22">
      <c r="V6984" s="17"/>
    </row>
    <row r="6985" spans="22:22">
      <c r="V6985" s="17"/>
    </row>
    <row r="6986" spans="22:22">
      <c r="V6986" s="17"/>
    </row>
    <row r="6987" spans="22:22">
      <c r="V6987" s="17"/>
    </row>
    <row r="6988" spans="22:22">
      <c r="V6988" s="17"/>
    </row>
    <row r="6989" spans="22:22">
      <c r="V6989" s="17"/>
    </row>
    <row r="6990" spans="22:22">
      <c r="V6990" s="17"/>
    </row>
    <row r="6991" spans="22:22">
      <c r="V6991" s="17"/>
    </row>
    <row r="6992" spans="22:22">
      <c r="V6992" s="17"/>
    </row>
    <row r="6993" spans="22:22">
      <c r="V6993" s="17"/>
    </row>
    <row r="6994" spans="22:22">
      <c r="V6994" s="17"/>
    </row>
    <row r="6995" spans="22:22">
      <c r="V6995" s="17"/>
    </row>
    <row r="6996" spans="22:22">
      <c r="V6996" s="17"/>
    </row>
    <row r="6997" spans="22:22">
      <c r="V6997" s="17"/>
    </row>
    <row r="6998" spans="22:22">
      <c r="V6998" s="17"/>
    </row>
    <row r="6999" spans="22:22">
      <c r="V6999" s="17"/>
    </row>
    <row r="7000" spans="22:22">
      <c r="V7000" s="17"/>
    </row>
    <row r="7001" spans="22:22">
      <c r="V7001" s="17"/>
    </row>
    <row r="7002" spans="22:22">
      <c r="V7002" s="17"/>
    </row>
    <row r="7003" spans="22:22">
      <c r="V7003" s="17"/>
    </row>
    <row r="7004" spans="22:22">
      <c r="V7004" s="17"/>
    </row>
    <row r="7005" spans="22:22">
      <c r="V7005" s="17"/>
    </row>
    <row r="7006" spans="22:22">
      <c r="V7006" s="17"/>
    </row>
    <row r="7007" spans="22:22">
      <c r="V7007" s="17"/>
    </row>
    <row r="7008" spans="22:22">
      <c r="V7008" s="17"/>
    </row>
    <row r="7009" spans="22:22">
      <c r="V7009" s="17"/>
    </row>
    <row r="7010" spans="22:22">
      <c r="V7010" s="17"/>
    </row>
    <row r="7011" spans="22:22">
      <c r="V7011" s="17"/>
    </row>
    <row r="7012" spans="22:22">
      <c r="V7012" s="17"/>
    </row>
    <row r="7013" spans="22:22">
      <c r="V7013" s="17"/>
    </row>
    <row r="7014" spans="22:22">
      <c r="V7014" s="17"/>
    </row>
    <row r="7015" spans="22:22">
      <c r="V7015" s="17"/>
    </row>
    <row r="7016" spans="22:22">
      <c r="V7016" s="17"/>
    </row>
    <row r="7017" spans="22:22">
      <c r="V7017" s="17"/>
    </row>
    <row r="7018" spans="22:22">
      <c r="V7018" s="17"/>
    </row>
    <row r="7019" spans="22:22">
      <c r="V7019" s="17"/>
    </row>
    <row r="7020" spans="22:22">
      <c r="V7020" s="17"/>
    </row>
    <row r="7021" spans="22:22">
      <c r="V7021" s="17"/>
    </row>
    <row r="7022" spans="22:22">
      <c r="V7022" s="17"/>
    </row>
    <row r="7023" spans="22:22">
      <c r="V7023" s="17"/>
    </row>
    <row r="7024" spans="22:22">
      <c r="V7024" s="17"/>
    </row>
    <row r="7025" spans="22:22">
      <c r="V7025" s="17"/>
    </row>
    <row r="7026" spans="22:22">
      <c r="V7026" s="17"/>
    </row>
    <row r="7027" spans="22:22">
      <c r="V7027" s="17"/>
    </row>
    <row r="7028" spans="22:22">
      <c r="V7028" s="17"/>
    </row>
    <row r="7029" spans="22:22">
      <c r="V7029" s="17"/>
    </row>
    <row r="7030" spans="22:22">
      <c r="V7030" s="17"/>
    </row>
    <row r="7031" spans="22:22">
      <c r="V7031" s="17"/>
    </row>
    <row r="7032" spans="22:22">
      <c r="V7032" s="17"/>
    </row>
    <row r="7033" spans="22:22">
      <c r="V7033" s="17"/>
    </row>
    <row r="7034" spans="22:22">
      <c r="V7034" s="17"/>
    </row>
    <row r="7035" spans="22:22">
      <c r="V7035" s="17"/>
    </row>
    <row r="7036" spans="22:22">
      <c r="V7036" s="17"/>
    </row>
    <row r="7037" spans="22:22">
      <c r="V7037" s="17"/>
    </row>
    <row r="7038" spans="22:22">
      <c r="V7038" s="17"/>
    </row>
    <row r="7039" spans="22:22">
      <c r="V7039" s="17"/>
    </row>
    <row r="7040" spans="22:22">
      <c r="V7040" s="17"/>
    </row>
    <row r="7041" spans="22:22">
      <c r="V7041" s="17"/>
    </row>
    <row r="7042" spans="22:22">
      <c r="V7042" s="17"/>
    </row>
    <row r="7043" spans="22:22">
      <c r="V7043" s="17"/>
    </row>
    <row r="7044" spans="22:22">
      <c r="V7044" s="17"/>
    </row>
    <row r="7045" spans="22:22">
      <c r="V7045" s="17"/>
    </row>
    <row r="7046" spans="22:22">
      <c r="V7046" s="17"/>
    </row>
    <row r="7047" spans="22:22">
      <c r="V7047" s="17"/>
    </row>
    <row r="7048" spans="22:22">
      <c r="V7048" s="17"/>
    </row>
    <row r="7049" spans="22:22">
      <c r="V7049" s="17"/>
    </row>
    <row r="7050" spans="22:22">
      <c r="V7050" s="17"/>
    </row>
    <row r="7051" spans="22:22">
      <c r="V7051" s="17"/>
    </row>
    <row r="7052" spans="22:22">
      <c r="V7052" s="17"/>
    </row>
    <row r="7053" spans="22:22">
      <c r="V7053" s="17"/>
    </row>
    <row r="7054" spans="22:22">
      <c r="V7054" s="17"/>
    </row>
    <row r="7055" spans="22:22">
      <c r="V7055" s="17"/>
    </row>
    <row r="7056" spans="22:22">
      <c r="V7056" s="17"/>
    </row>
    <row r="7057" spans="22:22">
      <c r="V7057" s="17"/>
    </row>
    <row r="7058" spans="22:22">
      <c r="V7058" s="17"/>
    </row>
    <row r="7059" spans="22:22">
      <c r="V7059" s="17"/>
    </row>
    <row r="7060" spans="22:22">
      <c r="V7060" s="17"/>
    </row>
    <row r="7061" spans="22:22">
      <c r="V7061" s="17"/>
    </row>
    <row r="7062" spans="22:22">
      <c r="V7062" s="17"/>
    </row>
    <row r="7063" spans="22:22">
      <c r="V7063" s="17"/>
    </row>
    <row r="7064" spans="22:22">
      <c r="V7064" s="17"/>
    </row>
    <row r="7065" spans="22:22">
      <c r="V7065" s="17"/>
    </row>
    <row r="7066" spans="22:22">
      <c r="V7066" s="17"/>
    </row>
    <row r="7067" spans="22:22">
      <c r="V7067" s="17"/>
    </row>
    <row r="7068" spans="22:22">
      <c r="V7068" s="17"/>
    </row>
    <row r="7069" spans="22:22">
      <c r="V7069" s="17"/>
    </row>
    <row r="7070" spans="22:22">
      <c r="V7070" s="17"/>
    </row>
    <row r="7071" spans="22:22">
      <c r="V7071" s="17"/>
    </row>
    <row r="7072" spans="22:22">
      <c r="V7072" s="17"/>
    </row>
    <row r="7073" spans="22:22">
      <c r="V7073" s="17"/>
    </row>
    <row r="7074" spans="22:22">
      <c r="V7074" s="17"/>
    </row>
    <row r="7075" spans="22:22">
      <c r="V7075" s="17"/>
    </row>
    <row r="7076" spans="22:22">
      <c r="V7076" s="17"/>
    </row>
    <row r="7077" spans="22:22">
      <c r="V7077" s="17"/>
    </row>
    <row r="7078" spans="22:22">
      <c r="V7078" s="17"/>
    </row>
    <row r="7079" spans="22:22">
      <c r="V7079" s="17"/>
    </row>
    <row r="7080" spans="22:22">
      <c r="V7080" s="17"/>
    </row>
    <row r="7081" spans="22:22">
      <c r="V7081" s="17"/>
    </row>
    <row r="7082" spans="22:22">
      <c r="V7082" s="17"/>
    </row>
    <row r="7083" spans="22:22">
      <c r="V7083" s="17"/>
    </row>
    <row r="7084" spans="22:22">
      <c r="V7084" s="17"/>
    </row>
    <row r="7085" spans="22:22">
      <c r="V7085" s="17"/>
    </row>
    <row r="7086" spans="22:22">
      <c r="V7086" s="17"/>
    </row>
    <row r="7087" spans="22:22">
      <c r="V7087" s="17"/>
    </row>
    <row r="7088" spans="22:22">
      <c r="V7088" s="17"/>
    </row>
    <row r="7089" spans="22:22">
      <c r="V7089" s="17"/>
    </row>
    <row r="7090" spans="22:22">
      <c r="V7090" s="17"/>
    </row>
    <row r="7091" spans="22:22">
      <c r="V7091" s="17"/>
    </row>
    <row r="7092" spans="22:22">
      <c r="V7092" s="17"/>
    </row>
    <row r="7093" spans="22:22">
      <c r="V7093" s="17"/>
    </row>
    <row r="7094" spans="22:22">
      <c r="V7094" s="17"/>
    </row>
    <row r="7095" spans="22:22">
      <c r="V7095" s="17"/>
    </row>
    <row r="7096" spans="22:22">
      <c r="V7096" s="17"/>
    </row>
    <row r="7097" spans="22:22">
      <c r="V7097" s="17"/>
    </row>
    <row r="7098" spans="22:22">
      <c r="V7098" s="17"/>
    </row>
    <row r="7099" spans="22:22">
      <c r="V7099" s="17"/>
    </row>
    <row r="7100" spans="22:22">
      <c r="V7100" s="17"/>
    </row>
    <row r="7101" spans="22:22">
      <c r="V7101" s="17"/>
    </row>
    <row r="7102" spans="22:22">
      <c r="V7102" s="17"/>
    </row>
    <row r="7103" spans="22:22">
      <c r="V7103" s="17"/>
    </row>
    <row r="7104" spans="22:22">
      <c r="V7104" s="17"/>
    </row>
    <row r="7105" spans="22:22">
      <c r="V7105" s="17"/>
    </row>
    <row r="7106" spans="22:22">
      <c r="V7106" s="17"/>
    </row>
    <row r="7107" spans="22:22">
      <c r="V7107" s="17"/>
    </row>
    <row r="7108" spans="22:22">
      <c r="V7108" s="17"/>
    </row>
    <row r="7109" spans="22:22">
      <c r="V7109" s="17"/>
    </row>
    <row r="7110" spans="22:22">
      <c r="V7110" s="17"/>
    </row>
    <row r="7111" spans="22:22">
      <c r="V7111" s="17"/>
    </row>
    <row r="7112" spans="22:22">
      <c r="V7112" s="17"/>
    </row>
    <row r="7113" spans="22:22">
      <c r="V7113" s="17"/>
    </row>
    <row r="7114" spans="22:22">
      <c r="V7114" s="17"/>
    </row>
    <row r="7115" spans="22:22">
      <c r="V7115" s="17"/>
    </row>
    <row r="7116" spans="22:22">
      <c r="V7116" s="17"/>
    </row>
    <row r="7117" spans="22:22">
      <c r="V7117" s="17"/>
    </row>
    <row r="7118" spans="22:22">
      <c r="V7118" s="17"/>
    </row>
    <row r="7119" spans="22:22">
      <c r="V7119" s="17"/>
    </row>
    <row r="7120" spans="22:22">
      <c r="V7120" s="17"/>
    </row>
    <row r="7121" spans="22:22">
      <c r="V7121" s="17"/>
    </row>
    <row r="7122" spans="22:22">
      <c r="V7122" s="17"/>
    </row>
    <row r="7123" spans="22:22">
      <c r="V7123" s="17"/>
    </row>
    <row r="7124" spans="22:22">
      <c r="V7124" s="17"/>
    </row>
    <row r="7125" spans="22:22">
      <c r="V7125" s="17"/>
    </row>
    <row r="7126" spans="22:22">
      <c r="V7126" s="17"/>
    </row>
    <row r="7127" spans="22:22">
      <c r="V7127" s="17"/>
    </row>
    <row r="7128" spans="22:22">
      <c r="V7128" s="17"/>
    </row>
    <row r="7129" spans="22:22">
      <c r="V7129" s="17"/>
    </row>
    <row r="7130" spans="22:22">
      <c r="V7130" s="17"/>
    </row>
    <row r="7131" spans="22:22">
      <c r="V7131" s="17"/>
    </row>
    <row r="7132" spans="22:22">
      <c r="V7132" s="17"/>
    </row>
    <row r="7133" spans="22:22">
      <c r="V7133" s="17"/>
    </row>
    <row r="7134" spans="22:22">
      <c r="V7134" s="17"/>
    </row>
    <row r="7135" spans="22:22">
      <c r="V7135" s="17"/>
    </row>
    <row r="7136" spans="22:22">
      <c r="V7136" s="17"/>
    </row>
    <row r="7137" spans="22:22">
      <c r="V7137" s="17"/>
    </row>
    <row r="7138" spans="22:22">
      <c r="V7138" s="17"/>
    </row>
    <row r="7139" spans="22:22">
      <c r="V7139" s="17"/>
    </row>
    <row r="7140" spans="22:22">
      <c r="V7140" s="17"/>
    </row>
    <row r="7141" spans="22:22">
      <c r="V7141" s="17"/>
    </row>
    <row r="7142" spans="22:22">
      <c r="V7142" s="17"/>
    </row>
    <row r="7143" spans="22:22">
      <c r="V7143" s="17"/>
    </row>
    <row r="7144" spans="22:22">
      <c r="V7144" s="17"/>
    </row>
    <row r="7145" spans="22:22">
      <c r="V7145" s="17"/>
    </row>
    <row r="7146" spans="22:22">
      <c r="V7146" s="17"/>
    </row>
    <row r="7147" spans="22:22">
      <c r="V7147" s="17"/>
    </row>
    <row r="7148" spans="22:22">
      <c r="V7148" s="17"/>
    </row>
    <row r="7149" spans="22:22">
      <c r="V7149" s="17"/>
    </row>
    <row r="7150" spans="22:22">
      <c r="V7150" s="17"/>
    </row>
    <row r="7151" spans="22:22">
      <c r="V7151" s="17"/>
    </row>
    <row r="7152" spans="22:22">
      <c r="V7152" s="17"/>
    </row>
    <row r="7153" spans="22:22">
      <c r="V7153" s="17"/>
    </row>
    <row r="7154" spans="22:22">
      <c r="V7154" s="17"/>
    </row>
    <row r="7155" spans="22:22">
      <c r="V7155" s="17"/>
    </row>
    <row r="7156" spans="22:22">
      <c r="V7156" s="17"/>
    </row>
    <row r="7157" spans="22:22">
      <c r="V7157" s="17"/>
    </row>
    <row r="7158" spans="22:22">
      <c r="V7158" s="17"/>
    </row>
    <row r="7159" spans="22:22">
      <c r="V7159" s="17"/>
    </row>
    <row r="7160" spans="22:22">
      <c r="V7160" s="17"/>
    </row>
    <row r="7161" spans="22:22">
      <c r="V7161" s="17"/>
    </row>
    <row r="7162" spans="22:22">
      <c r="V7162" s="17"/>
    </row>
    <row r="7163" spans="22:22">
      <c r="V7163" s="17"/>
    </row>
    <row r="7164" spans="22:22">
      <c r="V7164" s="17"/>
    </row>
    <row r="7165" spans="22:22">
      <c r="V7165" s="17"/>
    </row>
    <row r="7166" spans="22:22">
      <c r="V7166" s="17"/>
    </row>
    <row r="7167" spans="22:22">
      <c r="V7167" s="17"/>
    </row>
    <row r="7168" spans="22:22">
      <c r="V7168" s="17"/>
    </row>
    <row r="7169" spans="22:22">
      <c r="V7169" s="17"/>
    </row>
    <row r="7170" spans="22:22">
      <c r="V7170" s="17"/>
    </row>
    <row r="7171" spans="22:22">
      <c r="V7171" s="17"/>
    </row>
    <row r="7172" spans="22:22">
      <c r="V7172" s="17"/>
    </row>
    <row r="7173" spans="22:22">
      <c r="V7173" s="17"/>
    </row>
    <row r="7174" spans="22:22">
      <c r="V7174" s="17"/>
    </row>
    <row r="7175" spans="22:22">
      <c r="V7175" s="17"/>
    </row>
    <row r="7176" spans="22:22">
      <c r="V7176" s="17"/>
    </row>
    <row r="7177" spans="22:22">
      <c r="V7177" s="17"/>
    </row>
    <row r="7178" spans="22:22">
      <c r="V7178" s="17"/>
    </row>
    <row r="7179" spans="22:22">
      <c r="V7179" s="17"/>
    </row>
    <row r="7180" spans="22:22">
      <c r="V7180" s="17"/>
    </row>
    <row r="7181" spans="22:22">
      <c r="V7181" s="17"/>
    </row>
    <row r="7182" spans="22:22">
      <c r="V7182" s="17"/>
    </row>
    <row r="7183" spans="22:22">
      <c r="V7183" s="17"/>
    </row>
    <row r="7184" spans="22:22">
      <c r="V7184" s="17"/>
    </row>
    <row r="7185" spans="22:22">
      <c r="V7185" s="17"/>
    </row>
    <row r="7186" spans="22:22">
      <c r="V7186" s="17"/>
    </row>
    <row r="7187" spans="22:22">
      <c r="V7187" s="17"/>
    </row>
    <row r="7188" spans="22:22">
      <c r="V7188" s="17"/>
    </row>
    <row r="7189" spans="22:22">
      <c r="V7189" s="17"/>
    </row>
    <row r="7190" spans="22:22">
      <c r="V7190" s="17"/>
    </row>
    <row r="7191" spans="22:22">
      <c r="V7191" s="17"/>
    </row>
    <row r="7192" spans="22:22">
      <c r="V7192" s="17"/>
    </row>
    <row r="7193" spans="22:22">
      <c r="V7193" s="17"/>
    </row>
    <row r="7194" spans="22:22">
      <c r="V7194" s="17"/>
    </row>
    <row r="7195" spans="22:22">
      <c r="V7195" s="17"/>
    </row>
    <row r="7196" spans="22:22">
      <c r="V7196" s="17"/>
    </row>
    <row r="7197" spans="22:22">
      <c r="V7197" s="17"/>
    </row>
    <row r="7198" spans="22:22">
      <c r="V7198" s="17"/>
    </row>
    <row r="7199" spans="22:22">
      <c r="V7199" s="17"/>
    </row>
    <row r="7200" spans="22:22">
      <c r="V7200" s="17"/>
    </row>
    <row r="7201" spans="22:22">
      <c r="V7201" s="17"/>
    </row>
    <row r="7202" spans="22:22">
      <c r="V7202" s="17"/>
    </row>
    <row r="7203" spans="22:22">
      <c r="V7203" s="17"/>
    </row>
    <row r="7204" spans="22:22">
      <c r="V7204" s="17"/>
    </row>
    <row r="7205" spans="22:22">
      <c r="V7205" s="17"/>
    </row>
    <row r="7206" spans="22:22">
      <c r="V7206" s="17"/>
    </row>
    <row r="7207" spans="22:22">
      <c r="V7207" s="17"/>
    </row>
    <row r="7208" spans="22:22">
      <c r="V7208" s="17"/>
    </row>
    <row r="7209" spans="22:22">
      <c r="V7209" s="17"/>
    </row>
    <row r="7210" spans="22:22">
      <c r="V7210" s="17"/>
    </row>
    <row r="7211" spans="22:22">
      <c r="V7211" s="17"/>
    </row>
    <row r="7212" spans="22:22">
      <c r="V7212" s="17"/>
    </row>
    <row r="7213" spans="22:22">
      <c r="V7213" s="17"/>
    </row>
    <row r="7214" spans="22:22">
      <c r="V7214" s="17"/>
    </row>
    <row r="7215" spans="22:22">
      <c r="V7215" s="17"/>
    </row>
    <row r="7216" spans="22:22">
      <c r="V7216" s="17"/>
    </row>
    <row r="7217" spans="22:22">
      <c r="V7217" s="17"/>
    </row>
    <row r="7218" spans="22:22">
      <c r="V7218" s="17"/>
    </row>
    <row r="7219" spans="22:22">
      <c r="V7219" s="17"/>
    </row>
    <row r="7220" spans="22:22">
      <c r="V7220" s="17"/>
    </row>
    <row r="7221" spans="22:22">
      <c r="V7221" s="17"/>
    </row>
    <row r="7222" spans="22:22">
      <c r="V7222" s="17"/>
    </row>
    <row r="7223" spans="22:22">
      <c r="V7223" s="17"/>
    </row>
    <row r="7224" spans="22:22">
      <c r="V7224" s="17"/>
    </row>
    <row r="7225" spans="22:22">
      <c r="V7225" s="17"/>
    </row>
    <row r="7226" spans="22:22">
      <c r="V7226" s="17"/>
    </row>
    <row r="7227" spans="22:22">
      <c r="V7227" s="17"/>
    </row>
    <row r="7228" spans="22:22">
      <c r="V7228" s="17"/>
    </row>
    <row r="7229" spans="22:22">
      <c r="V7229" s="17"/>
    </row>
    <row r="7230" spans="22:22">
      <c r="V7230" s="17"/>
    </row>
    <row r="7231" spans="22:22">
      <c r="V7231" s="17"/>
    </row>
    <row r="7232" spans="22:22">
      <c r="V7232" s="17"/>
    </row>
    <row r="7233" spans="22:22">
      <c r="V7233" s="17"/>
    </row>
    <row r="7234" spans="22:22">
      <c r="V7234" s="17"/>
    </row>
    <row r="7235" spans="22:22">
      <c r="V7235" s="17"/>
    </row>
    <row r="7236" spans="22:22">
      <c r="V7236" s="17"/>
    </row>
    <row r="7237" spans="22:22">
      <c r="V7237" s="17"/>
    </row>
    <row r="7238" spans="22:22">
      <c r="V7238" s="17"/>
    </row>
    <row r="7239" spans="22:22">
      <c r="V7239" s="17"/>
    </row>
    <row r="7240" spans="22:22">
      <c r="V7240" s="17"/>
    </row>
    <row r="7241" spans="22:22">
      <c r="V7241" s="17"/>
    </row>
    <row r="7242" spans="22:22">
      <c r="V7242" s="17"/>
    </row>
    <row r="7243" spans="22:22">
      <c r="V7243" s="17"/>
    </row>
    <row r="7244" spans="22:22">
      <c r="V7244" s="17"/>
    </row>
    <row r="7245" spans="22:22">
      <c r="V7245" s="17"/>
    </row>
    <row r="7246" spans="22:22">
      <c r="V7246" s="17"/>
    </row>
    <row r="7247" spans="22:22">
      <c r="V7247" s="17"/>
    </row>
    <row r="7248" spans="22:22">
      <c r="V7248" s="17"/>
    </row>
    <row r="7249" spans="22:22">
      <c r="V7249" s="17"/>
    </row>
    <row r="7250" spans="22:22">
      <c r="V7250" s="17"/>
    </row>
    <row r="7251" spans="22:22">
      <c r="V7251" s="17"/>
    </row>
    <row r="7252" spans="22:22">
      <c r="V7252" s="17"/>
    </row>
    <row r="7253" spans="22:22">
      <c r="V7253" s="17"/>
    </row>
    <row r="7254" spans="22:22">
      <c r="V7254" s="17"/>
    </row>
    <row r="7255" spans="22:22">
      <c r="V7255" s="17"/>
    </row>
    <row r="7256" spans="22:22">
      <c r="V7256" s="17"/>
    </row>
    <row r="7257" spans="22:22">
      <c r="V7257" s="17"/>
    </row>
    <row r="7258" spans="22:22">
      <c r="V7258" s="17"/>
    </row>
    <row r="7259" spans="22:22">
      <c r="V7259" s="17"/>
    </row>
    <row r="7260" spans="22:22">
      <c r="V7260" s="17"/>
    </row>
    <row r="7261" spans="22:22">
      <c r="V7261" s="17"/>
    </row>
    <row r="7262" spans="22:22">
      <c r="V7262" s="17"/>
    </row>
    <row r="7263" spans="22:22">
      <c r="V7263" s="17"/>
    </row>
    <row r="7264" spans="22:22">
      <c r="V7264" s="17"/>
    </row>
    <row r="7265" spans="22:22">
      <c r="V7265" s="17"/>
    </row>
    <row r="7266" spans="22:22">
      <c r="V7266" s="17"/>
    </row>
    <row r="7267" spans="22:22">
      <c r="V7267" s="17"/>
    </row>
    <row r="7268" spans="22:22">
      <c r="V7268" s="17"/>
    </row>
    <row r="7269" spans="22:22">
      <c r="V7269" s="17"/>
    </row>
    <row r="7270" spans="22:22">
      <c r="V7270" s="17"/>
    </row>
    <row r="7271" spans="22:22">
      <c r="V7271" s="17"/>
    </row>
    <row r="7272" spans="22:22">
      <c r="V7272" s="17"/>
    </row>
    <row r="7273" spans="22:22">
      <c r="V7273" s="17"/>
    </row>
    <row r="7274" spans="22:22">
      <c r="V7274" s="17"/>
    </row>
    <row r="7275" spans="22:22">
      <c r="V7275" s="17"/>
    </row>
    <row r="7276" spans="22:22">
      <c r="V7276" s="17"/>
    </row>
    <row r="7277" spans="22:22">
      <c r="V7277" s="17"/>
    </row>
    <row r="7278" spans="22:22">
      <c r="V7278" s="17"/>
    </row>
    <row r="7279" spans="22:22">
      <c r="V7279" s="17"/>
    </row>
    <row r="7280" spans="22:22">
      <c r="V7280" s="17"/>
    </row>
    <row r="7281" spans="22:22">
      <c r="V7281" s="17"/>
    </row>
    <row r="7282" spans="22:22">
      <c r="V7282" s="17"/>
    </row>
    <row r="7283" spans="22:22">
      <c r="V7283" s="17"/>
    </row>
    <row r="7284" spans="22:22">
      <c r="V7284" s="17"/>
    </row>
    <row r="7285" spans="22:22">
      <c r="V7285" s="17"/>
    </row>
    <row r="7286" spans="22:22">
      <c r="V7286" s="17"/>
    </row>
    <row r="7287" spans="22:22">
      <c r="V7287" s="17"/>
    </row>
    <row r="7288" spans="22:22">
      <c r="V7288" s="17"/>
    </row>
    <row r="7289" spans="22:22">
      <c r="V7289" s="17"/>
    </row>
    <row r="7290" spans="22:22">
      <c r="V7290" s="17"/>
    </row>
    <row r="7291" spans="22:22">
      <c r="V7291" s="17"/>
    </row>
    <row r="7292" spans="22:22">
      <c r="V7292" s="17"/>
    </row>
    <row r="7293" spans="22:22">
      <c r="V7293" s="17"/>
    </row>
    <row r="7294" spans="22:22">
      <c r="V7294" s="17"/>
    </row>
    <row r="7295" spans="22:22">
      <c r="V7295" s="17"/>
    </row>
    <row r="7296" spans="22:22">
      <c r="V7296" s="17"/>
    </row>
    <row r="7297" spans="22:22">
      <c r="V7297" s="17"/>
    </row>
    <row r="7298" spans="22:22">
      <c r="V7298" s="17"/>
    </row>
    <row r="7299" spans="22:22">
      <c r="V7299" s="17"/>
    </row>
    <row r="7300" spans="22:22">
      <c r="V7300" s="17"/>
    </row>
    <row r="7301" spans="22:22">
      <c r="V7301" s="17"/>
    </row>
    <row r="7302" spans="22:22">
      <c r="V7302" s="17"/>
    </row>
    <row r="7303" spans="22:22">
      <c r="V7303" s="17"/>
    </row>
    <row r="7304" spans="22:22">
      <c r="V7304" s="17"/>
    </row>
    <row r="7305" spans="22:22">
      <c r="V7305" s="17"/>
    </row>
    <row r="7306" spans="22:22">
      <c r="V7306" s="17"/>
    </row>
    <row r="7307" spans="22:22">
      <c r="V7307" s="17"/>
    </row>
    <row r="7308" spans="22:22">
      <c r="V7308" s="17"/>
    </row>
    <row r="7309" spans="22:22">
      <c r="V7309" s="17"/>
    </row>
    <row r="7310" spans="22:22">
      <c r="V7310" s="17"/>
    </row>
    <row r="7311" spans="22:22">
      <c r="V7311" s="17"/>
    </row>
    <row r="7312" spans="22:22">
      <c r="V7312" s="17"/>
    </row>
    <row r="7313" spans="22:22">
      <c r="V7313" s="17"/>
    </row>
    <row r="7314" spans="22:22">
      <c r="V7314" s="17"/>
    </row>
    <row r="7315" spans="22:22">
      <c r="V7315" s="17"/>
    </row>
    <row r="7316" spans="22:22">
      <c r="V7316" s="17"/>
    </row>
    <row r="7317" spans="22:22">
      <c r="V7317" s="17"/>
    </row>
    <row r="7318" spans="22:22">
      <c r="V7318" s="17"/>
    </row>
    <row r="7319" spans="22:22">
      <c r="V7319" s="17"/>
    </row>
    <row r="7320" spans="22:22">
      <c r="V7320" s="17"/>
    </row>
    <row r="7321" spans="22:22">
      <c r="V7321" s="17"/>
    </row>
    <row r="7322" spans="22:22">
      <c r="V7322" s="17"/>
    </row>
    <row r="7323" spans="22:22">
      <c r="V7323" s="17"/>
    </row>
    <row r="7324" spans="22:22">
      <c r="V7324" s="17"/>
    </row>
    <row r="7325" spans="22:22">
      <c r="V7325" s="17"/>
    </row>
    <row r="7326" spans="22:22">
      <c r="V7326" s="17"/>
    </row>
    <row r="7327" spans="22:22">
      <c r="V7327" s="17"/>
    </row>
    <row r="7328" spans="22:22">
      <c r="V7328" s="17"/>
    </row>
    <row r="7329" spans="22:22">
      <c r="V7329" s="17"/>
    </row>
    <row r="7330" spans="22:22">
      <c r="V7330" s="17"/>
    </row>
    <row r="7331" spans="22:22">
      <c r="V7331" s="17"/>
    </row>
    <row r="7332" spans="22:22">
      <c r="V7332" s="17"/>
    </row>
    <row r="7333" spans="22:22">
      <c r="V7333" s="17"/>
    </row>
    <row r="7334" spans="22:22">
      <c r="V7334" s="17"/>
    </row>
    <row r="7335" spans="22:22">
      <c r="V7335" s="17"/>
    </row>
    <row r="7336" spans="22:22">
      <c r="V7336" s="17"/>
    </row>
    <row r="7337" spans="22:22">
      <c r="V7337" s="17"/>
    </row>
    <row r="7338" spans="22:22">
      <c r="V7338" s="17"/>
    </row>
    <row r="7339" spans="22:22">
      <c r="V7339" s="17"/>
    </row>
    <row r="7340" spans="22:22">
      <c r="V7340" s="17"/>
    </row>
    <row r="7341" spans="22:22">
      <c r="V7341" s="17"/>
    </row>
    <row r="7342" spans="22:22">
      <c r="V7342" s="17"/>
    </row>
    <row r="7343" spans="22:22">
      <c r="V7343" s="17"/>
    </row>
    <row r="7344" spans="22:22">
      <c r="V7344" s="17"/>
    </row>
    <row r="7345" spans="22:22">
      <c r="V7345" s="17"/>
    </row>
    <row r="7346" spans="22:22">
      <c r="V7346" s="17"/>
    </row>
    <row r="7347" spans="22:22">
      <c r="V7347" s="17"/>
    </row>
    <row r="7348" spans="22:22">
      <c r="V7348" s="17"/>
    </row>
    <row r="7349" spans="22:22">
      <c r="V7349" s="17"/>
    </row>
    <row r="7350" spans="22:22">
      <c r="V7350" s="17"/>
    </row>
    <row r="7351" spans="22:22">
      <c r="V7351" s="17"/>
    </row>
    <row r="7352" spans="22:22">
      <c r="V7352" s="17"/>
    </row>
    <row r="7353" spans="22:22">
      <c r="V7353" s="17"/>
    </row>
    <row r="7354" spans="22:22">
      <c r="V7354" s="17"/>
    </row>
    <row r="7355" spans="22:22">
      <c r="V7355" s="17"/>
    </row>
    <row r="7356" spans="22:22">
      <c r="V7356" s="17"/>
    </row>
    <row r="7357" spans="22:22">
      <c r="V7357" s="17"/>
    </row>
    <row r="7358" spans="22:22">
      <c r="V7358" s="17"/>
    </row>
    <row r="7359" spans="22:22">
      <c r="V7359" s="17"/>
    </row>
    <row r="7360" spans="22:22">
      <c r="V7360" s="17"/>
    </row>
    <row r="7361" spans="22:22">
      <c r="V7361" s="17"/>
    </row>
    <row r="7362" spans="22:22">
      <c r="V7362" s="17"/>
    </row>
    <row r="7363" spans="22:22">
      <c r="V7363" s="17"/>
    </row>
    <row r="7364" spans="22:22">
      <c r="V7364" s="17"/>
    </row>
    <row r="7365" spans="22:22">
      <c r="V7365" s="17"/>
    </row>
    <row r="7366" spans="22:22">
      <c r="V7366" s="17"/>
    </row>
    <row r="7367" spans="22:22">
      <c r="V7367" s="17"/>
    </row>
    <row r="7368" spans="22:22">
      <c r="V7368" s="17"/>
    </row>
    <row r="7369" spans="22:22">
      <c r="V7369" s="17"/>
    </row>
    <row r="7370" spans="22:22">
      <c r="V7370" s="17"/>
    </row>
    <row r="7371" spans="22:22">
      <c r="V7371" s="17"/>
    </row>
    <row r="7372" spans="22:22">
      <c r="V7372" s="17"/>
    </row>
    <row r="7373" spans="22:22">
      <c r="V7373" s="17"/>
    </row>
    <row r="7374" spans="22:22">
      <c r="V7374" s="17"/>
    </row>
    <row r="7375" spans="22:22">
      <c r="V7375" s="17"/>
    </row>
    <row r="7376" spans="22:22">
      <c r="V7376" s="17"/>
    </row>
    <row r="7377" spans="22:22">
      <c r="V7377" s="17"/>
    </row>
    <row r="7378" spans="22:22">
      <c r="V7378" s="17"/>
    </row>
    <row r="7379" spans="22:22">
      <c r="V7379" s="17"/>
    </row>
    <row r="7380" spans="22:22">
      <c r="V7380" s="17"/>
    </row>
    <row r="7381" spans="22:22">
      <c r="V7381" s="17"/>
    </row>
    <row r="7382" spans="22:22">
      <c r="V7382" s="17"/>
    </row>
    <row r="7383" spans="22:22">
      <c r="V7383" s="17"/>
    </row>
    <row r="7384" spans="22:22">
      <c r="V7384" s="17"/>
    </row>
    <row r="7385" spans="22:22">
      <c r="V7385" s="17"/>
    </row>
    <row r="7386" spans="22:22">
      <c r="V7386" s="17"/>
    </row>
    <row r="7387" spans="22:22">
      <c r="V7387" s="17"/>
    </row>
    <row r="7388" spans="22:22">
      <c r="V7388" s="17"/>
    </row>
    <row r="7389" spans="22:22">
      <c r="V7389" s="17"/>
    </row>
    <row r="7390" spans="22:22">
      <c r="V7390" s="17"/>
    </row>
    <row r="7391" spans="22:22">
      <c r="V7391" s="17"/>
    </row>
    <row r="7392" spans="22:22">
      <c r="V7392" s="17"/>
    </row>
    <row r="7393" spans="22:22">
      <c r="V7393" s="17"/>
    </row>
    <row r="7394" spans="22:22">
      <c r="V7394" s="17"/>
    </row>
    <row r="7395" spans="22:22">
      <c r="V7395" s="17"/>
    </row>
    <row r="7396" spans="22:22">
      <c r="V7396" s="17"/>
    </row>
    <row r="7397" spans="22:22">
      <c r="V7397" s="17"/>
    </row>
    <row r="7398" spans="22:22">
      <c r="V7398" s="17"/>
    </row>
    <row r="7399" spans="22:22">
      <c r="V7399" s="17"/>
    </row>
    <row r="7400" spans="22:22">
      <c r="V7400" s="17"/>
    </row>
    <row r="7401" spans="22:22">
      <c r="V7401" s="17"/>
    </row>
    <row r="7402" spans="22:22">
      <c r="V7402" s="17"/>
    </row>
    <row r="7403" spans="22:22">
      <c r="V7403" s="17"/>
    </row>
    <row r="7404" spans="22:22">
      <c r="V7404" s="17"/>
    </row>
    <row r="7405" spans="22:22">
      <c r="V7405" s="17"/>
    </row>
    <row r="7406" spans="22:22">
      <c r="V7406" s="17"/>
    </row>
    <row r="7407" spans="22:22">
      <c r="V7407" s="17"/>
    </row>
    <row r="7408" spans="22:22">
      <c r="V7408" s="17"/>
    </row>
    <row r="7409" spans="22:22">
      <c r="V7409" s="17"/>
    </row>
    <row r="7410" spans="22:22">
      <c r="V7410" s="17"/>
    </row>
    <row r="7411" spans="22:22">
      <c r="V7411" s="17"/>
    </row>
    <row r="7412" spans="22:22">
      <c r="V7412" s="17"/>
    </row>
    <row r="7413" spans="22:22">
      <c r="V7413" s="17"/>
    </row>
    <row r="7414" spans="22:22">
      <c r="V7414" s="17"/>
    </row>
    <row r="7415" spans="22:22">
      <c r="V7415" s="17"/>
    </row>
    <row r="7416" spans="22:22">
      <c r="V7416" s="17"/>
    </row>
    <row r="7417" spans="22:22">
      <c r="V7417" s="17"/>
    </row>
    <row r="7418" spans="22:22">
      <c r="V7418" s="17"/>
    </row>
    <row r="7419" spans="22:22">
      <c r="V7419" s="17"/>
    </row>
    <row r="7420" spans="22:22">
      <c r="V7420" s="17"/>
    </row>
    <row r="7421" spans="22:22">
      <c r="V7421" s="17"/>
    </row>
    <row r="7422" spans="22:22">
      <c r="V7422" s="17"/>
    </row>
    <row r="7423" spans="22:22">
      <c r="V7423" s="17"/>
    </row>
    <row r="7424" spans="22:22">
      <c r="V7424" s="17"/>
    </row>
    <row r="7425" spans="22:22">
      <c r="V7425" s="17"/>
    </row>
    <row r="7426" spans="22:22">
      <c r="V7426" s="17"/>
    </row>
    <row r="7427" spans="22:22">
      <c r="V7427" s="17"/>
    </row>
    <row r="7428" spans="22:22">
      <c r="V7428" s="17"/>
    </row>
    <row r="7429" spans="22:22">
      <c r="V7429" s="17"/>
    </row>
    <row r="7430" spans="22:22">
      <c r="V7430" s="17"/>
    </row>
    <row r="7431" spans="22:22">
      <c r="V7431" s="17"/>
    </row>
    <row r="7432" spans="22:22">
      <c r="V7432" s="17"/>
    </row>
    <row r="7433" spans="22:22">
      <c r="V7433" s="17"/>
    </row>
    <row r="7434" spans="22:22">
      <c r="V7434" s="17"/>
    </row>
    <row r="7435" spans="22:22">
      <c r="V7435" s="17"/>
    </row>
    <row r="7436" spans="22:22">
      <c r="V7436" s="17"/>
    </row>
    <row r="7437" spans="22:22">
      <c r="V7437" s="17"/>
    </row>
    <row r="7438" spans="22:22">
      <c r="V7438" s="17"/>
    </row>
    <row r="7439" spans="22:22">
      <c r="V7439" s="17"/>
    </row>
    <row r="7440" spans="22:22">
      <c r="V7440" s="17"/>
    </row>
    <row r="7441" spans="22:22">
      <c r="V7441" s="17"/>
    </row>
    <row r="7442" spans="22:22">
      <c r="V7442" s="17"/>
    </row>
    <row r="7443" spans="22:22">
      <c r="V7443" s="17"/>
    </row>
    <row r="7444" spans="22:22">
      <c r="V7444" s="17"/>
    </row>
    <row r="7445" spans="22:22">
      <c r="V7445" s="17"/>
    </row>
    <row r="7446" spans="22:22">
      <c r="V7446" s="17"/>
    </row>
    <row r="7447" spans="22:22">
      <c r="V7447" s="17"/>
    </row>
    <row r="7448" spans="22:22">
      <c r="V7448" s="17"/>
    </row>
    <row r="7449" spans="22:22">
      <c r="V7449" s="17"/>
    </row>
    <row r="7450" spans="22:22">
      <c r="V7450" s="17"/>
    </row>
    <row r="7451" spans="22:22">
      <c r="V7451" s="17"/>
    </row>
    <row r="7452" spans="22:22">
      <c r="V7452" s="17"/>
    </row>
    <row r="7453" spans="22:22">
      <c r="V7453" s="17"/>
    </row>
    <row r="7454" spans="22:22">
      <c r="V7454" s="17"/>
    </row>
    <row r="7455" spans="22:22">
      <c r="V7455" s="17"/>
    </row>
    <row r="7456" spans="22:22">
      <c r="V7456" s="17"/>
    </row>
    <row r="7457" spans="22:22">
      <c r="V7457" s="17"/>
    </row>
    <row r="7458" spans="22:22">
      <c r="V7458" s="17"/>
    </row>
    <row r="7459" spans="22:22">
      <c r="V7459" s="17"/>
    </row>
    <row r="7460" spans="22:22">
      <c r="V7460" s="17"/>
    </row>
    <row r="7461" spans="22:22">
      <c r="V7461" s="17"/>
    </row>
    <row r="7462" spans="22:22">
      <c r="V7462" s="17"/>
    </row>
    <row r="7463" spans="22:22">
      <c r="V7463" s="17"/>
    </row>
    <row r="7464" spans="22:22">
      <c r="V7464" s="17"/>
    </row>
    <row r="7465" spans="22:22">
      <c r="V7465" s="17"/>
    </row>
    <row r="7466" spans="22:22">
      <c r="V7466" s="17"/>
    </row>
    <row r="7467" spans="22:22">
      <c r="V7467" s="17"/>
    </row>
    <row r="7468" spans="22:22">
      <c r="V7468" s="17"/>
    </row>
    <row r="7469" spans="22:22">
      <c r="V7469" s="17"/>
    </row>
    <row r="7470" spans="22:22">
      <c r="V7470" s="17"/>
    </row>
    <row r="7471" spans="22:22">
      <c r="V7471" s="17"/>
    </row>
    <row r="7472" spans="22:22">
      <c r="V7472" s="17"/>
    </row>
    <row r="7473" spans="22:22">
      <c r="V7473" s="17"/>
    </row>
    <row r="7474" spans="22:22">
      <c r="V7474" s="17"/>
    </row>
    <row r="7475" spans="22:22">
      <c r="V7475" s="17"/>
    </row>
    <row r="7476" spans="22:22">
      <c r="V7476" s="17"/>
    </row>
    <row r="7477" spans="22:22">
      <c r="V7477" s="17"/>
    </row>
    <row r="7478" spans="22:22">
      <c r="V7478" s="17"/>
    </row>
    <row r="7479" spans="22:22">
      <c r="V7479" s="17"/>
    </row>
    <row r="7480" spans="22:22">
      <c r="V7480" s="17"/>
    </row>
    <row r="7481" spans="22:22">
      <c r="V7481" s="17"/>
    </row>
    <row r="7482" spans="22:22">
      <c r="V7482" s="17"/>
    </row>
    <row r="7483" spans="22:22">
      <c r="V7483" s="17"/>
    </row>
    <row r="7484" spans="22:22">
      <c r="V7484" s="17"/>
    </row>
    <row r="7485" spans="22:22">
      <c r="V7485" s="17"/>
    </row>
    <row r="7486" spans="22:22">
      <c r="V7486" s="17"/>
    </row>
    <row r="7487" spans="22:22">
      <c r="V7487" s="17"/>
    </row>
    <row r="7488" spans="22:22">
      <c r="V7488" s="17"/>
    </row>
    <row r="7489" spans="22:22">
      <c r="V7489" s="17"/>
    </row>
    <row r="7490" spans="22:22">
      <c r="V7490" s="17"/>
    </row>
    <row r="7491" spans="22:22">
      <c r="V7491" s="17"/>
    </row>
    <row r="7492" spans="22:22">
      <c r="V7492" s="17"/>
    </row>
    <row r="7493" spans="22:22">
      <c r="V7493" s="17"/>
    </row>
    <row r="7494" spans="22:22">
      <c r="V7494" s="17"/>
    </row>
    <row r="7495" spans="22:22">
      <c r="V7495" s="17"/>
    </row>
    <row r="7496" spans="22:22">
      <c r="V7496" s="17"/>
    </row>
    <row r="7497" spans="22:22">
      <c r="V7497" s="17"/>
    </row>
    <row r="7498" spans="22:22">
      <c r="V7498" s="17"/>
    </row>
    <row r="7499" spans="22:22">
      <c r="V7499" s="17"/>
    </row>
    <row r="7500" spans="22:22">
      <c r="V7500" s="17"/>
    </row>
    <row r="7501" spans="22:22">
      <c r="V7501" s="17"/>
    </row>
    <row r="7502" spans="22:22">
      <c r="V7502" s="17"/>
    </row>
    <row r="7503" spans="22:22">
      <c r="V7503" s="17"/>
    </row>
    <row r="7504" spans="22:22">
      <c r="V7504" s="17"/>
    </row>
    <row r="7505" spans="22:22">
      <c r="V7505" s="17"/>
    </row>
    <row r="7506" spans="22:22">
      <c r="V7506" s="17"/>
    </row>
    <row r="7507" spans="22:22">
      <c r="V7507" s="17"/>
    </row>
    <row r="7508" spans="22:22">
      <c r="V7508" s="17"/>
    </row>
    <row r="7509" spans="22:22">
      <c r="V7509" s="17"/>
    </row>
    <row r="7510" spans="22:22">
      <c r="V7510" s="17"/>
    </row>
    <row r="7511" spans="22:22">
      <c r="V7511" s="17"/>
    </row>
    <row r="7512" spans="22:22">
      <c r="V7512" s="17"/>
    </row>
    <row r="7513" spans="22:22">
      <c r="V7513" s="17"/>
    </row>
    <row r="7514" spans="22:22">
      <c r="V7514" s="17"/>
    </row>
    <row r="7515" spans="22:22">
      <c r="V7515" s="17"/>
    </row>
    <row r="7516" spans="22:22">
      <c r="V7516" s="17"/>
    </row>
    <row r="7517" spans="22:22">
      <c r="V7517" s="17"/>
    </row>
    <row r="7518" spans="22:22">
      <c r="V7518" s="17"/>
    </row>
    <row r="7519" spans="22:22">
      <c r="V7519" s="17"/>
    </row>
    <row r="7520" spans="22:22">
      <c r="V7520" s="17"/>
    </row>
    <row r="7521" spans="22:22">
      <c r="V7521" s="17"/>
    </row>
    <row r="7522" spans="22:22">
      <c r="V7522" s="17"/>
    </row>
    <row r="7523" spans="22:22">
      <c r="V7523" s="17"/>
    </row>
    <row r="7524" spans="22:22">
      <c r="V7524" s="17"/>
    </row>
    <row r="7525" spans="22:22">
      <c r="V7525" s="17"/>
    </row>
    <row r="7526" spans="22:22">
      <c r="V7526" s="17"/>
    </row>
    <row r="7527" spans="22:22">
      <c r="V7527" s="17"/>
    </row>
    <row r="7528" spans="22:22">
      <c r="V7528" s="17"/>
    </row>
    <row r="7529" spans="22:22">
      <c r="V7529" s="17"/>
    </row>
    <row r="7530" spans="22:22">
      <c r="V7530" s="17"/>
    </row>
    <row r="7531" spans="22:22">
      <c r="V7531" s="17"/>
    </row>
    <row r="7532" spans="22:22">
      <c r="V7532" s="17"/>
    </row>
    <row r="7533" spans="22:22">
      <c r="V7533" s="17"/>
    </row>
    <row r="7534" spans="22:22">
      <c r="V7534" s="17"/>
    </row>
    <row r="7535" spans="22:22">
      <c r="V7535" s="17"/>
    </row>
    <row r="7536" spans="22:22">
      <c r="V7536" s="17"/>
    </row>
    <row r="7537" spans="22:22">
      <c r="V7537" s="17"/>
    </row>
    <row r="7538" spans="22:22">
      <c r="V7538" s="17"/>
    </row>
    <row r="7539" spans="22:22">
      <c r="V7539" s="17"/>
    </row>
    <row r="7540" spans="22:22">
      <c r="V7540" s="17"/>
    </row>
    <row r="7541" spans="22:22">
      <c r="V7541" s="17"/>
    </row>
    <row r="7542" spans="22:22">
      <c r="V7542" s="17"/>
    </row>
    <row r="7543" spans="22:22">
      <c r="V7543" s="17"/>
    </row>
    <row r="7544" spans="22:22">
      <c r="V7544" s="17"/>
    </row>
    <row r="7545" spans="22:22">
      <c r="V7545" s="17"/>
    </row>
    <row r="7546" spans="22:22">
      <c r="V7546" s="17"/>
    </row>
    <row r="7547" spans="22:22">
      <c r="V7547" s="17"/>
    </row>
    <row r="7548" spans="22:22">
      <c r="V7548" s="17"/>
    </row>
    <row r="7549" spans="22:22">
      <c r="V7549" s="17"/>
    </row>
    <row r="7550" spans="22:22">
      <c r="V7550" s="17"/>
    </row>
    <row r="7551" spans="22:22">
      <c r="V7551" s="17"/>
    </row>
    <row r="7552" spans="22:22">
      <c r="V7552" s="17"/>
    </row>
    <row r="7553" spans="22:22">
      <c r="V7553" s="17"/>
    </row>
    <row r="7554" spans="22:22">
      <c r="V7554" s="17"/>
    </row>
    <row r="7555" spans="22:22">
      <c r="V7555" s="17"/>
    </row>
    <row r="7556" spans="22:22">
      <c r="V7556" s="17"/>
    </row>
    <row r="7557" spans="22:22">
      <c r="V7557" s="17"/>
    </row>
    <row r="7558" spans="22:22">
      <c r="V7558" s="17"/>
    </row>
    <row r="7559" spans="22:22">
      <c r="V7559" s="17"/>
    </row>
    <row r="7560" spans="22:22">
      <c r="V7560" s="17"/>
    </row>
    <row r="7561" spans="22:22">
      <c r="V7561" s="17"/>
    </row>
    <row r="7562" spans="22:22">
      <c r="V7562" s="17"/>
    </row>
    <row r="7563" spans="22:22">
      <c r="V7563" s="17"/>
    </row>
    <row r="7564" spans="22:22">
      <c r="V7564" s="17"/>
    </row>
    <row r="7565" spans="22:22">
      <c r="V7565" s="17"/>
    </row>
    <row r="7566" spans="22:22">
      <c r="V7566" s="17"/>
    </row>
    <row r="7567" spans="22:22">
      <c r="V7567" s="17"/>
    </row>
    <row r="7568" spans="22:22">
      <c r="V7568" s="17"/>
    </row>
    <row r="7569" spans="22:22">
      <c r="V7569" s="17"/>
    </row>
    <row r="7570" spans="22:22">
      <c r="V7570" s="17"/>
    </row>
    <row r="7571" spans="22:22">
      <c r="V7571" s="17"/>
    </row>
    <row r="7572" spans="22:22">
      <c r="V7572" s="17"/>
    </row>
    <row r="7573" spans="22:22">
      <c r="V7573" s="17"/>
    </row>
    <row r="7574" spans="22:22">
      <c r="V7574" s="17"/>
    </row>
    <row r="7575" spans="22:22">
      <c r="V7575" s="17"/>
    </row>
    <row r="7576" spans="22:22">
      <c r="V7576" s="17"/>
    </row>
    <row r="7577" spans="22:22">
      <c r="V7577" s="17"/>
    </row>
    <row r="7578" spans="22:22">
      <c r="V7578" s="17"/>
    </row>
    <row r="7579" spans="22:22">
      <c r="V7579" s="17"/>
    </row>
    <row r="7580" spans="22:22">
      <c r="V7580" s="17"/>
    </row>
    <row r="7581" spans="22:22">
      <c r="V7581" s="17"/>
    </row>
    <row r="7582" spans="22:22">
      <c r="V7582" s="17"/>
    </row>
    <row r="7583" spans="22:22">
      <c r="V7583" s="17"/>
    </row>
    <row r="7584" spans="22:22">
      <c r="V7584" s="17"/>
    </row>
    <row r="7585" spans="22:22">
      <c r="V7585" s="17"/>
    </row>
    <row r="7586" spans="22:22">
      <c r="V7586" s="17"/>
    </row>
    <row r="7587" spans="22:22">
      <c r="V7587" s="17"/>
    </row>
    <row r="7588" spans="22:22">
      <c r="V7588" s="17"/>
    </row>
    <row r="7589" spans="22:22">
      <c r="V7589" s="17"/>
    </row>
    <row r="7590" spans="22:22">
      <c r="V7590" s="17"/>
    </row>
    <row r="7591" spans="22:22">
      <c r="V7591" s="17"/>
    </row>
    <row r="7592" spans="22:22">
      <c r="V7592" s="17"/>
    </row>
    <row r="7593" spans="22:22">
      <c r="V7593" s="17"/>
    </row>
    <row r="7594" spans="22:22">
      <c r="V7594" s="17"/>
    </row>
    <row r="7595" spans="22:22">
      <c r="V7595" s="17"/>
    </row>
    <row r="7596" spans="22:22">
      <c r="V7596" s="17"/>
    </row>
    <row r="7597" spans="22:22">
      <c r="V7597" s="17"/>
    </row>
    <row r="7598" spans="22:22">
      <c r="V7598" s="17"/>
    </row>
    <row r="7599" spans="22:22">
      <c r="V7599" s="17"/>
    </row>
    <row r="7600" spans="22:22">
      <c r="V7600" s="17"/>
    </row>
    <row r="7601" spans="22:22">
      <c r="V7601" s="17"/>
    </row>
    <row r="7602" spans="22:22">
      <c r="V7602" s="17"/>
    </row>
    <row r="7603" spans="22:22">
      <c r="V7603" s="17"/>
    </row>
    <row r="7604" spans="22:22">
      <c r="V7604" s="17"/>
    </row>
    <row r="7605" spans="22:22">
      <c r="V7605" s="17"/>
    </row>
    <row r="7606" spans="22:22">
      <c r="V7606" s="17"/>
    </row>
    <row r="7607" spans="22:22">
      <c r="V7607" s="17"/>
    </row>
    <row r="7608" spans="22:22">
      <c r="V7608" s="17"/>
    </row>
    <row r="7609" spans="22:22">
      <c r="V7609" s="17"/>
    </row>
    <row r="7610" spans="22:22">
      <c r="V7610" s="17"/>
    </row>
    <row r="7611" spans="22:22">
      <c r="V7611" s="17"/>
    </row>
    <row r="7612" spans="22:22">
      <c r="V7612" s="17"/>
    </row>
    <row r="7613" spans="22:22">
      <c r="V7613" s="17"/>
    </row>
    <row r="7614" spans="22:22">
      <c r="V7614" s="17"/>
    </row>
    <row r="7615" spans="22:22">
      <c r="V7615" s="17"/>
    </row>
    <row r="7616" spans="22:22">
      <c r="V7616" s="17"/>
    </row>
    <row r="7617" spans="22:22">
      <c r="V7617" s="17"/>
    </row>
    <row r="7618" spans="22:22">
      <c r="V7618" s="17"/>
    </row>
    <row r="7619" spans="22:22">
      <c r="V7619" s="17"/>
    </row>
    <row r="7620" spans="22:22">
      <c r="V7620" s="17"/>
    </row>
    <row r="7621" spans="22:22">
      <c r="V7621" s="17"/>
    </row>
    <row r="7622" spans="22:22">
      <c r="V7622" s="17"/>
    </row>
    <row r="7623" spans="22:22">
      <c r="V7623" s="17"/>
    </row>
    <row r="7624" spans="22:22">
      <c r="V7624" s="17"/>
    </row>
    <row r="7625" spans="22:22">
      <c r="V7625" s="17"/>
    </row>
    <row r="7626" spans="22:22">
      <c r="V7626" s="17"/>
    </row>
    <row r="7627" spans="22:22">
      <c r="V7627" s="17"/>
    </row>
    <row r="7628" spans="22:22">
      <c r="V7628" s="17"/>
    </row>
    <row r="7629" spans="22:22">
      <c r="V7629" s="17"/>
    </row>
    <row r="7630" spans="22:22">
      <c r="V7630" s="17"/>
    </row>
    <row r="7631" spans="22:22">
      <c r="V7631" s="17"/>
    </row>
    <row r="7632" spans="22:22">
      <c r="V7632" s="17"/>
    </row>
    <row r="7633" spans="22:22">
      <c r="V7633" s="17"/>
    </row>
    <row r="7634" spans="22:22">
      <c r="V7634" s="17"/>
    </row>
    <row r="7635" spans="22:22">
      <c r="V7635" s="17"/>
    </row>
    <row r="7636" spans="22:22">
      <c r="V7636" s="17"/>
    </row>
    <row r="7637" spans="22:22">
      <c r="V7637" s="17"/>
    </row>
    <row r="7638" spans="22:22">
      <c r="V7638" s="17"/>
    </row>
    <row r="7639" spans="22:22">
      <c r="V7639" s="17"/>
    </row>
    <row r="7640" spans="22:22">
      <c r="V7640" s="17"/>
    </row>
    <row r="7641" spans="22:22">
      <c r="V7641" s="17"/>
    </row>
    <row r="7642" spans="22:22">
      <c r="V7642" s="17"/>
    </row>
    <row r="7643" spans="22:22">
      <c r="V7643" s="17"/>
    </row>
    <row r="7644" spans="22:22">
      <c r="V7644" s="17"/>
    </row>
    <row r="7645" spans="22:22">
      <c r="V7645" s="17"/>
    </row>
    <row r="7646" spans="22:22">
      <c r="V7646" s="17"/>
    </row>
    <row r="7647" spans="22:22">
      <c r="V7647" s="17"/>
    </row>
    <row r="7648" spans="22:22">
      <c r="V7648" s="17"/>
    </row>
    <row r="7649" spans="22:22">
      <c r="V7649" s="17"/>
    </row>
    <row r="7650" spans="22:22">
      <c r="V7650" s="17"/>
    </row>
    <row r="7651" spans="22:22">
      <c r="V7651" s="17"/>
    </row>
    <row r="7652" spans="22:22">
      <c r="V7652" s="17"/>
    </row>
    <row r="7653" spans="22:22">
      <c r="V7653" s="17"/>
    </row>
    <row r="7654" spans="22:22">
      <c r="V7654" s="17"/>
    </row>
    <row r="7655" spans="22:22">
      <c r="V7655" s="17"/>
    </row>
    <row r="7656" spans="22:22">
      <c r="V7656" s="17"/>
    </row>
    <row r="7657" spans="22:22">
      <c r="V7657" s="17"/>
    </row>
    <row r="7658" spans="22:22">
      <c r="V7658" s="17"/>
    </row>
    <row r="7659" spans="22:22">
      <c r="V7659" s="17"/>
    </row>
    <row r="7660" spans="22:22">
      <c r="V7660" s="17"/>
    </row>
    <row r="7661" spans="22:22">
      <c r="V7661" s="17"/>
    </row>
    <row r="7662" spans="22:22">
      <c r="V7662" s="17"/>
    </row>
    <row r="7663" spans="22:22">
      <c r="V7663" s="17"/>
    </row>
    <row r="7664" spans="22:22">
      <c r="V7664" s="17"/>
    </row>
    <row r="7665" spans="22:22">
      <c r="V7665" s="17"/>
    </row>
    <row r="7666" spans="22:22">
      <c r="V7666" s="17"/>
    </row>
    <row r="7667" spans="22:22">
      <c r="V7667" s="17"/>
    </row>
    <row r="7668" spans="22:22">
      <c r="V7668" s="17"/>
    </row>
    <row r="7669" spans="22:22">
      <c r="V7669" s="17"/>
    </row>
    <row r="7670" spans="22:22">
      <c r="V7670" s="17"/>
    </row>
    <row r="7671" spans="22:22">
      <c r="V7671" s="17"/>
    </row>
    <row r="7672" spans="22:22">
      <c r="V7672" s="17"/>
    </row>
    <row r="7673" spans="22:22">
      <c r="V7673" s="17"/>
    </row>
    <row r="7674" spans="22:22">
      <c r="V7674" s="17"/>
    </row>
    <row r="7675" spans="22:22">
      <c r="V7675" s="17"/>
    </row>
    <row r="7676" spans="22:22">
      <c r="V7676" s="17"/>
    </row>
    <row r="7677" spans="22:22">
      <c r="V7677" s="17"/>
    </row>
    <row r="7678" spans="22:22">
      <c r="V7678" s="17"/>
    </row>
    <row r="7679" spans="22:22">
      <c r="V7679" s="17"/>
    </row>
    <row r="7680" spans="22:22">
      <c r="V7680" s="17"/>
    </row>
    <row r="7681" spans="22:22">
      <c r="V7681" s="17"/>
    </row>
    <row r="7682" spans="22:22">
      <c r="V7682" s="17"/>
    </row>
    <row r="7683" spans="22:22">
      <c r="V7683" s="17"/>
    </row>
    <row r="7684" spans="22:22">
      <c r="V7684" s="17"/>
    </row>
    <row r="7685" spans="22:22">
      <c r="V7685" s="17"/>
    </row>
    <row r="7686" spans="22:22">
      <c r="V7686" s="17"/>
    </row>
    <row r="7687" spans="22:22">
      <c r="V7687" s="17"/>
    </row>
    <row r="7688" spans="22:22">
      <c r="V7688" s="17"/>
    </row>
    <row r="7689" spans="22:22">
      <c r="V7689" s="17"/>
    </row>
    <row r="7690" spans="22:22">
      <c r="V7690" s="17"/>
    </row>
    <row r="7691" spans="22:22">
      <c r="V7691" s="17"/>
    </row>
    <row r="7692" spans="22:22">
      <c r="V7692" s="17"/>
    </row>
    <row r="7693" spans="22:22">
      <c r="V7693" s="17"/>
    </row>
    <row r="7694" spans="22:22">
      <c r="V7694" s="17"/>
    </row>
    <row r="7695" spans="22:22">
      <c r="V7695" s="17"/>
    </row>
    <row r="7696" spans="22:22">
      <c r="V7696" s="17"/>
    </row>
    <row r="7697" spans="22:22">
      <c r="V7697" s="17"/>
    </row>
    <row r="7698" spans="22:22">
      <c r="V7698" s="17"/>
    </row>
    <row r="7699" spans="22:22">
      <c r="V7699" s="17"/>
    </row>
    <row r="7700" spans="22:22">
      <c r="V7700" s="17"/>
    </row>
    <row r="7701" spans="22:22">
      <c r="V7701" s="17"/>
    </row>
    <row r="7702" spans="22:22">
      <c r="V7702" s="17"/>
    </row>
    <row r="7703" spans="22:22">
      <c r="V7703" s="17"/>
    </row>
    <row r="7704" spans="22:22">
      <c r="V7704" s="17"/>
    </row>
    <row r="7705" spans="22:22">
      <c r="V7705" s="17"/>
    </row>
    <row r="7706" spans="22:22">
      <c r="V7706" s="17"/>
    </row>
    <row r="7707" spans="22:22">
      <c r="V7707" s="17"/>
    </row>
    <row r="7708" spans="22:22">
      <c r="V7708" s="17"/>
    </row>
    <row r="7709" spans="22:22">
      <c r="V7709" s="17"/>
    </row>
    <row r="7710" spans="22:22">
      <c r="V7710" s="17"/>
    </row>
    <row r="7711" spans="22:22">
      <c r="V7711" s="17"/>
    </row>
    <row r="7712" spans="22:22">
      <c r="V7712" s="17"/>
    </row>
    <row r="7713" spans="22:22">
      <c r="V7713" s="17"/>
    </row>
    <row r="7714" spans="22:22">
      <c r="V7714" s="17"/>
    </row>
    <row r="7715" spans="22:22">
      <c r="V7715" s="17"/>
    </row>
    <row r="7716" spans="22:22">
      <c r="V7716" s="17"/>
    </row>
    <row r="7717" spans="22:22">
      <c r="V7717" s="17"/>
    </row>
    <row r="7718" spans="22:22">
      <c r="V7718" s="17"/>
    </row>
    <row r="7719" spans="22:22">
      <c r="V7719" s="17"/>
    </row>
    <row r="7720" spans="22:22">
      <c r="V7720" s="17"/>
    </row>
    <row r="7721" spans="22:22">
      <c r="V7721" s="17"/>
    </row>
    <row r="7722" spans="22:22">
      <c r="V7722" s="17"/>
    </row>
    <row r="7723" spans="22:22">
      <c r="V7723" s="17"/>
    </row>
    <row r="7724" spans="22:22">
      <c r="V7724" s="17"/>
    </row>
    <row r="7725" spans="22:22">
      <c r="V7725" s="17"/>
    </row>
    <row r="7726" spans="22:22">
      <c r="V7726" s="17"/>
    </row>
    <row r="7727" spans="22:22">
      <c r="V7727" s="17"/>
    </row>
    <row r="7728" spans="22:22">
      <c r="V7728" s="17"/>
    </row>
    <row r="7729" spans="22:22">
      <c r="V7729" s="17"/>
    </row>
    <row r="7730" spans="22:22">
      <c r="V7730" s="17"/>
    </row>
    <row r="7731" spans="22:22">
      <c r="V7731" s="17"/>
    </row>
    <row r="7732" spans="22:22">
      <c r="V7732" s="17"/>
    </row>
    <row r="7733" spans="22:22">
      <c r="V7733" s="17"/>
    </row>
    <row r="7734" spans="22:22">
      <c r="V7734" s="17"/>
    </row>
    <row r="7735" spans="22:22">
      <c r="V7735" s="17"/>
    </row>
    <row r="7736" spans="22:22">
      <c r="V7736" s="17"/>
    </row>
    <row r="7737" spans="22:22">
      <c r="V7737" s="17"/>
    </row>
    <row r="7738" spans="22:22">
      <c r="V7738" s="17"/>
    </row>
    <row r="7739" spans="22:22">
      <c r="V7739" s="17"/>
    </row>
    <row r="7740" spans="22:22">
      <c r="V7740" s="17"/>
    </row>
    <row r="7741" spans="22:22">
      <c r="V7741" s="17"/>
    </row>
    <row r="7742" spans="22:22">
      <c r="V7742" s="17"/>
    </row>
    <row r="7743" spans="22:22">
      <c r="V7743" s="17"/>
    </row>
    <row r="7744" spans="22:22">
      <c r="V7744" s="17"/>
    </row>
    <row r="7745" spans="22:22">
      <c r="V7745" s="17"/>
    </row>
    <row r="7746" spans="22:22">
      <c r="V7746" s="17"/>
    </row>
    <row r="7747" spans="22:22">
      <c r="V7747" s="17"/>
    </row>
    <row r="7748" spans="22:22">
      <c r="V7748" s="17"/>
    </row>
    <row r="7749" spans="22:22">
      <c r="V7749" s="17"/>
    </row>
    <row r="7750" spans="22:22">
      <c r="V7750" s="17"/>
    </row>
    <row r="7751" spans="22:22">
      <c r="V7751" s="17"/>
    </row>
    <row r="7752" spans="22:22">
      <c r="V7752" s="17"/>
    </row>
    <row r="7753" spans="22:22">
      <c r="V7753" s="17"/>
    </row>
    <row r="7754" spans="22:22">
      <c r="V7754" s="17"/>
    </row>
    <row r="7755" spans="22:22">
      <c r="V7755" s="17"/>
    </row>
    <row r="7756" spans="22:22">
      <c r="V7756" s="17"/>
    </row>
    <row r="7757" spans="22:22">
      <c r="V7757" s="17"/>
    </row>
    <row r="7758" spans="22:22">
      <c r="V7758" s="17"/>
    </row>
    <row r="7759" spans="22:22">
      <c r="V7759" s="17"/>
    </row>
    <row r="7760" spans="22:22">
      <c r="V7760" s="17"/>
    </row>
    <row r="7761" spans="22:22">
      <c r="V7761" s="17"/>
    </row>
    <row r="7762" spans="22:22">
      <c r="V7762" s="17"/>
    </row>
    <row r="7763" spans="22:22">
      <c r="V7763" s="17"/>
    </row>
    <row r="7764" spans="22:22">
      <c r="V7764" s="17"/>
    </row>
    <row r="7765" spans="22:22">
      <c r="V7765" s="17"/>
    </row>
    <row r="7766" spans="22:22">
      <c r="V7766" s="17"/>
    </row>
    <row r="7767" spans="22:22">
      <c r="V7767" s="17"/>
    </row>
    <row r="7768" spans="22:22">
      <c r="V7768" s="17"/>
    </row>
    <row r="7769" spans="22:22">
      <c r="V7769" s="17"/>
    </row>
    <row r="7770" spans="22:22">
      <c r="V7770" s="17"/>
    </row>
    <row r="7771" spans="22:22">
      <c r="V7771" s="17"/>
    </row>
    <row r="7772" spans="22:22">
      <c r="V7772" s="17"/>
    </row>
    <row r="7773" spans="22:22">
      <c r="V7773" s="17"/>
    </row>
    <row r="7774" spans="22:22">
      <c r="V7774" s="17"/>
    </row>
    <row r="7775" spans="22:22">
      <c r="V7775" s="17"/>
    </row>
    <row r="7776" spans="22:22">
      <c r="V7776" s="17"/>
    </row>
    <row r="7777" spans="22:22">
      <c r="V7777" s="17"/>
    </row>
    <row r="7778" spans="22:22">
      <c r="V7778" s="17"/>
    </row>
    <row r="7779" spans="22:22">
      <c r="V7779" s="17"/>
    </row>
    <row r="7780" spans="22:22">
      <c r="V7780" s="17"/>
    </row>
    <row r="7781" spans="22:22">
      <c r="V7781" s="17"/>
    </row>
    <row r="7782" spans="22:22">
      <c r="V7782" s="17"/>
    </row>
    <row r="7783" spans="22:22">
      <c r="V7783" s="17"/>
    </row>
    <row r="7784" spans="22:22">
      <c r="V7784" s="17"/>
    </row>
    <row r="7785" spans="22:22">
      <c r="V7785" s="17"/>
    </row>
    <row r="7786" spans="22:22">
      <c r="V7786" s="17"/>
    </row>
    <row r="7787" spans="22:22">
      <c r="V7787" s="17"/>
    </row>
    <row r="7788" spans="22:22">
      <c r="V7788" s="17"/>
    </row>
    <row r="7789" spans="22:22">
      <c r="V7789" s="17"/>
    </row>
    <row r="7790" spans="22:22">
      <c r="V7790" s="17"/>
    </row>
    <row r="7791" spans="22:22">
      <c r="V7791" s="17"/>
    </row>
    <row r="7792" spans="22:22">
      <c r="V7792" s="17"/>
    </row>
    <row r="7793" spans="22:22">
      <c r="V7793" s="17"/>
    </row>
    <row r="7794" spans="22:22">
      <c r="V7794" s="17"/>
    </row>
    <row r="7795" spans="22:22">
      <c r="V7795" s="17"/>
    </row>
    <row r="7796" spans="22:22">
      <c r="V7796" s="17"/>
    </row>
    <row r="7797" spans="22:22">
      <c r="V7797" s="17"/>
    </row>
    <row r="7798" spans="22:22">
      <c r="V7798" s="17"/>
    </row>
    <row r="7799" spans="22:22">
      <c r="V7799" s="17"/>
    </row>
    <row r="7800" spans="22:22">
      <c r="V7800" s="17"/>
    </row>
    <row r="7801" spans="22:22">
      <c r="V7801" s="17"/>
    </row>
    <row r="7802" spans="22:22">
      <c r="V7802" s="17"/>
    </row>
    <row r="7803" spans="22:22">
      <c r="V7803" s="17"/>
    </row>
    <row r="7804" spans="22:22">
      <c r="V7804" s="17"/>
    </row>
    <row r="7805" spans="22:22">
      <c r="V7805" s="17"/>
    </row>
    <row r="7806" spans="22:22">
      <c r="V7806" s="17"/>
    </row>
    <row r="7807" spans="22:22">
      <c r="V7807" s="17"/>
    </row>
    <row r="7808" spans="22:22">
      <c r="V7808" s="17"/>
    </row>
    <row r="7809" spans="22:22">
      <c r="V7809" s="17"/>
    </row>
    <row r="7810" spans="22:22">
      <c r="V7810" s="17"/>
    </row>
    <row r="7811" spans="22:22">
      <c r="V7811" s="17"/>
    </row>
    <row r="7812" spans="22:22">
      <c r="V7812" s="17"/>
    </row>
    <row r="7813" spans="22:22">
      <c r="V7813" s="17"/>
    </row>
    <row r="7814" spans="22:22">
      <c r="V7814" s="17"/>
    </row>
    <row r="7815" spans="22:22">
      <c r="V7815" s="17"/>
    </row>
    <row r="7816" spans="22:22">
      <c r="V7816" s="17"/>
    </row>
    <row r="7817" spans="22:22">
      <c r="V7817" s="17"/>
    </row>
    <row r="7818" spans="22:22">
      <c r="V7818" s="17"/>
    </row>
    <row r="7819" spans="22:22">
      <c r="V7819" s="17"/>
    </row>
    <row r="7820" spans="22:22">
      <c r="V7820" s="17"/>
    </row>
    <row r="7821" spans="22:22">
      <c r="V7821" s="17"/>
    </row>
    <row r="7822" spans="22:22">
      <c r="V7822" s="17"/>
    </row>
    <row r="7823" spans="22:22">
      <c r="V7823" s="17"/>
    </row>
    <row r="7824" spans="22:22">
      <c r="V7824" s="17"/>
    </row>
    <row r="7825" spans="22:22">
      <c r="V7825" s="17"/>
    </row>
    <row r="7826" spans="22:22">
      <c r="V7826" s="17"/>
    </row>
    <row r="7827" spans="22:22">
      <c r="V7827" s="17"/>
    </row>
    <row r="7828" spans="22:22">
      <c r="V7828" s="17"/>
    </row>
    <row r="7829" spans="22:22">
      <c r="V7829" s="17"/>
    </row>
    <row r="7830" spans="22:22">
      <c r="V7830" s="17"/>
    </row>
    <row r="7831" spans="22:22">
      <c r="V7831" s="17"/>
    </row>
    <row r="7832" spans="22:22">
      <c r="V7832" s="17"/>
    </row>
    <row r="7833" spans="22:22">
      <c r="V7833" s="17"/>
    </row>
    <row r="7834" spans="22:22">
      <c r="V7834" s="17"/>
    </row>
    <row r="7835" spans="22:22">
      <c r="V7835" s="17"/>
    </row>
    <row r="7836" spans="22:22">
      <c r="V7836" s="17"/>
    </row>
    <row r="7837" spans="22:22">
      <c r="V7837" s="17"/>
    </row>
    <row r="7838" spans="22:22">
      <c r="V7838" s="17"/>
    </row>
    <row r="7839" spans="22:22">
      <c r="V7839" s="17"/>
    </row>
    <row r="7840" spans="22:22">
      <c r="V7840" s="17"/>
    </row>
    <row r="7841" spans="22:22">
      <c r="V7841" s="17"/>
    </row>
    <row r="7842" spans="22:22">
      <c r="V7842" s="17"/>
    </row>
    <row r="7843" spans="22:22">
      <c r="V7843" s="17"/>
    </row>
    <row r="7844" spans="22:22">
      <c r="V7844" s="17"/>
    </row>
    <row r="7845" spans="22:22">
      <c r="V7845" s="17"/>
    </row>
    <row r="7846" spans="22:22">
      <c r="V7846" s="17"/>
    </row>
    <row r="7847" spans="22:22">
      <c r="V7847" s="17"/>
    </row>
    <row r="7848" spans="22:22">
      <c r="V7848" s="17"/>
    </row>
    <row r="7849" spans="22:22">
      <c r="V7849" s="17"/>
    </row>
    <row r="7850" spans="22:22">
      <c r="V7850" s="17"/>
    </row>
    <row r="7851" spans="22:22">
      <c r="V7851" s="17"/>
    </row>
    <row r="7852" spans="22:22">
      <c r="V7852" s="17"/>
    </row>
    <row r="7853" spans="22:22">
      <c r="V7853" s="17"/>
    </row>
    <row r="7854" spans="22:22">
      <c r="V7854" s="17"/>
    </row>
    <row r="7855" spans="22:22">
      <c r="V7855" s="17"/>
    </row>
    <row r="7856" spans="22:22">
      <c r="V7856" s="17"/>
    </row>
    <row r="7857" spans="22:22">
      <c r="V7857" s="17"/>
    </row>
    <row r="7858" spans="22:22">
      <c r="V7858" s="17"/>
    </row>
    <row r="7859" spans="22:22">
      <c r="V7859" s="17"/>
    </row>
    <row r="7860" spans="22:22">
      <c r="V7860" s="17"/>
    </row>
    <row r="7861" spans="22:22">
      <c r="V7861" s="17"/>
    </row>
    <row r="7862" spans="22:22">
      <c r="V7862" s="17"/>
    </row>
    <row r="7863" spans="22:22">
      <c r="V7863" s="17"/>
    </row>
    <row r="7864" spans="22:22">
      <c r="V7864" s="17"/>
    </row>
    <row r="7865" spans="22:22">
      <c r="V7865" s="17"/>
    </row>
    <row r="7866" spans="22:22">
      <c r="V7866" s="17"/>
    </row>
    <row r="7867" spans="22:22">
      <c r="V7867" s="17"/>
    </row>
    <row r="7868" spans="22:22">
      <c r="V7868" s="17"/>
    </row>
    <row r="7869" spans="22:22">
      <c r="V7869" s="17"/>
    </row>
    <row r="7870" spans="22:22">
      <c r="V7870" s="17"/>
    </row>
    <row r="7871" spans="22:22">
      <c r="V7871" s="17"/>
    </row>
    <row r="7872" spans="22:22">
      <c r="V7872" s="17"/>
    </row>
    <row r="7873" spans="22:22">
      <c r="V7873" s="17"/>
    </row>
    <row r="7874" spans="22:22">
      <c r="V7874" s="17"/>
    </row>
    <row r="7875" spans="22:22">
      <c r="V7875" s="17"/>
    </row>
    <row r="7876" spans="22:22">
      <c r="V7876" s="17"/>
    </row>
    <row r="7877" spans="22:22">
      <c r="V7877" s="17"/>
    </row>
    <row r="7878" spans="22:22">
      <c r="V7878" s="17"/>
    </row>
    <row r="7879" spans="22:22">
      <c r="V7879" s="17"/>
    </row>
    <row r="7880" spans="22:22">
      <c r="V7880" s="17"/>
    </row>
    <row r="7881" spans="22:22">
      <c r="V7881" s="17"/>
    </row>
    <row r="7882" spans="22:22">
      <c r="V7882" s="17"/>
    </row>
    <row r="7883" spans="22:22">
      <c r="V7883" s="17"/>
    </row>
    <row r="7884" spans="22:22">
      <c r="V7884" s="17"/>
    </row>
    <row r="7885" spans="22:22">
      <c r="V7885" s="17"/>
    </row>
    <row r="7886" spans="22:22">
      <c r="V7886" s="17"/>
    </row>
    <row r="7887" spans="22:22">
      <c r="V7887" s="17"/>
    </row>
    <row r="7888" spans="22:22">
      <c r="V7888" s="17"/>
    </row>
    <row r="7889" spans="22:22">
      <c r="V7889" s="17"/>
    </row>
    <row r="7890" spans="22:22">
      <c r="V7890" s="17"/>
    </row>
    <row r="7891" spans="22:22">
      <c r="V7891" s="17"/>
    </row>
    <row r="7892" spans="22:22">
      <c r="V7892" s="17"/>
    </row>
    <row r="7893" spans="22:22">
      <c r="V7893" s="17"/>
    </row>
    <row r="7894" spans="22:22">
      <c r="V7894" s="17"/>
    </row>
    <row r="7895" spans="22:22">
      <c r="V7895" s="17"/>
    </row>
    <row r="7896" spans="22:22">
      <c r="V7896" s="17"/>
    </row>
    <row r="7897" spans="22:22">
      <c r="V7897" s="17"/>
    </row>
    <row r="7898" spans="22:22">
      <c r="V7898" s="17"/>
    </row>
    <row r="7899" spans="22:22">
      <c r="V7899" s="17"/>
    </row>
    <row r="7900" spans="22:22">
      <c r="V7900" s="17"/>
    </row>
    <row r="7901" spans="22:22">
      <c r="V7901" s="17"/>
    </row>
    <row r="7902" spans="22:22">
      <c r="V7902" s="17"/>
    </row>
    <row r="7903" spans="22:22">
      <c r="V7903" s="17"/>
    </row>
    <row r="7904" spans="22:22">
      <c r="V7904" s="17"/>
    </row>
    <row r="7905" spans="22:22">
      <c r="V7905" s="17"/>
    </row>
    <row r="7906" spans="22:22">
      <c r="V7906" s="17"/>
    </row>
    <row r="7907" spans="22:22">
      <c r="V7907" s="17"/>
    </row>
    <row r="7908" spans="22:22">
      <c r="V7908" s="17"/>
    </row>
    <row r="7909" spans="22:22">
      <c r="V7909" s="17"/>
    </row>
    <row r="7910" spans="22:22">
      <c r="V7910" s="17"/>
    </row>
    <row r="7911" spans="22:22">
      <c r="V7911" s="17"/>
    </row>
    <row r="7912" spans="22:22">
      <c r="V7912" s="17"/>
    </row>
    <row r="7913" spans="22:22">
      <c r="V7913" s="17"/>
    </row>
    <row r="7914" spans="22:22">
      <c r="V7914" s="17"/>
    </row>
    <row r="7915" spans="22:22">
      <c r="V7915" s="17"/>
    </row>
    <row r="7916" spans="22:22">
      <c r="V7916" s="17"/>
    </row>
    <row r="7917" spans="22:22">
      <c r="V7917" s="17"/>
    </row>
    <row r="7918" spans="22:22">
      <c r="V7918" s="17"/>
    </row>
    <row r="7919" spans="22:22">
      <c r="V7919" s="17"/>
    </row>
    <row r="7920" spans="22:22">
      <c r="V7920" s="17"/>
    </row>
    <row r="7921" spans="22:22">
      <c r="V7921" s="17"/>
    </row>
    <row r="7922" spans="22:22">
      <c r="V7922" s="17"/>
    </row>
    <row r="7923" spans="22:22">
      <c r="V7923" s="17"/>
    </row>
    <row r="7924" spans="22:22">
      <c r="V7924" s="17"/>
    </row>
    <row r="7925" spans="22:22">
      <c r="V7925" s="17"/>
    </row>
    <row r="7926" spans="22:22">
      <c r="V7926" s="17"/>
    </row>
    <row r="7927" spans="22:22">
      <c r="V7927" s="17"/>
    </row>
    <row r="7928" spans="22:22">
      <c r="V7928" s="17"/>
    </row>
    <row r="7929" spans="22:22">
      <c r="V7929" s="17"/>
    </row>
    <row r="7930" spans="22:22">
      <c r="V7930" s="17"/>
    </row>
    <row r="7931" spans="22:22">
      <c r="V7931" s="17"/>
    </row>
    <row r="7932" spans="22:22">
      <c r="V7932" s="17"/>
    </row>
    <row r="7933" spans="22:22">
      <c r="V7933" s="17"/>
    </row>
    <row r="7934" spans="22:22">
      <c r="V7934" s="17"/>
    </row>
    <row r="7935" spans="22:22">
      <c r="V7935" s="17"/>
    </row>
    <row r="7936" spans="22:22">
      <c r="V7936" s="17"/>
    </row>
    <row r="7937" spans="22:22">
      <c r="V7937" s="17"/>
    </row>
    <row r="7938" spans="22:22">
      <c r="V7938" s="17"/>
    </row>
    <row r="7939" spans="22:22">
      <c r="V7939" s="17"/>
    </row>
    <row r="7940" spans="22:22">
      <c r="V7940" s="17"/>
    </row>
    <row r="7941" spans="22:22">
      <c r="V7941" s="17"/>
    </row>
    <row r="7942" spans="22:22">
      <c r="V7942" s="17"/>
    </row>
    <row r="7943" spans="22:22">
      <c r="V7943" s="17"/>
    </row>
    <row r="7944" spans="22:22">
      <c r="V7944" s="17"/>
    </row>
    <row r="7945" spans="22:22">
      <c r="V7945" s="17"/>
    </row>
    <row r="7946" spans="22:22">
      <c r="V7946" s="17"/>
    </row>
    <row r="7947" spans="22:22">
      <c r="V7947" s="17"/>
    </row>
    <row r="7948" spans="22:22">
      <c r="V7948" s="17"/>
    </row>
    <row r="7949" spans="22:22">
      <c r="V7949" s="17"/>
    </row>
    <row r="7950" spans="22:22">
      <c r="V7950" s="17"/>
    </row>
    <row r="7951" spans="22:22">
      <c r="V7951" s="17"/>
    </row>
    <row r="7952" spans="22:22">
      <c r="V7952" s="17"/>
    </row>
    <row r="7953" spans="22:22">
      <c r="V7953" s="17"/>
    </row>
    <row r="7954" spans="22:22">
      <c r="V7954" s="17"/>
    </row>
    <row r="7955" spans="22:22">
      <c r="V7955" s="17"/>
    </row>
    <row r="7956" spans="22:22">
      <c r="V7956" s="17"/>
    </row>
    <row r="7957" spans="22:22">
      <c r="V7957" s="17"/>
    </row>
    <row r="7958" spans="22:22">
      <c r="V7958" s="17"/>
    </row>
    <row r="7959" spans="22:22">
      <c r="V7959" s="17"/>
    </row>
    <row r="7960" spans="22:22">
      <c r="V7960" s="17"/>
    </row>
    <row r="7961" spans="22:22">
      <c r="V7961" s="17"/>
    </row>
    <row r="7962" spans="22:22">
      <c r="V7962" s="17"/>
    </row>
    <row r="7963" spans="22:22">
      <c r="V7963" s="17"/>
    </row>
    <row r="7964" spans="22:22">
      <c r="V7964" s="17"/>
    </row>
    <row r="7965" spans="22:22">
      <c r="V7965" s="17"/>
    </row>
    <row r="7966" spans="22:22">
      <c r="V7966" s="17"/>
    </row>
    <row r="7967" spans="22:22">
      <c r="V7967" s="17"/>
    </row>
    <row r="7968" spans="22:22">
      <c r="V7968" s="17"/>
    </row>
    <row r="7969" spans="22:22">
      <c r="V7969" s="17"/>
    </row>
    <row r="7970" spans="22:22">
      <c r="V7970" s="17"/>
    </row>
    <row r="7971" spans="22:22">
      <c r="V7971" s="17"/>
    </row>
    <row r="7972" spans="22:22">
      <c r="V7972" s="17"/>
    </row>
    <row r="7973" spans="22:22">
      <c r="V7973" s="17"/>
    </row>
    <row r="7974" spans="22:22">
      <c r="V7974" s="17"/>
    </row>
    <row r="7975" spans="22:22">
      <c r="V7975" s="17"/>
    </row>
    <row r="7976" spans="22:22">
      <c r="V7976" s="17"/>
    </row>
    <row r="7977" spans="22:22">
      <c r="V7977" s="17"/>
    </row>
    <row r="7978" spans="22:22">
      <c r="V7978" s="17"/>
    </row>
    <row r="7979" spans="22:22">
      <c r="V7979" s="17"/>
    </row>
    <row r="7980" spans="22:22">
      <c r="V7980" s="17"/>
    </row>
    <row r="7981" spans="22:22">
      <c r="V7981" s="17"/>
    </row>
    <row r="7982" spans="22:22">
      <c r="V7982" s="17"/>
    </row>
    <row r="7983" spans="22:22">
      <c r="V7983" s="17"/>
    </row>
    <row r="7984" spans="22:22">
      <c r="V7984" s="17"/>
    </row>
    <row r="7985" spans="22:22">
      <c r="V7985" s="17"/>
    </row>
    <row r="7986" spans="22:22">
      <c r="V7986" s="17"/>
    </row>
    <row r="7987" spans="22:22">
      <c r="V7987" s="17"/>
    </row>
    <row r="7988" spans="22:22">
      <c r="V7988" s="17"/>
    </row>
    <row r="7989" spans="22:22">
      <c r="V7989" s="17"/>
    </row>
    <row r="7990" spans="22:22">
      <c r="V7990" s="17"/>
    </row>
    <row r="7991" spans="22:22">
      <c r="V7991" s="17"/>
    </row>
    <row r="7992" spans="22:22">
      <c r="V7992" s="17"/>
    </row>
    <row r="7993" spans="22:22">
      <c r="V7993" s="17"/>
    </row>
    <row r="7994" spans="22:22">
      <c r="V7994" s="17"/>
    </row>
    <row r="7995" spans="22:22">
      <c r="V7995" s="17"/>
    </row>
    <row r="7996" spans="22:22">
      <c r="V7996" s="17"/>
    </row>
    <row r="7997" spans="22:22">
      <c r="V7997" s="17"/>
    </row>
    <row r="7998" spans="22:22">
      <c r="V7998" s="17"/>
    </row>
    <row r="7999" spans="22:22">
      <c r="V7999" s="17"/>
    </row>
    <row r="8000" spans="22:22">
      <c r="V8000" s="17"/>
    </row>
    <row r="8001" spans="22:22">
      <c r="V8001" s="17"/>
    </row>
    <row r="8002" spans="22:22">
      <c r="V8002" s="17"/>
    </row>
    <row r="8003" spans="22:22">
      <c r="V8003" s="17"/>
    </row>
    <row r="8004" spans="22:22">
      <c r="V8004" s="17"/>
    </row>
    <row r="8005" spans="22:22">
      <c r="V8005" s="17"/>
    </row>
    <row r="8006" spans="22:22">
      <c r="V8006" s="17"/>
    </row>
    <row r="8007" spans="22:22">
      <c r="V8007" s="17"/>
    </row>
    <row r="8008" spans="22:22">
      <c r="V8008" s="17"/>
    </row>
    <row r="8009" spans="22:22">
      <c r="V8009" s="17"/>
    </row>
    <row r="8010" spans="22:22">
      <c r="V8010" s="17"/>
    </row>
    <row r="8011" spans="22:22">
      <c r="V8011" s="17"/>
    </row>
    <row r="8012" spans="22:22">
      <c r="V8012" s="17"/>
    </row>
    <row r="8013" spans="22:22">
      <c r="V8013" s="17"/>
    </row>
    <row r="8014" spans="22:22">
      <c r="V8014" s="17"/>
    </row>
    <row r="8015" spans="22:22">
      <c r="V8015" s="17"/>
    </row>
    <row r="8016" spans="22:22">
      <c r="V8016" s="17"/>
    </row>
    <row r="8017" spans="22:22">
      <c r="V8017" s="17"/>
    </row>
    <row r="8018" spans="22:22">
      <c r="V8018" s="17"/>
    </row>
    <row r="8019" spans="22:22">
      <c r="V8019" s="17"/>
    </row>
    <row r="8020" spans="22:22">
      <c r="V8020" s="17"/>
    </row>
    <row r="8021" spans="22:22">
      <c r="V8021" s="17"/>
    </row>
    <row r="8022" spans="22:22">
      <c r="V8022" s="17"/>
    </row>
    <row r="8023" spans="22:22">
      <c r="V8023" s="17"/>
    </row>
    <row r="8024" spans="22:22">
      <c r="V8024" s="17"/>
    </row>
    <row r="8025" spans="22:22">
      <c r="V8025" s="17"/>
    </row>
    <row r="8026" spans="22:22">
      <c r="V8026" s="17"/>
    </row>
    <row r="8027" spans="22:22">
      <c r="V8027" s="17"/>
    </row>
    <row r="8028" spans="22:22">
      <c r="V8028" s="17"/>
    </row>
    <row r="8029" spans="22:22">
      <c r="V8029" s="17"/>
    </row>
    <row r="8030" spans="22:22">
      <c r="V8030" s="17"/>
    </row>
    <row r="8031" spans="22:22">
      <c r="V8031" s="17"/>
    </row>
    <row r="8032" spans="22:22">
      <c r="V8032" s="17"/>
    </row>
    <row r="8033" spans="22:22">
      <c r="V8033" s="17"/>
    </row>
    <row r="8034" spans="22:22">
      <c r="V8034" s="17"/>
    </row>
    <row r="8035" spans="22:22">
      <c r="V8035" s="17"/>
    </row>
    <row r="8036" spans="22:22">
      <c r="V8036" s="17"/>
    </row>
    <row r="8037" spans="22:22">
      <c r="V8037" s="17"/>
    </row>
    <row r="8038" spans="22:22">
      <c r="V8038" s="17"/>
    </row>
    <row r="8039" spans="22:22">
      <c r="V8039" s="17"/>
    </row>
    <row r="8040" spans="22:22">
      <c r="V8040" s="17"/>
    </row>
    <row r="8041" spans="22:22">
      <c r="V8041" s="17"/>
    </row>
    <row r="8042" spans="22:22">
      <c r="V8042" s="17"/>
    </row>
    <row r="8043" spans="22:22">
      <c r="V8043" s="17"/>
    </row>
    <row r="8044" spans="22:22">
      <c r="V8044" s="17"/>
    </row>
    <row r="8045" spans="22:22">
      <c r="V8045" s="17"/>
    </row>
    <row r="8046" spans="22:22">
      <c r="V8046" s="17"/>
    </row>
    <row r="8047" spans="22:22">
      <c r="V8047" s="17"/>
    </row>
    <row r="8048" spans="22:22">
      <c r="V8048" s="17"/>
    </row>
    <row r="8049" spans="22:22">
      <c r="V8049" s="17"/>
    </row>
    <row r="8050" spans="22:22">
      <c r="V8050" s="17"/>
    </row>
    <row r="8051" spans="22:22">
      <c r="V8051" s="17"/>
    </row>
    <row r="8052" spans="22:22">
      <c r="V8052" s="17"/>
    </row>
    <row r="8053" spans="22:22">
      <c r="V8053" s="17"/>
    </row>
    <row r="8054" spans="22:22">
      <c r="V8054" s="17"/>
    </row>
    <row r="8055" spans="22:22">
      <c r="V8055" s="17"/>
    </row>
    <row r="8056" spans="22:22">
      <c r="V8056" s="17"/>
    </row>
    <row r="8057" spans="22:22">
      <c r="V8057" s="17"/>
    </row>
    <row r="8058" spans="22:22">
      <c r="V8058" s="17"/>
    </row>
    <row r="8059" spans="22:22">
      <c r="V8059" s="17"/>
    </row>
    <row r="8060" spans="22:22">
      <c r="V8060" s="17"/>
    </row>
    <row r="8061" spans="22:22">
      <c r="V8061" s="17"/>
    </row>
    <row r="8062" spans="22:22">
      <c r="V8062" s="17"/>
    </row>
    <row r="8063" spans="22:22">
      <c r="V8063" s="17"/>
    </row>
    <row r="8064" spans="22:22">
      <c r="V8064" s="17"/>
    </row>
    <row r="8065" spans="22:22">
      <c r="V8065" s="17"/>
    </row>
    <row r="8066" spans="22:22">
      <c r="V8066" s="17"/>
    </row>
    <row r="8067" spans="22:22">
      <c r="V8067" s="17"/>
    </row>
    <row r="8068" spans="22:22">
      <c r="V8068" s="17"/>
    </row>
    <row r="8069" spans="22:22">
      <c r="V8069" s="17"/>
    </row>
    <row r="8070" spans="22:22">
      <c r="V8070" s="17"/>
    </row>
    <row r="8071" spans="22:22">
      <c r="V8071" s="17"/>
    </row>
    <row r="8072" spans="22:22">
      <c r="V8072" s="17"/>
    </row>
    <row r="8073" spans="22:22">
      <c r="V8073" s="17"/>
    </row>
    <row r="8074" spans="22:22">
      <c r="V8074" s="17"/>
    </row>
    <row r="8075" spans="22:22">
      <c r="V8075" s="17"/>
    </row>
    <row r="8076" spans="22:22">
      <c r="V8076" s="17"/>
    </row>
    <row r="8077" spans="22:22">
      <c r="V8077" s="17"/>
    </row>
    <row r="8078" spans="22:22">
      <c r="V8078" s="17"/>
    </row>
    <row r="8079" spans="22:22">
      <c r="V8079" s="17"/>
    </row>
    <row r="8080" spans="22:22">
      <c r="V8080" s="17"/>
    </row>
    <row r="8081" spans="22:22">
      <c r="V8081" s="17"/>
    </row>
    <row r="8082" spans="22:22">
      <c r="V8082" s="17"/>
    </row>
    <row r="8083" spans="22:22">
      <c r="V8083" s="17"/>
    </row>
    <row r="8084" spans="22:22">
      <c r="V8084" s="17"/>
    </row>
    <row r="8085" spans="22:22">
      <c r="V8085" s="17"/>
    </row>
    <row r="8086" spans="22:22">
      <c r="V8086" s="17"/>
    </row>
    <row r="8087" spans="22:22">
      <c r="V8087" s="17"/>
    </row>
    <row r="8088" spans="22:22">
      <c r="V8088" s="17"/>
    </row>
    <row r="8089" spans="22:22">
      <c r="V8089" s="17"/>
    </row>
    <row r="8090" spans="22:22">
      <c r="V8090" s="17"/>
    </row>
    <row r="8091" spans="22:22">
      <c r="V8091" s="17"/>
    </row>
    <row r="8092" spans="22:22">
      <c r="V8092" s="17"/>
    </row>
    <row r="8093" spans="22:22">
      <c r="V8093" s="17"/>
    </row>
    <row r="8094" spans="22:22">
      <c r="V8094" s="17"/>
    </row>
    <row r="8095" spans="22:22">
      <c r="V8095" s="17"/>
    </row>
    <row r="8096" spans="22:22">
      <c r="V8096" s="17"/>
    </row>
    <row r="8097" spans="22:22">
      <c r="V8097" s="17"/>
    </row>
    <row r="8098" spans="22:22">
      <c r="V8098" s="17"/>
    </row>
    <row r="8099" spans="22:22">
      <c r="V8099" s="17"/>
    </row>
    <row r="8100" spans="22:22">
      <c r="V8100" s="17"/>
    </row>
    <row r="8101" spans="22:22">
      <c r="V8101" s="17"/>
    </row>
    <row r="8102" spans="22:22">
      <c r="V8102" s="17"/>
    </row>
    <row r="8103" spans="22:22">
      <c r="V8103" s="17"/>
    </row>
    <row r="8104" spans="22:22">
      <c r="V8104" s="17"/>
    </row>
    <row r="8105" spans="22:22">
      <c r="V8105" s="17"/>
    </row>
    <row r="8106" spans="22:22">
      <c r="V8106" s="17"/>
    </row>
    <row r="8107" spans="22:22">
      <c r="V8107" s="17"/>
    </row>
    <row r="8108" spans="22:22">
      <c r="V8108" s="17"/>
    </row>
    <row r="8109" spans="22:22">
      <c r="V8109" s="17"/>
    </row>
    <row r="8110" spans="22:22">
      <c r="V8110" s="17"/>
    </row>
    <row r="8111" spans="22:22">
      <c r="V8111" s="17"/>
    </row>
    <row r="8112" spans="22:22">
      <c r="V8112" s="17"/>
    </row>
    <row r="8113" spans="22:22">
      <c r="V8113" s="17"/>
    </row>
    <row r="8114" spans="22:22">
      <c r="V8114" s="17"/>
    </row>
    <row r="8115" spans="22:22">
      <c r="V8115" s="17"/>
    </row>
    <row r="8116" spans="22:22">
      <c r="V8116" s="17"/>
    </row>
    <row r="8117" spans="22:22">
      <c r="V8117" s="17"/>
    </row>
    <row r="8118" spans="22:22">
      <c r="V8118" s="17"/>
    </row>
    <row r="8119" spans="22:22">
      <c r="V8119" s="17"/>
    </row>
    <row r="8120" spans="22:22">
      <c r="V8120" s="17"/>
    </row>
    <row r="8121" spans="22:22">
      <c r="V8121" s="17"/>
    </row>
    <row r="8122" spans="22:22">
      <c r="V8122" s="17"/>
    </row>
    <row r="8123" spans="22:22">
      <c r="V8123" s="17"/>
    </row>
    <row r="8124" spans="22:22">
      <c r="V8124" s="17"/>
    </row>
    <row r="8125" spans="22:22">
      <c r="V8125" s="17"/>
    </row>
    <row r="8126" spans="22:22">
      <c r="V8126" s="17"/>
    </row>
    <row r="8127" spans="22:22">
      <c r="V8127" s="17"/>
    </row>
    <row r="8128" spans="22:22">
      <c r="V8128" s="17"/>
    </row>
    <row r="8129" spans="22:22">
      <c r="V8129" s="17"/>
    </row>
    <row r="8130" spans="22:22">
      <c r="V8130" s="17"/>
    </row>
    <row r="8131" spans="22:22">
      <c r="V8131" s="17"/>
    </row>
    <row r="8132" spans="22:22">
      <c r="V8132" s="17"/>
    </row>
    <row r="8133" spans="22:22">
      <c r="V8133" s="17"/>
    </row>
    <row r="8134" spans="22:22">
      <c r="V8134" s="17"/>
    </row>
    <row r="8135" spans="22:22">
      <c r="V8135" s="17"/>
    </row>
    <row r="8136" spans="22:22">
      <c r="V8136" s="17"/>
    </row>
    <row r="8137" spans="22:22">
      <c r="V8137" s="17"/>
    </row>
    <row r="8138" spans="22:22">
      <c r="V8138" s="17"/>
    </row>
    <row r="8139" spans="22:22">
      <c r="V8139" s="17"/>
    </row>
    <row r="8140" spans="22:22">
      <c r="V8140" s="17"/>
    </row>
    <row r="8141" spans="22:22">
      <c r="V8141" s="17"/>
    </row>
    <row r="8142" spans="22:22">
      <c r="V8142" s="17"/>
    </row>
    <row r="8143" spans="22:22">
      <c r="V8143" s="17"/>
    </row>
    <row r="8144" spans="22:22">
      <c r="V8144" s="17"/>
    </row>
    <row r="8145" spans="22:22">
      <c r="V8145" s="17"/>
    </row>
    <row r="8146" spans="22:22">
      <c r="V8146" s="17"/>
    </row>
    <row r="8147" spans="22:22">
      <c r="V8147" s="17"/>
    </row>
    <row r="8148" spans="22:22">
      <c r="V8148" s="17"/>
    </row>
    <row r="8149" spans="22:22">
      <c r="V8149" s="17"/>
    </row>
    <row r="8150" spans="22:22">
      <c r="V8150" s="17"/>
    </row>
    <row r="8151" spans="22:22">
      <c r="V8151" s="17"/>
    </row>
    <row r="8152" spans="22:22">
      <c r="V8152" s="17"/>
    </row>
    <row r="8153" spans="22:22">
      <c r="V8153" s="17"/>
    </row>
    <row r="8154" spans="22:22">
      <c r="V8154" s="17"/>
    </row>
    <row r="8155" spans="22:22">
      <c r="V8155" s="17"/>
    </row>
    <row r="8156" spans="22:22">
      <c r="V8156" s="17"/>
    </row>
    <row r="8157" spans="22:22">
      <c r="V8157" s="17"/>
    </row>
    <row r="8158" spans="22:22">
      <c r="V8158" s="17"/>
    </row>
    <row r="8159" spans="22:22">
      <c r="V8159" s="17"/>
    </row>
    <row r="8160" spans="22:22">
      <c r="V8160" s="17"/>
    </row>
    <row r="8161" spans="22:22">
      <c r="V8161" s="17"/>
    </row>
    <row r="8162" spans="22:22">
      <c r="V8162" s="17"/>
    </row>
    <row r="8163" spans="22:22">
      <c r="V8163" s="17"/>
    </row>
    <row r="8164" spans="22:22">
      <c r="V8164" s="17"/>
    </row>
    <row r="8165" spans="22:22">
      <c r="V8165" s="17"/>
    </row>
    <row r="8166" spans="22:22">
      <c r="V8166" s="17"/>
    </row>
    <row r="8167" spans="22:22">
      <c r="V8167" s="17"/>
    </row>
    <row r="8168" spans="22:22">
      <c r="V8168" s="17"/>
    </row>
    <row r="8169" spans="22:22">
      <c r="V8169" s="17"/>
    </row>
    <row r="8170" spans="22:22">
      <c r="V8170" s="17"/>
    </row>
    <row r="8171" spans="22:22">
      <c r="V8171" s="17"/>
    </row>
    <row r="8172" spans="22:22">
      <c r="V8172" s="17"/>
    </row>
    <row r="8173" spans="22:22">
      <c r="V8173" s="17"/>
    </row>
    <row r="8174" spans="22:22">
      <c r="V8174" s="17"/>
    </row>
    <row r="8175" spans="22:22">
      <c r="V8175" s="17"/>
    </row>
    <row r="8176" spans="22:22">
      <c r="V8176" s="17"/>
    </row>
    <row r="8177" spans="22:22">
      <c r="V8177" s="17"/>
    </row>
    <row r="8178" spans="22:22">
      <c r="V8178" s="17"/>
    </row>
    <row r="8179" spans="22:22">
      <c r="V8179" s="17"/>
    </row>
    <row r="8180" spans="22:22">
      <c r="V8180" s="17"/>
    </row>
    <row r="8181" spans="22:22">
      <c r="V8181" s="17"/>
    </row>
    <row r="8182" spans="22:22">
      <c r="V8182" s="17"/>
    </row>
    <row r="8183" spans="22:22">
      <c r="V8183" s="17"/>
    </row>
    <row r="8184" spans="22:22">
      <c r="V8184" s="17"/>
    </row>
    <row r="8185" spans="22:22">
      <c r="V8185" s="17"/>
    </row>
    <row r="8186" spans="22:22">
      <c r="V8186" s="17"/>
    </row>
    <row r="8187" spans="22:22">
      <c r="V8187" s="17"/>
    </row>
    <row r="8188" spans="22:22">
      <c r="V8188" s="17"/>
    </row>
    <row r="8189" spans="22:22">
      <c r="V8189" s="17"/>
    </row>
    <row r="8190" spans="22:22">
      <c r="V8190" s="17"/>
    </row>
    <row r="8191" spans="22:22">
      <c r="V8191" s="17"/>
    </row>
    <row r="8192" spans="22:22">
      <c r="V8192" s="17"/>
    </row>
    <row r="8193" spans="22:22">
      <c r="V8193" s="17"/>
    </row>
    <row r="8194" spans="22:22">
      <c r="V8194" s="17"/>
    </row>
    <row r="8195" spans="22:22">
      <c r="V8195" s="17"/>
    </row>
    <row r="8196" spans="22:22">
      <c r="V8196" s="17"/>
    </row>
    <row r="8197" spans="22:22">
      <c r="V8197" s="17"/>
    </row>
    <row r="8198" spans="22:22">
      <c r="V8198" s="17"/>
    </row>
    <row r="8199" spans="22:22">
      <c r="V8199" s="17"/>
    </row>
    <row r="8200" spans="22:22">
      <c r="V8200" s="17"/>
    </row>
    <row r="8201" spans="22:22">
      <c r="V8201" s="17"/>
    </row>
    <row r="8202" spans="22:22">
      <c r="V8202" s="17"/>
    </row>
    <row r="8203" spans="22:22">
      <c r="V8203" s="17"/>
    </row>
    <row r="8204" spans="22:22">
      <c r="V8204" s="17"/>
    </row>
    <row r="8205" spans="22:22">
      <c r="V8205" s="17"/>
    </row>
    <row r="8206" spans="22:22">
      <c r="V8206" s="17"/>
    </row>
    <row r="8207" spans="22:22">
      <c r="V8207" s="17"/>
    </row>
    <row r="8208" spans="22:22">
      <c r="V8208" s="17"/>
    </row>
    <row r="8209" spans="22:22">
      <c r="V8209" s="17"/>
    </row>
    <row r="8210" spans="22:22">
      <c r="V8210" s="17"/>
    </row>
    <row r="8211" spans="22:22">
      <c r="V8211" s="17"/>
    </row>
    <row r="8212" spans="22:22">
      <c r="V8212" s="17"/>
    </row>
    <row r="8213" spans="22:22">
      <c r="V8213" s="17"/>
    </row>
    <row r="8214" spans="22:22">
      <c r="V8214" s="17"/>
    </row>
    <row r="8215" spans="22:22">
      <c r="V8215" s="17"/>
    </row>
    <row r="8216" spans="22:22">
      <c r="V8216" s="17"/>
    </row>
    <row r="8217" spans="22:22">
      <c r="V8217" s="17"/>
    </row>
    <row r="8218" spans="22:22">
      <c r="V8218" s="17"/>
    </row>
    <row r="8219" spans="22:22">
      <c r="V8219" s="17"/>
    </row>
    <row r="8220" spans="22:22">
      <c r="V8220" s="17"/>
    </row>
    <row r="8221" spans="22:22">
      <c r="V8221" s="17"/>
    </row>
    <row r="8222" spans="22:22">
      <c r="V8222" s="17"/>
    </row>
    <row r="8223" spans="22:22">
      <c r="V8223" s="17"/>
    </row>
    <row r="8224" spans="22:22">
      <c r="V8224" s="17"/>
    </row>
    <row r="8225" spans="22:22">
      <c r="V8225" s="17"/>
    </row>
    <row r="8226" spans="22:22">
      <c r="V8226" s="17"/>
    </row>
    <row r="8227" spans="22:22">
      <c r="V8227" s="17"/>
    </row>
    <row r="8228" spans="22:22">
      <c r="V8228" s="17"/>
    </row>
    <row r="8229" spans="22:22">
      <c r="V8229" s="17"/>
    </row>
    <row r="8230" spans="22:22">
      <c r="V8230" s="17"/>
    </row>
    <row r="8231" spans="22:22">
      <c r="V8231" s="17"/>
    </row>
    <row r="8232" spans="22:22">
      <c r="V8232" s="17"/>
    </row>
    <row r="8233" spans="22:22">
      <c r="V8233" s="17"/>
    </row>
    <row r="8234" spans="22:22">
      <c r="V8234" s="17"/>
    </row>
    <row r="8235" spans="22:22">
      <c r="V8235" s="17"/>
    </row>
    <row r="8236" spans="22:22">
      <c r="V8236" s="17"/>
    </row>
    <row r="8237" spans="22:22">
      <c r="V8237" s="17"/>
    </row>
    <row r="8238" spans="22:22">
      <c r="V8238" s="17"/>
    </row>
    <row r="8239" spans="22:22">
      <c r="V8239" s="17"/>
    </row>
    <row r="8240" spans="22:22">
      <c r="V8240" s="17"/>
    </row>
    <row r="8241" spans="22:22">
      <c r="V8241" s="17"/>
    </row>
    <row r="8242" spans="22:22">
      <c r="V8242" s="17"/>
    </row>
    <row r="8243" spans="22:22">
      <c r="V8243" s="17"/>
    </row>
    <row r="8244" spans="22:22">
      <c r="V8244" s="17"/>
    </row>
    <row r="8245" spans="22:22">
      <c r="V8245" s="17"/>
    </row>
    <row r="8246" spans="22:22">
      <c r="V8246" s="17"/>
    </row>
    <row r="8247" spans="22:22">
      <c r="V8247" s="17"/>
    </row>
    <row r="8248" spans="22:22">
      <c r="V8248" s="17"/>
    </row>
    <row r="8249" spans="22:22">
      <c r="V8249" s="17"/>
    </row>
    <row r="8250" spans="22:22">
      <c r="V8250" s="17"/>
    </row>
    <row r="8251" spans="22:22">
      <c r="V8251" s="17"/>
    </row>
    <row r="8252" spans="22:22">
      <c r="V8252" s="17"/>
    </row>
    <row r="8253" spans="22:22">
      <c r="V8253" s="17"/>
    </row>
    <row r="8254" spans="22:22">
      <c r="V8254" s="17"/>
    </row>
    <row r="8255" spans="22:22">
      <c r="V8255" s="17"/>
    </row>
    <row r="8256" spans="22:22">
      <c r="V8256" s="17"/>
    </row>
    <row r="8257" spans="22:22">
      <c r="V8257" s="17"/>
    </row>
    <row r="8258" spans="22:22">
      <c r="V8258" s="17"/>
    </row>
    <row r="8259" spans="22:22">
      <c r="V8259" s="17"/>
    </row>
    <row r="8260" spans="22:22">
      <c r="V8260" s="17"/>
    </row>
    <row r="8261" spans="22:22">
      <c r="V8261" s="17"/>
    </row>
    <row r="8262" spans="22:22">
      <c r="V8262" s="17"/>
    </row>
    <row r="8263" spans="22:22">
      <c r="V8263" s="17"/>
    </row>
    <row r="8264" spans="22:22">
      <c r="V8264" s="17"/>
    </row>
    <row r="8265" spans="22:22">
      <c r="V8265" s="17"/>
    </row>
    <row r="8266" spans="22:22">
      <c r="V8266" s="17"/>
    </row>
    <row r="8267" spans="22:22">
      <c r="V8267" s="17"/>
    </row>
    <row r="8268" spans="22:22">
      <c r="V8268" s="17"/>
    </row>
    <row r="8269" spans="22:22">
      <c r="V8269" s="17"/>
    </row>
    <row r="8270" spans="22:22">
      <c r="V8270" s="17"/>
    </row>
    <row r="8271" spans="22:22">
      <c r="V8271" s="17"/>
    </row>
    <row r="8272" spans="22:22">
      <c r="V8272" s="17"/>
    </row>
    <row r="8273" spans="22:22">
      <c r="V8273" s="17"/>
    </row>
    <row r="8274" spans="22:22">
      <c r="V8274" s="17"/>
    </row>
    <row r="8275" spans="22:22">
      <c r="V8275" s="17"/>
    </row>
    <row r="8276" spans="22:22">
      <c r="V8276" s="17"/>
    </row>
    <row r="8277" spans="22:22">
      <c r="V8277" s="17"/>
    </row>
    <row r="8278" spans="22:22">
      <c r="V8278" s="17"/>
    </row>
    <row r="8279" spans="22:22">
      <c r="V8279" s="17"/>
    </row>
    <row r="8280" spans="22:22">
      <c r="V8280" s="17"/>
    </row>
    <row r="8281" spans="22:22">
      <c r="V8281" s="17"/>
    </row>
    <row r="8282" spans="22:22">
      <c r="V8282" s="17"/>
    </row>
    <row r="8283" spans="22:22">
      <c r="V8283" s="17"/>
    </row>
    <row r="8284" spans="22:22">
      <c r="V8284" s="17"/>
    </row>
    <row r="8285" spans="22:22">
      <c r="V8285" s="17"/>
    </row>
    <row r="8286" spans="22:22">
      <c r="V8286" s="17"/>
    </row>
    <row r="8287" spans="22:22">
      <c r="V8287" s="17"/>
    </row>
    <row r="8288" spans="22:22">
      <c r="V8288" s="17"/>
    </row>
    <row r="8289" spans="22:22">
      <c r="V8289" s="17"/>
    </row>
    <row r="8290" spans="22:22">
      <c r="V8290" s="17"/>
    </row>
    <row r="8291" spans="22:22">
      <c r="V8291" s="17"/>
    </row>
    <row r="8292" spans="22:22">
      <c r="V8292" s="17"/>
    </row>
    <row r="8293" spans="22:22">
      <c r="V8293" s="17"/>
    </row>
    <row r="8294" spans="22:22">
      <c r="V8294" s="17"/>
    </row>
    <row r="8295" spans="22:22">
      <c r="V8295" s="17"/>
    </row>
    <row r="8296" spans="22:22">
      <c r="V8296" s="17"/>
    </row>
    <row r="8297" spans="22:22">
      <c r="V8297" s="17"/>
    </row>
    <row r="8298" spans="22:22">
      <c r="V8298" s="17"/>
    </row>
    <row r="8299" spans="22:22">
      <c r="V8299" s="17"/>
    </row>
    <row r="8300" spans="22:22">
      <c r="V8300" s="17"/>
    </row>
    <row r="8301" spans="22:22">
      <c r="V8301" s="17"/>
    </row>
    <row r="8302" spans="22:22">
      <c r="V8302" s="17"/>
    </row>
    <row r="8303" spans="22:22">
      <c r="V8303" s="17"/>
    </row>
    <row r="8304" spans="22:22">
      <c r="V8304" s="17"/>
    </row>
    <row r="8305" spans="22:22">
      <c r="V8305" s="17"/>
    </row>
    <row r="8306" spans="22:22">
      <c r="V8306" s="17"/>
    </row>
    <row r="8307" spans="22:22">
      <c r="V8307" s="17"/>
    </row>
    <row r="8308" spans="22:22">
      <c r="V8308" s="17"/>
    </row>
    <row r="8309" spans="22:22">
      <c r="V8309" s="17"/>
    </row>
    <row r="8310" spans="22:22">
      <c r="V8310" s="17"/>
    </row>
    <row r="8311" spans="22:22">
      <c r="V8311" s="17"/>
    </row>
    <row r="8312" spans="22:22">
      <c r="V8312" s="17"/>
    </row>
    <row r="8313" spans="22:22">
      <c r="V8313" s="17"/>
    </row>
    <row r="8314" spans="22:22">
      <c r="V8314" s="17"/>
    </row>
    <row r="8315" spans="22:22">
      <c r="V8315" s="17"/>
    </row>
    <row r="8316" spans="22:22">
      <c r="V8316" s="17"/>
    </row>
    <row r="8317" spans="22:22">
      <c r="V8317" s="17"/>
    </row>
    <row r="8318" spans="22:22">
      <c r="V8318" s="17"/>
    </row>
    <row r="8319" spans="22:22">
      <c r="V8319" s="17"/>
    </row>
    <row r="8320" spans="22:22">
      <c r="V8320" s="17"/>
    </row>
    <row r="8321" spans="22:22">
      <c r="V8321" s="17"/>
    </row>
    <row r="8322" spans="22:22">
      <c r="V8322" s="17"/>
    </row>
    <row r="8323" spans="22:22">
      <c r="V8323" s="17"/>
    </row>
    <row r="8324" spans="22:22">
      <c r="V8324" s="17"/>
    </row>
    <row r="8325" spans="22:22">
      <c r="V8325" s="17"/>
    </row>
    <row r="8326" spans="22:22">
      <c r="V8326" s="17"/>
    </row>
    <row r="8327" spans="22:22">
      <c r="V8327" s="17"/>
    </row>
    <row r="8328" spans="22:22">
      <c r="V8328" s="17"/>
    </row>
    <row r="8329" spans="22:22">
      <c r="V8329" s="17"/>
    </row>
    <row r="8330" spans="22:22">
      <c r="V8330" s="17"/>
    </row>
    <row r="8331" spans="22:22">
      <c r="V8331" s="17"/>
    </row>
    <row r="8332" spans="22:22">
      <c r="V8332" s="17"/>
    </row>
    <row r="8333" spans="22:22">
      <c r="V8333" s="17"/>
    </row>
    <row r="8334" spans="22:22">
      <c r="V8334" s="17"/>
    </row>
    <row r="8335" spans="22:22">
      <c r="V8335" s="17"/>
    </row>
    <row r="8336" spans="22:22">
      <c r="V8336" s="17"/>
    </row>
    <row r="8337" spans="22:22">
      <c r="V8337" s="17"/>
    </row>
    <row r="8338" spans="22:22">
      <c r="V8338" s="17"/>
    </row>
    <row r="8339" spans="22:22">
      <c r="V8339" s="17"/>
    </row>
    <row r="8340" spans="22:22">
      <c r="V8340" s="17"/>
    </row>
    <row r="8341" spans="22:22">
      <c r="V8341" s="17"/>
    </row>
    <row r="8342" spans="22:22">
      <c r="V8342" s="17"/>
    </row>
    <row r="8343" spans="22:22">
      <c r="V8343" s="17"/>
    </row>
    <row r="8344" spans="22:22">
      <c r="V8344" s="17"/>
    </row>
    <row r="8345" spans="22:22">
      <c r="V8345" s="17"/>
    </row>
    <row r="8346" spans="22:22">
      <c r="V8346" s="17"/>
    </row>
    <row r="8347" spans="22:22">
      <c r="V8347" s="17"/>
    </row>
    <row r="8348" spans="22:22">
      <c r="V8348" s="17"/>
    </row>
    <row r="8349" spans="22:22">
      <c r="V8349" s="17"/>
    </row>
    <row r="8350" spans="22:22">
      <c r="V8350" s="17"/>
    </row>
    <row r="8351" spans="22:22">
      <c r="V8351" s="17"/>
    </row>
    <row r="8352" spans="22:22">
      <c r="V8352" s="17"/>
    </row>
    <row r="8353" spans="22:22">
      <c r="V8353" s="17"/>
    </row>
    <row r="8354" spans="22:22">
      <c r="V8354" s="17"/>
    </row>
    <row r="8355" spans="22:22">
      <c r="V8355" s="17"/>
    </row>
    <row r="8356" spans="22:22">
      <c r="V8356" s="17"/>
    </row>
    <row r="8357" spans="22:22">
      <c r="V8357" s="17"/>
    </row>
    <row r="8358" spans="22:22">
      <c r="V8358" s="17"/>
    </row>
    <row r="8359" spans="22:22">
      <c r="V8359" s="17"/>
    </row>
    <row r="8360" spans="22:22">
      <c r="V8360" s="17"/>
    </row>
    <row r="8361" spans="22:22">
      <c r="V8361" s="17"/>
    </row>
    <row r="8362" spans="22:22">
      <c r="V8362" s="17"/>
    </row>
    <row r="8363" spans="22:22">
      <c r="V8363" s="17"/>
    </row>
    <row r="8364" spans="22:22">
      <c r="V8364" s="17"/>
    </row>
    <row r="8365" spans="22:22">
      <c r="V8365" s="17"/>
    </row>
    <row r="8366" spans="22:22">
      <c r="V8366" s="17"/>
    </row>
    <row r="8367" spans="22:22">
      <c r="V8367" s="17"/>
    </row>
    <row r="8368" spans="22:22">
      <c r="V8368" s="17"/>
    </row>
    <row r="8369" spans="22:22">
      <c r="V8369" s="17"/>
    </row>
    <row r="8370" spans="22:22">
      <c r="V8370" s="17"/>
    </row>
    <row r="8371" spans="22:22">
      <c r="V8371" s="17"/>
    </row>
    <row r="8372" spans="22:22">
      <c r="V8372" s="17"/>
    </row>
    <row r="8373" spans="22:22">
      <c r="V8373" s="17"/>
    </row>
    <row r="8374" spans="22:22">
      <c r="V8374" s="17"/>
    </row>
    <row r="8375" spans="22:22">
      <c r="V8375" s="17"/>
    </row>
    <row r="8376" spans="22:22">
      <c r="V8376" s="17"/>
    </row>
    <row r="8377" spans="22:22">
      <c r="V8377" s="17"/>
    </row>
    <row r="8378" spans="22:22">
      <c r="V8378" s="17"/>
    </row>
    <row r="8379" spans="22:22">
      <c r="V8379" s="17"/>
    </row>
    <row r="8380" spans="22:22">
      <c r="V8380" s="17"/>
    </row>
    <row r="8381" spans="22:22">
      <c r="V8381" s="17"/>
    </row>
    <row r="8382" spans="22:22">
      <c r="V8382" s="17"/>
    </row>
    <row r="8383" spans="22:22">
      <c r="V8383" s="17"/>
    </row>
    <row r="8384" spans="22:22">
      <c r="V8384" s="17"/>
    </row>
    <row r="8385" spans="22:22">
      <c r="V8385" s="17"/>
    </row>
    <row r="8386" spans="22:22">
      <c r="V8386" s="17"/>
    </row>
    <row r="8387" spans="22:22">
      <c r="V8387" s="17"/>
    </row>
    <row r="8388" spans="22:22">
      <c r="V8388" s="17"/>
    </row>
    <row r="8389" spans="22:22">
      <c r="V8389" s="17"/>
    </row>
    <row r="8390" spans="22:22">
      <c r="V8390" s="17"/>
    </row>
    <row r="8391" spans="22:22">
      <c r="V8391" s="17"/>
    </row>
    <row r="8392" spans="22:22">
      <c r="V8392" s="17"/>
    </row>
    <row r="8393" spans="22:22">
      <c r="V8393" s="17"/>
    </row>
    <row r="8394" spans="22:22">
      <c r="V8394" s="17"/>
    </row>
    <row r="8395" spans="22:22">
      <c r="V8395" s="17"/>
    </row>
    <row r="8396" spans="22:22">
      <c r="V8396" s="17"/>
    </row>
    <row r="8397" spans="22:22">
      <c r="V8397" s="17"/>
    </row>
    <row r="8398" spans="22:22">
      <c r="V8398" s="17"/>
    </row>
    <row r="8399" spans="22:22">
      <c r="V8399" s="17"/>
    </row>
    <row r="8400" spans="22:22">
      <c r="V8400" s="17"/>
    </row>
    <row r="8401" spans="22:22">
      <c r="V8401" s="17"/>
    </row>
    <row r="8402" spans="22:22">
      <c r="V8402" s="17"/>
    </row>
    <row r="8403" spans="22:22">
      <c r="V8403" s="17"/>
    </row>
    <row r="8404" spans="22:22">
      <c r="V8404" s="17"/>
    </row>
    <row r="8405" spans="22:22">
      <c r="V8405" s="17"/>
    </row>
    <row r="8406" spans="22:22">
      <c r="V8406" s="17"/>
    </row>
    <row r="8407" spans="22:22">
      <c r="V8407" s="17"/>
    </row>
    <row r="8408" spans="22:22">
      <c r="V8408" s="17"/>
    </row>
    <row r="8409" spans="22:22">
      <c r="V8409" s="17"/>
    </row>
    <row r="8410" spans="22:22">
      <c r="V8410" s="17"/>
    </row>
    <row r="8411" spans="22:22">
      <c r="V8411" s="17"/>
    </row>
    <row r="8412" spans="22:22">
      <c r="V8412" s="17"/>
    </row>
    <row r="8413" spans="22:22">
      <c r="V8413" s="17"/>
    </row>
    <row r="8414" spans="22:22">
      <c r="V8414" s="17"/>
    </row>
    <row r="8415" spans="22:22">
      <c r="V8415" s="17"/>
    </row>
    <row r="8416" spans="22:22">
      <c r="V8416" s="17"/>
    </row>
    <row r="8417" spans="22:22">
      <c r="V8417" s="17"/>
    </row>
    <row r="8418" spans="22:22">
      <c r="V8418" s="17"/>
    </row>
    <row r="8419" spans="22:22">
      <c r="V8419" s="17"/>
    </row>
    <row r="8420" spans="22:22">
      <c r="V8420" s="17"/>
    </row>
    <row r="8421" spans="22:22">
      <c r="V8421" s="17"/>
    </row>
    <row r="8422" spans="22:22">
      <c r="V8422" s="17"/>
    </row>
    <row r="8423" spans="22:22">
      <c r="V8423" s="17"/>
    </row>
    <row r="8424" spans="22:22">
      <c r="V8424" s="17"/>
    </row>
    <row r="8425" spans="22:22">
      <c r="V8425" s="17"/>
    </row>
    <row r="8426" spans="22:22">
      <c r="V8426" s="17"/>
    </row>
    <row r="8427" spans="22:22">
      <c r="V8427" s="17"/>
    </row>
    <row r="8428" spans="22:22">
      <c r="V8428" s="17"/>
    </row>
    <row r="8429" spans="22:22">
      <c r="V8429" s="17"/>
    </row>
    <row r="8430" spans="22:22">
      <c r="V8430" s="17"/>
    </row>
    <row r="8431" spans="22:22">
      <c r="V8431" s="17"/>
    </row>
    <row r="8432" spans="22:22">
      <c r="V8432" s="17"/>
    </row>
    <row r="8433" spans="22:22">
      <c r="V8433" s="17"/>
    </row>
    <row r="8434" spans="22:22">
      <c r="V8434" s="17"/>
    </row>
    <row r="8435" spans="22:22">
      <c r="V8435" s="17"/>
    </row>
    <row r="8436" spans="22:22">
      <c r="V8436" s="17"/>
    </row>
    <row r="8437" spans="22:22">
      <c r="V8437" s="17"/>
    </row>
    <row r="8438" spans="22:22">
      <c r="V8438" s="17"/>
    </row>
    <row r="8439" spans="22:22">
      <c r="V8439" s="17"/>
    </row>
    <row r="8440" spans="22:22">
      <c r="V8440" s="17"/>
    </row>
    <row r="8441" spans="22:22">
      <c r="V8441" s="17"/>
    </row>
    <row r="8442" spans="22:22">
      <c r="V8442" s="17"/>
    </row>
    <row r="8443" spans="22:22">
      <c r="V8443" s="17"/>
    </row>
    <row r="8444" spans="22:22">
      <c r="V8444" s="17"/>
    </row>
    <row r="8445" spans="22:22">
      <c r="V8445" s="17"/>
    </row>
    <row r="8446" spans="22:22">
      <c r="V8446" s="17"/>
    </row>
    <row r="8447" spans="22:22">
      <c r="V8447" s="17"/>
    </row>
    <row r="8448" spans="22:22">
      <c r="V8448" s="17"/>
    </row>
    <row r="8449" spans="22:22">
      <c r="V8449" s="17"/>
    </row>
    <row r="8450" spans="22:22">
      <c r="V8450" s="17"/>
    </row>
    <row r="8451" spans="22:22">
      <c r="V8451" s="17"/>
    </row>
    <row r="8452" spans="22:22">
      <c r="V8452" s="17"/>
    </row>
    <row r="8453" spans="22:22">
      <c r="V8453" s="17"/>
    </row>
    <row r="8454" spans="22:22">
      <c r="V8454" s="17"/>
    </row>
    <row r="8455" spans="22:22">
      <c r="V8455" s="17"/>
    </row>
    <row r="8456" spans="22:22">
      <c r="V8456" s="17"/>
    </row>
    <row r="8457" spans="22:22">
      <c r="V8457" s="17"/>
    </row>
    <row r="8458" spans="22:22">
      <c r="V8458" s="17"/>
    </row>
    <row r="8459" spans="22:22">
      <c r="V8459" s="17"/>
    </row>
    <row r="8460" spans="22:22">
      <c r="V8460" s="17"/>
    </row>
    <row r="8461" spans="22:22">
      <c r="V8461" s="17"/>
    </row>
    <row r="8462" spans="22:22">
      <c r="V8462" s="17"/>
    </row>
    <row r="8463" spans="22:22">
      <c r="V8463" s="17"/>
    </row>
    <row r="8464" spans="22:22">
      <c r="V8464" s="17"/>
    </row>
    <row r="8465" spans="22:22">
      <c r="V8465" s="17"/>
    </row>
    <row r="8466" spans="22:22">
      <c r="V8466" s="17"/>
    </row>
    <row r="8467" spans="22:22">
      <c r="V8467" s="17"/>
    </row>
    <row r="8468" spans="22:22">
      <c r="V8468" s="17"/>
    </row>
    <row r="8469" spans="22:22">
      <c r="V8469" s="17"/>
    </row>
    <row r="8470" spans="22:22">
      <c r="V8470" s="17"/>
    </row>
    <row r="8471" spans="22:22">
      <c r="V8471" s="17"/>
    </row>
    <row r="8472" spans="22:22">
      <c r="V8472" s="17"/>
    </row>
    <row r="8473" spans="22:22">
      <c r="V8473" s="17"/>
    </row>
    <row r="8474" spans="22:22">
      <c r="V8474" s="17"/>
    </row>
    <row r="8475" spans="22:22">
      <c r="V8475" s="17"/>
    </row>
    <row r="8476" spans="22:22">
      <c r="V8476" s="17"/>
    </row>
    <row r="8477" spans="22:22">
      <c r="V8477" s="17"/>
    </row>
    <row r="8478" spans="22:22">
      <c r="V8478" s="17"/>
    </row>
    <row r="8479" spans="22:22">
      <c r="V8479" s="17"/>
    </row>
    <row r="8480" spans="22:22">
      <c r="V8480" s="17"/>
    </row>
    <row r="8481" spans="22:22">
      <c r="V8481" s="17"/>
    </row>
    <row r="8482" spans="22:22">
      <c r="V8482" s="17"/>
    </row>
    <row r="8483" spans="22:22">
      <c r="V8483" s="17"/>
    </row>
    <row r="8484" spans="22:22">
      <c r="V8484" s="17"/>
    </row>
    <row r="8485" spans="22:22">
      <c r="V8485" s="17"/>
    </row>
    <row r="8486" spans="22:22">
      <c r="V8486" s="17"/>
    </row>
    <row r="8487" spans="22:22">
      <c r="V8487" s="17"/>
    </row>
    <row r="8488" spans="22:22">
      <c r="V8488" s="17"/>
    </row>
    <row r="8489" spans="22:22">
      <c r="V8489" s="17"/>
    </row>
    <row r="8490" spans="22:22">
      <c r="V8490" s="17"/>
    </row>
    <row r="8491" spans="22:22">
      <c r="V8491" s="17"/>
    </row>
    <row r="8492" spans="22:22">
      <c r="V8492" s="17"/>
    </row>
    <row r="8493" spans="22:22">
      <c r="V8493" s="17"/>
    </row>
    <row r="8494" spans="22:22">
      <c r="V8494" s="17"/>
    </row>
    <row r="8495" spans="22:22">
      <c r="V8495" s="17"/>
    </row>
    <row r="8496" spans="22:22">
      <c r="V8496" s="17"/>
    </row>
    <row r="8497" spans="22:22">
      <c r="V8497" s="17"/>
    </row>
    <row r="8498" spans="22:22">
      <c r="V8498" s="17"/>
    </row>
    <row r="8499" spans="22:22">
      <c r="V8499" s="17"/>
    </row>
    <row r="8500" spans="22:22">
      <c r="V8500" s="17"/>
    </row>
    <row r="8501" spans="22:22">
      <c r="V8501" s="17"/>
    </row>
    <row r="8502" spans="22:22">
      <c r="V8502" s="17"/>
    </row>
    <row r="8503" spans="22:22">
      <c r="V8503" s="17"/>
    </row>
    <row r="8504" spans="22:22">
      <c r="V8504" s="17"/>
    </row>
    <row r="8505" spans="22:22">
      <c r="V8505" s="17"/>
    </row>
    <row r="8506" spans="22:22">
      <c r="V8506" s="17"/>
    </row>
    <row r="8507" spans="22:22">
      <c r="V8507" s="17"/>
    </row>
    <row r="8508" spans="22:22">
      <c r="V8508" s="17"/>
    </row>
    <row r="8509" spans="22:22">
      <c r="V8509" s="17"/>
    </row>
    <row r="8510" spans="22:22">
      <c r="V8510" s="17"/>
    </row>
    <row r="8511" spans="22:22">
      <c r="V8511" s="17"/>
    </row>
    <row r="8512" spans="22:22">
      <c r="V8512" s="17"/>
    </row>
    <row r="8513" spans="22:22">
      <c r="V8513" s="17"/>
    </row>
    <row r="8514" spans="22:22">
      <c r="V8514" s="17"/>
    </row>
    <row r="8515" spans="22:22">
      <c r="V8515" s="17"/>
    </row>
    <row r="8516" spans="22:22">
      <c r="V8516" s="17"/>
    </row>
    <row r="8517" spans="22:22">
      <c r="V8517" s="17"/>
    </row>
    <row r="8518" spans="22:22">
      <c r="V8518" s="17"/>
    </row>
    <row r="8519" spans="22:22">
      <c r="V8519" s="17"/>
    </row>
    <row r="8520" spans="22:22">
      <c r="V8520" s="17"/>
    </row>
    <row r="8521" spans="22:22">
      <c r="V8521" s="17"/>
    </row>
    <row r="8522" spans="22:22">
      <c r="V8522" s="17"/>
    </row>
    <row r="8523" spans="22:22">
      <c r="V8523" s="17"/>
    </row>
    <row r="8524" spans="22:22">
      <c r="V8524" s="17"/>
    </row>
    <row r="8525" spans="22:22">
      <c r="V8525" s="17"/>
    </row>
    <row r="8526" spans="22:22">
      <c r="V8526" s="17"/>
    </row>
    <row r="8527" spans="22:22">
      <c r="V8527" s="17"/>
    </row>
    <row r="8528" spans="22:22">
      <c r="V8528" s="17"/>
    </row>
    <row r="8529" spans="22:22">
      <c r="V8529" s="17"/>
    </row>
    <row r="8530" spans="22:22">
      <c r="V8530" s="17"/>
    </row>
    <row r="8531" spans="22:22">
      <c r="V8531" s="17"/>
    </row>
    <row r="8532" spans="22:22">
      <c r="V8532" s="17"/>
    </row>
    <row r="8533" spans="22:22">
      <c r="V8533" s="17"/>
    </row>
    <row r="8534" spans="22:22">
      <c r="V8534" s="17"/>
    </row>
    <row r="8535" spans="22:22">
      <c r="V8535" s="17"/>
    </row>
    <row r="8536" spans="22:22">
      <c r="V8536" s="17"/>
    </row>
    <row r="8537" spans="22:22">
      <c r="V8537" s="17"/>
    </row>
    <row r="8538" spans="22:22">
      <c r="V8538" s="17"/>
    </row>
    <row r="8539" spans="22:22">
      <c r="V8539" s="17"/>
    </row>
    <row r="8540" spans="22:22">
      <c r="V8540" s="17"/>
    </row>
    <row r="8541" spans="22:22">
      <c r="V8541" s="17"/>
    </row>
    <row r="8542" spans="22:22">
      <c r="V8542" s="17"/>
    </row>
    <row r="8543" spans="22:22">
      <c r="V8543" s="17"/>
    </row>
    <row r="8544" spans="22:22">
      <c r="V8544" s="17"/>
    </row>
    <row r="8545" spans="22:22">
      <c r="V8545" s="17"/>
    </row>
    <row r="8546" spans="22:22">
      <c r="V8546" s="17"/>
    </row>
    <row r="8547" spans="22:22">
      <c r="V8547" s="17"/>
    </row>
    <row r="8548" spans="22:22">
      <c r="V8548" s="17"/>
    </row>
    <row r="8549" spans="22:22">
      <c r="V8549" s="17"/>
    </row>
    <row r="8550" spans="22:22">
      <c r="V8550" s="17"/>
    </row>
    <row r="8551" spans="22:22">
      <c r="V8551" s="17"/>
    </row>
    <row r="8552" spans="22:22">
      <c r="V8552" s="17"/>
    </row>
    <row r="8553" spans="22:22">
      <c r="V8553" s="17"/>
    </row>
    <row r="8554" spans="22:22">
      <c r="V8554" s="17"/>
    </row>
    <row r="8555" spans="22:22">
      <c r="V8555" s="17"/>
    </row>
    <row r="8556" spans="22:22">
      <c r="V8556" s="17"/>
    </row>
    <row r="8557" spans="22:22">
      <c r="V8557" s="17"/>
    </row>
    <row r="8558" spans="22:22">
      <c r="V8558" s="17"/>
    </row>
    <row r="8559" spans="22:22">
      <c r="V8559" s="17"/>
    </row>
    <row r="8560" spans="22:22">
      <c r="V8560" s="17"/>
    </row>
    <row r="8561" spans="22:22">
      <c r="V8561" s="17"/>
    </row>
    <row r="8562" spans="22:22">
      <c r="V8562" s="17"/>
    </row>
    <row r="8563" spans="22:22">
      <c r="V8563" s="17"/>
    </row>
    <row r="8564" spans="22:22">
      <c r="V8564" s="17"/>
    </row>
    <row r="8565" spans="22:22">
      <c r="V8565" s="17"/>
    </row>
    <row r="8566" spans="22:22">
      <c r="V8566" s="17"/>
    </row>
    <row r="8567" spans="22:22">
      <c r="V8567" s="17"/>
    </row>
    <row r="8568" spans="22:22">
      <c r="V8568" s="17"/>
    </row>
    <row r="8569" spans="22:22">
      <c r="V8569" s="17"/>
    </row>
    <row r="8570" spans="22:22">
      <c r="V8570" s="17"/>
    </row>
    <row r="8571" spans="22:22">
      <c r="V8571" s="17"/>
    </row>
    <row r="8572" spans="22:22">
      <c r="V8572" s="17"/>
    </row>
    <row r="8573" spans="22:22">
      <c r="V8573" s="17"/>
    </row>
    <row r="8574" spans="22:22">
      <c r="V8574" s="17"/>
    </row>
    <row r="8575" spans="22:22">
      <c r="V8575" s="17"/>
    </row>
    <row r="8576" spans="22:22">
      <c r="V8576" s="17"/>
    </row>
    <row r="8577" spans="22:22">
      <c r="V8577" s="17"/>
    </row>
    <row r="8578" spans="22:22">
      <c r="V8578" s="17"/>
    </row>
    <row r="8579" spans="22:22">
      <c r="V8579" s="17"/>
    </row>
    <row r="8580" spans="22:22">
      <c r="V8580" s="17"/>
    </row>
    <row r="8581" spans="22:22">
      <c r="V8581" s="17"/>
    </row>
    <row r="8582" spans="22:22">
      <c r="V8582" s="17"/>
    </row>
    <row r="8583" spans="22:22">
      <c r="V8583" s="17"/>
    </row>
    <row r="8584" spans="22:22">
      <c r="V8584" s="17"/>
    </row>
    <row r="8585" spans="22:22">
      <c r="V8585" s="17"/>
    </row>
    <row r="8586" spans="22:22">
      <c r="V8586" s="17"/>
    </row>
    <row r="8587" spans="22:22">
      <c r="V8587" s="17"/>
    </row>
    <row r="8588" spans="22:22">
      <c r="V8588" s="17"/>
    </row>
    <row r="8589" spans="22:22">
      <c r="V8589" s="17"/>
    </row>
    <row r="8590" spans="22:22">
      <c r="V8590" s="17"/>
    </row>
    <row r="8591" spans="22:22">
      <c r="V8591" s="17"/>
    </row>
    <row r="8592" spans="22:22">
      <c r="V8592" s="17"/>
    </row>
    <row r="8593" spans="22:22">
      <c r="V8593" s="17"/>
    </row>
    <row r="8594" spans="22:22">
      <c r="V8594" s="17"/>
    </row>
    <row r="8595" spans="22:22">
      <c r="V8595" s="17"/>
    </row>
    <row r="8596" spans="22:22">
      <c r="V8596" s="17"/>
    </row>
    <row r="8597" spans="22:22">
      <c r="V8597" s="17"/>
    </row>
    <row r="8598" spans="22:22">
      <c r="V8598" s="17"/>
    </row>
    <row r="8599" spans="22:22">
      <c r="V8599" s="17"/>
    </row>
    <row r="8600" spans="22:22">
      <c r="V8600" s="17"/>
    </row>
    <row r="8601" spans="22:22">
      <c r="V8601" s="17"/>
    </row>
    <row r="8602" spans="22:22">
      <c r="V8602" s="17"/>
    </row>
    <row r="8603" spans="22:22">
      <c r="V8603" s="17"/>
    </row>
    <row r="8604" spans="22:22">
      <c r="V8604" s="17"/>
    </row>
    <row r="8605" spans="22:22">
      <c r="V8605" s="17"/>
    </row>
    <row r="8606" spans="22:22">
      <c r="V8606" s="17"/>
    </row>
    <row r="8607" spans="22:22">
      <c r="V8607" s="17"/>
    </row>
    <row r="8608" spans="22:22">
      <c r="V8608" s="17"/>
    </row>
    <row r="8609" spans="22:22">
      <c r="V8609" s="17"/>
    </row>
    <row r="8610" spans="22:22">
      <c r="V8610" s="17"/>
    </row>
    <row r="8611" spans="22:22">
      <c r="V8611" s="17"/>
    </row>
    <row r="8612" spans="22:22">
      <c r="V8612" s="17"/>
    </row>
    <row r="8613" spans="22:22">
      <c r="V8613" s="17"/>
    </row>
    <row r="8614" spans="22:22">
      <c r="V8614" s="17"/>
    </row>
    <row r="8615" spans="22:22">
      <c r="V8615" s="17"/>
    </row>
    <row r="8616" spans="22:22">
      <c r="V8616" s="17"/>
    </row>
    <row r="8617" spans="22:22">
      <c r="V8617" s="17"/>
    </row>
    <row r="8618" spans="22:22">
      <c r="V8618" s="17"/>
    </row>
    <row r="8619" spans="22:22">
      <c r="V8619" s="17"/>
    </row>
    <row r="8620" spans="22:22">
      <c r="V8620" s="17"/>
    </row>
    <row r="8621" spans="22:22">
      <c r="V8621" s="17"/>
    </row>
    <row r="8622" spans="22:22">
      <c r="V8622" s="17"/>
    </row>
    <row r="8623" spans="22:22">
      <c r="V8623" s="17"/>
    </row>
    <row r="8624" spans="22:22">
      <c r="V8624" s="17"/>
    </row>
    <row r="8625" spans="22:22">
      <c r="V8625" s="17"/>
    </row>
    <row r="8626" spans="22:22">
      <c r="V8626" s="17"/>
    </row>
    <row r="8627" spans="22:22">
      <c r="V8627" s="17"/>
    </row>
    <row r="8628" spans="22:22">
      <c r="V8628" s="17"/>
    </row>
    <row r="8629" spans="22:22">
      <c r="V8629" s="17"/>
    </row>
    <row r="8630" spans="22:22">
      <c r="V8630" s="17"/>
    </row>
    <row r="8631" spans="22:22">
      <c r="V8631" s="17"/>
    </row>
    <row r="8632" spans="22:22">
      <c r="V8632" s="17"/>
    </row>
    <row r="8633" spans="22:22">
      <c r="V8633" s="17"/>
    </row>
    <row r="8634" spans="22:22">
      <c r="V8634" s="17"/>
    </row>
    <row r="8635" spans="22:22">
      <c r="V8635" s="17"/>
    </row>
    <row r="8636" spans="22:22">
      <c r="V8636" s="17"/>
    </row>
    <row r="8637" spans="22:22">
      <c r="V8637" s="17"/>
    </row>
    <row r="8638" spans="22:22">
      <c r="V8638" s="17"/>
    </row>
    <row r="8639" spans="22:22">
      <c r="V8639" s="17"/>
    </row>
    <row r="8640" spans="22:22">
      <c r="V8640" s="17"/>
    </row>
    <row r="8641" spans="22:22">
      <c r="V8641" s="17"/>
    </row>
    <row r="8642" spans="22:22">
      <c r="V8642" s="17"/>
    </row>
    <row r="8643" spans="22:22">
      <c r="V8643" s="17"/>
    </row>
    <row r="8644" spans="22:22">
      <c r="V8644" s="17"/>
    </row>
    <row r="8645" spans="22:22">
      <c r="V8645" s="17"/>
    </row>
    <row r="8646" spans="22:22">
      <c r="V8646" s="17"/>
    </row>
    <row r="8647" spans="22:22">
      <c r="V8647" s="17"/>
    </row>
    <row r="8648" spans="22:22">
      <c r="V8648" s="17"/>
    </row>
    <row r="8649" spans="22:22">
      <c r="V8649" s="17"/>
    </row>
    <row r="8650" spans="22:22">
      <c r="V8650" s="17"/>
    </row>
    <row r="8651" spans="22:22">
      <c r="V8651" s="17"/>
    </row>
    <row r="8652" spans="22:22">
      <c r="V8652" s="17"/>
    </row>
    <row r="8653" spans="22:22">
      <c r="V8653" s="17"/>
    </row>
    <row r="8654" spans="22:22">
      <c r="V8654" s="17"/>
    </row>
    <row r="8655" spans="22:22">
      <c r="V8655" s="17"/>
    </row>
    <row r="8656" spans="22:22">
      <c r="V8656" s="17"/>
    </row>
    <row r="8657" spans="22:22">
      <c r="V8657" s="17"/>
    </row>
    <row r="8658" spans="22:22">
      <c r="V8658" s="17"/>
    </row>
    <row r="8659" spans="22:22">
      <c r="V8659" s="17"/>
    </row>
    <row r="8660" spans="22:22">
      <c r="V8660" s="17"/>
    </row>
    <row r="8661" spans="22:22">
      <c r="V8661" s="17"/>
    </row>
    <row r="8662" spans="22:22">
      <c r="V8662" s="17"/>
    </row>
    <row r="8663" spans="22:22">
      <c r="V8663" s="17"/>
    </row>
    <row r="8664" spans="22:22">
      <c r="V8664" s="17"/>
    </row>
    <row r="8665" spans="22:22">
      <c r="V8665" s="17"/>
    </row>
    <row r="8666" spans="22:22">
      <c r="V8666" s="17"/>
    </row>
    <row r="8667" spans="22:22">
      <c r="V8667" s="17"/>
    </row>
    <row r="8668" spans="22:22">
      <c r="V8668" s="17"/>
    </row>
    <row r="8669" spans="22:22">
      <c r="V8669" s="17"/>
    </row>
    <row r="8670" spans="22:22">
      <c r="V8670" s="17"/>
    </row>
    <row r="8671" spans="22:22">
      <c r="V8671" s="17"/>
    </row>
    <row r="8672" spans="22:22">
      <c r="V8672" s="17"/>
    </row>
    <row r="8673" spans="22:22">
      <c r="V8673" s="17"/>
    </row>
    <row r="8674" spans="22:22">
      <c r="V8674" s="17"/>
    </row>
    <row r="8675" spans="22:22">
      <c r="V8675" s="17"/>
    </row>
    <row r="8676" spans="22:22">
      <c r="V8676" s="17"/>
    </row>
    <row r="8677" spans="22:22">
      <c r="V8677" s="17"/>
    </row>
    <row r="8678" spans="22:22">
      <c r="V8678" s="17"/>
    </row>
    <row r="8679" spans="22:22">
      <c r="V8679" s="17"/>
    </row>
    <row r="8680" spans="22:22">
      <c r="V8680" s="17"/>
    </row>
    <row r="8681" spans="22:22">
      <c r="V8681" s="17"/>
    </row>
    <row r="8682" spans="22:22">
      <c r="V8682" s="17"/>
    </row>
    <row r="8683" spans="22:22">
      <c r="V8683" s="17"/>
    </row>
    <row r="8684" spans="22:22">
      <c r="V8684" s="17"/>
    </row>
    <row r="8685" spans="22:22">
      <c r="V8685" s="17"/>
    </row>
    <row r="8686" spans="22:22">
      <c r="V8686" s="17"/>
    </row>
    <row r="8687" spans="22:22">
      <c r="V8687" s="17"/>
    </row>
    <row r="8688" spans="22:22">
      <c r="V8688" s="17"/>
    </row>
    <row r="8689" spans="22:22">
      <c r="V8689" s="17"/>
    </row>
    <row r="8690" spans="22:22">
      <c r="V8690" s="17"/>
    </row>
    <row r="8691" spans="22:22">
      <c r="V8691" s="17"/>
    </row>
    <row r="8692" spans="22:22">
      <c r="V8692" s="17"/>
    </row>
    <row r="8693" spans="22:22">
      <c r="V8693" s="17"/>
    </row>
    <row r="8694" spans="22:22">
      <c r="V8694" s="17"/>
    </row>
    <row r="8695" spans="22:22">
      <c r="V8695" s="17"/>
    </row>
    <row r="8696" spans="22:22">
      <c r="V8696" s="17"/>
    </row>
    <row r="8697" spans="22:22">
      <c r="V8697" s="17"/>
    </row>
    <row r="8698" spans="22:22">
      <c r="V8698" s="17"/>
    </row>
    <row r="8699" spans="22:22">
      <c r="V8699" s="17"/>
    </row>
    <row r="8700" spans="22:22">
      <c r="V8700" s="17"/>
    </row>
    <row r="8701" spans="22:22">
      <c r="V8701" s="17"/>
    </row>
    <row r="8702" spans="22:22">
      <c r="V8702" s="17"/>
    </row>
    <row r="8703" spans="22:22">
      <c r="V8703" s="17"/>
    </row>
    <row r="8704" spans="22:22">
      <c r="V8704" s="17"/>
    </row>
    <row r="8705" spans="22:22">
      <c r="V8705" s="17"/>
    </row>
    <row r="8706" spans="22:22">
      <c r="V8706" s="17"/>
    </row>
    <row r="8707" spans="22:22">
      <c r="V8707" s="17"/>
    </row>
    <row r="8708" spans="22:22">
      <c r="V8708" s="17"/>
    </row>
    <row r="8709" spans="22:22">
      <c r="V8709" s="17"/>
    </row>
    <row r="8710" spans="22:22">
      <c r="V8710" s="17"/>
    </row>
    <row r="8711" spans="22:22">
      <c r="V8711" s="17"/>
    </row>
    <row r="8712" spans="22:22">
      <c r="V8712" s="17"/>
    </row>
    <row r="8713" spans="22:22">
      <c r="V8713" s="17"/>
    </row>
    <row r="8714" spans="22:22">
      <c r="V8714" s="17"/>
    </row>
    <row r="8715" spans="22:22">
      <c r="V8715" s="17"/>
    </row>
    <row r="8716" spans="22:22">
      <c r="V8716" s="17"/>
    </row>
    <row r="8717" spans="22:22">
      <c r="V8717" s="17"/>
    </row>
    <row r="8718" spans="22:22">
      <c r="V8718" s="17"/>
    </row>
    <row r="8719" spans="22:22">
      <c r="V8719" s="17"/>
    </row>
    <row r="8720" spans="22:22">
      <c r="V8720" s="17"/>
    </row>
    <row r="8721" spans="22:22">
      <c r="V8721" s="17"/>
    </row>
    <row r="8722" spans="22:22">
      <c r="V8722" s="17"/>
    </row>
    <row r="8723" spans="22:22">
      <c r="V8723" s="17"/>
    </row>
    <row r="8724" spans="22:22">
      <c r="V8724" s="17"/>
    </row>
    <row r="8725" spans="22:22">
      <c r="V8725" s="17"/>
    </row>
    <row r="8726" spans="22:22">
      <c r="V8726" s="17"/>
    </row>
    <row r="8727" spans="22:22">
      <c r="V8727" s="17"/>
    </row>
    <row r="8728" spans="22:22">
      <c r="V8728" s="17"/>
    </row>
    <row r="8729" spans="22:22">
      <c r="V8729" s="17"/>
    </row>
    <row r="8730" spans="22:22">
      <c r="V8730" s="17"/>
    </row>
    <row r="8731" spans="22:22">
      <c r="V8731" s="17"/>
    </row>
    <row r="8732" spans="22:22">
      <c r="V8732" s="17"/>
    </row>
    <row r="8733" spans="22:22">
      <c r="V8733" s="17"/>
    </row>
    <row r="8734" spans="22:22">
      <c r="V8734" s="17"/>
    </row>
    <row r="8735" spans="22:22">
      <c r="V8735" s="17"/>
    </row>
    <row r="8736" spans="22:22">
      <c r="V8736" s="17"/>
    </row>
    <row r="8737" spans="22:22">
      <c r="V8737" s="17"/>
    </row>
    <row r="8738" spans="22:22">
      <c r="V8738" s="17"/>
    </row>
    <row r="8739" spans="22:22">
      <c r="V8739" s="17"/>
    </row>
    <row r="8740" spans="22:22">
      <c r="V8740" s="17"/>
    </row>
    <row r="8741" spans="22:22">
      <c r="V8741" s="17"/>
    </row>
    <row r="8742" spans="22:22">
      <c r="V8742" s="17"/>
    </row>
    <row r="8743" spans="22:22">
      <c r="V8743" s="17"/>
    </row>
    <row r="8744" spans="22:22">
      <c r="V8744" s="17"/>
    </row>
    <row r="8745" spans="22:22">
      <c r="V8745" s="17"/>
    </row>
    <row r="8746" spans="22:22">
      <c r="V8746" s="17"/>
    </row>
    <row r="8747" spans="22:22">
      <c r="V8747" s="17"/>
    </row>
    <row r="8748" spans="22:22">
      <c r="V8748" s="17"/>
    </row>
    <row r="8749" spans="22:22">
      <c r="V8749" s="17"/>
    </row>
    <row r="8750" spans="22:22">
      <c r="V8750" s="17"/>
    </row>
    <row r="8751" spans="22:22">
      <c r="V8751" s="17"/>
    </row>
    <row r="8752" spans="22:22">
      <c r="V8752" s="17"/>
    </row>
    <row r="8753" spans="22:22">
      <c r="V8753" s="17"/>
    </row>
    <row r="8754" spans="22:22">
      <c r="V8754" s="17"/>
    </row>
    <row r="8755" spans="22:22">
      <c r="V8755" s="17"/>
    </row>
    <row r="8756" spans="22:22">
      <c r="V8756" s="17"/>
    </row>
    <row r="8757" spans="22:22">
      <c r="V8757" s="17"/>
    </row>
    <row r="8758" spans="22:22">
      <c r="V8758" s="17"/>
    </row>
    <row r="8759" spans="22:22">
      <c r="V8759" s="17"/>
    </row>
    <row r="8760" spans="22:22">
      <c r="V8760" s="17"/>
    </row>
    <row r="8761" spans="22:22">
      <c r="V8761" s="17"/>
    </row>
    <row r="8762" spans="22:22">
      <c r="V8762" s="17"/>
    </row>
    <row r="8763" spans="22:22">
      <c r="V8763" s="17"/>
    </row>
    <row r="8764" spans="22:22">
      <c r="V8764" s="17"/>
    </row>
    <row r="8765" spans="22:22">
      <c r="V8765" s="17"/>
    </row>
    <row r="8766" spans="22:22">
      <c r="V8766" s="17"/>
    </row>
    <row r="8767" spans="22:22">
      <c r="V8767" s="17"/>
    </row>
    <row r="8768" spans="22:22">
      <c r="V8768" s="17"/>
    </row>
    <row r="8769" spans="22:22">
      <c r="V8769" s="17"/>
    </row>
    <row r="8770" spans="22:22">
      <c r="V8770" s="17"/>
    </row>
    <row r="8771" spans="22:22">
      <c r="V8771" s="17"/>
    </row>
    <row r="8772" spans="22:22">
      <c r="V8772" s="17"/>
    </row>
    <row r="8773" spans="22:22">
      <c r="V8773" s="17"/>
    </row>
    <row r="8774" spans="22:22">
      <c r="V8774" s="17"/>
    </row>
    <row r="8775" spans="22:22">
      <c r="V8775" s="17"/>
    </row>
    <row r="8776" spans="22:22">
      <c r="V8776" s="17"/>
    </row>
    <row r="8777" spans="22:22">
      <c r="V8777" s="17"/>
    </row>
    <row r="8778" spans="22:22">
      <c r="V8778" s="17"/>
    </row>
    <row r="8779" spans="22:22">
      <c r="V8779" s="17"/>
    </row>
    <row r="8780" spans="22:22">
      <c r="V8780" s="17"/>
    </row>
    <row r="8781" spans="22:22">
      <c r="V8781" s="17"/>
    </row>
    <row r="8782" spans="22:22">
      <c r="V8782" s="17"/>
    </row>
    <row r="8783" spans="22:22">
      <c r="V8783" s="17"/>
    </row>
    <row r="8784" spans="22:22">
      <c r="V8784" s="17"/>
    </row>
    <row r="8785" spans="22:22">
      <c r="V8785" s="17"/>
    </row>
    <row r="8786" spans="22:22">
      <c r="V8786" s="17"/>
    </row>
    <row r="8787" spans="22:22">
      <c r="V8787" s="17"/>
    </row>
    <row r="8788" spans="22:22">
      <c r="V8788" s="17"/>
    </row>
    <row r="8789" spans="22:22">
      <c r="V8789" s="17"/>
    </row>
    <row r="8790" spans="22:22">
      <c r="V8790" s="17"/>
    </row>
    <row r="8791" spans="22:22">
      <c r="V8791" s="17"/>
    </row>
    <row r="8792" spans="22:22">
      <c r="V8792" s="17"/>
    </row>
    <row r="8793" spans="22:22">
      <c r="V8793" s="17"/>
    </row>
    <row r="8794" spans="22:22">
      <c r="V8794" s="17"/>
    </row>
    <row r="8795" spans="22:22">
      <c r="V8795" s="17"/>
    </row>
    <row r="8796" spans="22:22">
      <c r="V8796" s="17"/>
    </row>
    <row r="8797" spans="22:22">
      <c r="V8797" s="17"/>
    </row>
    <row r="8798" spans="22:22">
      <c r="V8798" s="17"/>
    </row>
    <row r="8799" spans="22:22">
      <c r="V8799" s="17"/>
    </row>
    <row r="8800" spans="22:22">
      <c r="V8800" s="17"/>
    </row>
    <row r="8801" spans="22:22">
      <c r="V8801" s="17"/>
    </row>
    <row r="8802" spans="22:22">
      <c r="V8802" s="17"/>
    </row>
    <row r="8803" spans="22:22">
      <c r="V8803" s="17"/>
    </row>
    <row r="8804" spans="22:22">
      <c r="V8804" s="17"/>
    </row>
    <row r="8805" spans="22:22">
      <c r="V8805" s="17"/>
    </row>
    <row r="8806" spans="22:22">
      <c r="V8806" s="17"/>
    </row>
    <row r="8807" spans="22:22">
      <c r="V8807" s="17"/>
    </row>
    <row r="8808" spans="22:22">
      <c r="V8808" s="17"/>
    </row>
    <row r="8809" spans="22:22">
      <c r="V8809" s="17"/>
    </row>
    <row r="8810" spans="22:22">
      <c r="V8810" s="17"/>
    </row>
    <row r="8811" spans="22:22">
      <c r="V8811" s="17"/>
    </row>
    <row r="8812" spans="22:22">
      <c r="V8812" s="17"/>
    </row>
    <row r="8813" spans="22:22">
      <c r="V8813" s="17"/>
    </row>
    <row r="8814" spans="22:22">
      <c r="V8814" s="17"/>
    </row>
    <row r="8815" spans="22:22">
      <c r="V8815" s="17"/>
    </row>
    <row r="8816" spans="22:22">
      <c r="V8816" s="17"/>
    </row>
    <row r="8817" spans="22:22">
      <c r="V8817" s="17"/>
    </row>
    <row r="8818" spans="22:22">
      <c r="V8818" s="17"/>
    </row>
    <row r="8819" spans="22:22">
      <c r="V8819" s="17"/>
    </row>
    <row r="8820" spans="22:22">
      <c r="V8820" s="17"/>
    </row>
    <row r="8821" spans="22:22">
      <c r="V8821" s="17"/>
    </row>
    <row r="8822" spans="22:22">
      <c r="V8822" s="17"/>
    </row>
    <row r="8823" spans="22:22">
      <c r="V8823" s="17"/>
    </row>
    <row r="8824" spans="22:22">
      <c r="V8824" s="17"/>
    </row>
    <row r="8825" spans="22:22">
      <c r="V8825" s="17"/>
    </row>
    <row r="8826" spans="22:22">
      <c r="V8826" s="17"/>
    </row>
    <row r="8827" spans="22:22">
      <c r="V8827" s="17"/>
    </row>
    <row r="8828" spans="22:22">
      <c r="V8828" s="17"/>
    </row>
    <row r="8829" spans="22:22">
      <c r="V8829" s="17"/>
    </row>
    <row r="8830" spans="22:22">
      <c r="V8830" s="17"/>
    </row>
    <row r="8831" spans="22:22">
      <c r="V8831" s="17"/>
    </row>
    <row r="8832" spans="22:22">
      <c r="V8832" s="17"/>
    </row>
    <row r="8833" spans="22:22">
      <c r="V8833" s="17"/>
    </row>
    <row r="8834" spans="22:22">
      <c r="V8834" s="17"/>
    </row>
    <row r="8835" spans="22:22">
      <c r="V8835" s="17"/>
    </row>
    <row r="8836" spans="22:22">
      <c r="V8836" s="17"/>
    </row>
    <row r="8837" spans="22:22">
      <c r="V8837" s="17"/>
    </row>
    <row r="8838" spans="22:22">
      <c r="V8838" s="17"/>
    </row>
    <row r="8839" spans="22:22">
      <c r="V8839" s="17"/>
    </row>
    <row r="8840" spans="22:22">
      <c r="V8840" s="17"/>
    </row>
    <row r="8841" spans="22:22">
      <c r="V8841" s="17"/>
    </row>
    <row r="8842" spans="22:22">
      <c r="V8842" s="17"/>
    </row>
    <row r="8843" spans="22:22">
      <c r="V8843" s="17"/>
    </row>
    <row r="8844" spans="22:22">
      <c r="V8844" s="17"/>
    </row>
    <row r="8845" spans="22:22">
      <c r="V8845" s="17"/>
    </row>
    <row r="8846" spans="22:22">
      <c r="V8846" s="17"/>
    </row>
    <row r="8847" spans="22:22">
      <c r="V8847" s="17"/>
    </row>
    <row r="8848" spans="22:22">
      <c r="V8848" s="17"/>
    </row>
    <row r="8849" spans="22:22">
      <c r="V8849" s="17"/>
    </row>
    <row r="8850" spans="22:22">
      <c r="V8850" s="17"/>
    </row>
    <row r="8851" spans="22:22">
      <c r="V8851" s="17"/>
    </row>
    <row r="8852" spans="22:22">
      <c r="V8852" s="17"/>
    </row>
    <row r="8853" spans="22:22">
      <c r="V8853" s="17"/>
    </row>
    <row r="8854" spans="22:22">
      <c r="V8854" s="17"/>
    </row>
    <row r="8855" spans="22:22">
      <c r="V8855" s="17"/>
    </row>
    <row r="8856" spans="22:22">
      <c r="V8856" s="17"/>
    </row>
    <row r="8857" spans="22:22">
      <c r="V8857" s="17"/>
    </row>
    <row r="8858" spans="22:22">
      <c r="V8858" s="17"/>
    </row>
    <row r="8859" spans="22:22">
      <c r="V8859" s="17"/>
    </row>
    <row r="8860" spans="22:22">
      <c r="V8860" s="17"/>
    </row>
    <row r="8861" spans="22:22">
      <c r="V8861" s="17"/>
    </row>
    <row r="8862" spans="22:22">
      <c r="V8862" s="17"/>
    </row>
    <row r="8863" spans="22:22">
      <c r="V8863" s="17"/>
    </row>
    <row r="8864" spans="22:22">
      <c r="V8864" s="17"/>
    </row>
    <row r="8865" spans="22:22">
      <c r="V8865" s="17"/>
    </row>
    <row r="8866" spans="22:22">
      <c r="V8866" s="17"/>
    </row>
    <row r="8867" spans="22:22">
      <c r="V8867" s="17"/>
    </row>
    <row r="8868" spans="22:22">
      <c r="V8868" s="17"/>
    </row>
    <row r="8869" spans="22:22">
      <c r="V8869" s="17"/>
    </row>
    <row r="8870" spans="22:22">
      <c r="V8870" s="17"/>
    </row>
    <row r="8871" spans="22:22">
      <c r="V8871" s="17"/>
    </row>
    <row r="8872" spans="22:22">
      <c r="V8872" s="17"/>
    </row>
    <row r="8873" spans="22:22">
      <c r="V8873" s="17"/>
    </row>
    <row r="8874" spans="22:22">
      <c r="V8874" s="17"/>
    </row>
    <row r="8875" spans="22:22">
      <c r="V8875" s="17"/>
    </row>
    <row r="8876" spans="22:22">
      <c r="V8876" s="17"/>
    </row>
    <row r="8877" spans="22:22">
      <c r="V8877" s="17"/>
    </row>
    <row r="8878" spans="22:22">
      <c r="V8878" s="17"/>
    </row>
    <row r="8879" spans="22:22">
      <c r="V8879" s="17"/>
    </row>
    <row r="8880" spans="22:22">
      <c r="V8880" s="17"/>
    </row>
    <row r="8881" spans="22:22">
      <c r="V8881" s="17"/>
    </row>
    <row r="8882" spans="22:22">
      <c r="V8882" s="17"/>
    </row>
    <row r="8883" spans="22:22">
      <c r="V8883" s="17"/>
    </row>
    <row r="8884" spans="22:22">
      <c r="V8884" s="17"/>
    </row>
    <row r="8885" spans="22:22">
      <c r="V8885" s="17"/>
    </row>
    <row r="8886" spans="22:22">
      <c r="V8886" s="17"/>
    </row>
    <row r="8887" spans="22:22">
      <c r="V8887" s="17"/>
    </row>
    <row r="8888" spans="22:22">
      <c r="V8888" s="17"/>
    </row>
    <row r="8889" spans="22:22">
      <c r="V8889" s="17"/>
    </row>
    <row r="8890" spans="22:22">
      <c r="V8890" s="17"/>
    </row>
    <row r="8891" spans="22:22">
      <c r="V8891" s="17"/>
    </row>
    <row r="8892" spans="22:22">
      <c r="V8892" s="17"/>
    </row>
    <row r="8893" spans="22:22">
      <c r="V8893" s="17"/>
    </row>
    <row r="8894" spans="22:22">
      <c r="V8894" s="17"/>
    </row>
    <row r="8895" spans="22:22">
      <c r="V8895" s="17"/>
    </row>
    <row r="8896" spans="22:22">
      <c r="V8896" s="17"/>
    </row>
    <row r="8897" spans="22:22">
      <c r="V8897" s="17"/>
    </row>
    <row r="8898" spans="22:22">
      <c r="V8898" s="17"/>
    </row>
    <row r="8899" spans="22:22">
      <c r="V8899" s="17"/>
    </row>
    <row r="8900" spans="22:22">
      <c r="V8900" s="17"/>
    </row>
    <row r="8901" spans="22:22">
      <c r="V8901" s="17"/>
    </row>
    <row r="8902" spans="22:22">
      <c r="V8902" s="17"/>
    </row>
    <row r="8903" spans="22:22">
      <c r="V8903" s="17"/>
    </row>
    <row r="8904" spans="22:22">
      <c r="V8904" s="17"/>
    </row>
    <row r="8905" spans="22:22">
      <c r="V8905" s="17"/>
    </row>
    <row r="8906" spans="22:22">
      <c r="V8906" s="17"/>
    </row>
    <row r="8907" spans="22:22">
      <c r="V8907" s="17"/>
    </row>
    <row r="8908" spans="22:22">
      <c r="V8908" s="17"/>
    </row>
    <row r="8909" spans="22:22">
      <c r="V8909" s="17"/>
    </row>
    <row r="8910" spans="22:22">
      <c r="V8910" s="17"/>
    </row>
    <row r="8911" spans="22:22">
      <c r="V8911" s="17"/>
    </row>
    <row r="8912" spans="22:22">
      <c r="V8912" s="17"/>
    </row>
    <row r="8913" spans="22:22">
      <c r="V8913" s="17"/>
    </row>
    <row r="8914" spans="22:22">
      <c r="V8914" s="17"/>
    </row>
    <row r="8915" spans="22:22">
      <c r="V8915" s="17"/>
    </row>
    <row r="8916" spans="22:22">
      <c r="V8916" s="17"/>
    </row>
    <row r="8917" spans="22:22">
      <c r="V8917" s="17"/>
    </row>
    <row r="8918" spans="22:22">
      <c r="V8918" s="17"/>
    </row>
    <row r="8919" spans="22:22">
      <c r="V8919" s="17"/>
    </row>
    <row r="8920" spans="22:22">
      <c r="V8920" s="17"/>
    </row>
    <row r="8921" spans="22:22">
      <c r="V8921" s="17"/>
    </row>
    <row r="8922" spans="22:22">
      <c r="V8922" s="17"/>
    </row>
    <row r="8923" spans="22:22">
      <c r="V8923" s="17"/>
    </row>
    <row r="8924" spans="22:22">
      <c r="V8924" s="17"/>
    </row>
    <row r="8925" spans="22:22">
      <c r="V8925" s="17"/>
    </row>
    <row r="8926" spans="22:22">
      <c r="V8926" s="17"/>
    </row>
    <row r="8927" spans="22:22">
      <c r="V8927" s="17"/>
    </row>
    <row r="8928" spans="22:22">
      <c r="V8928" s="17"/>
    </row>
    <row r="8929" spans="22:22">
      <c r="V8929" s="17"/>
    </row>
    <row r="8930" spans="22:22">
      <c r="V8930" s="17"/>
    </row>
    <row r="8931" spans="22:22">
      <c r="V8931" s="17"/>
    </row>
    <row r="8932" spans="22:22">
      <c r="V8932" s="17"/>
    </row>
    <row r="8933" spans="22:22">
      <c r="V8933" s="17"/>
    </row>
    <row r="8934" spans="22:22">
      <c r="V8934" s="17"/>
    </row>
    <row r="8935" spans="22:22">
      <c r="V8935" s="17"/>
    </row>
    <row r="8936" spans="22:22">
      <c r="V8936" s="17"/>
    </row>
    <row r="8937" spans="22:22">
      <c r="V8937" s="17"/>
    </row>
    <row r="8938" spans="22:22">
      <c r="V8938" s="17"/>
    </row>
    <row r="8939" spans="22:22">
      <c r="V8939" s="17"/>
    </row>
    <row r="8940" spans="22:22">
      <c r="V8940" s="17"/>
    </row>
    <row r="8941" spans="22:22">
      <c r="V8941" s="17"/>
    </row>
    <row r="8942" spans="22:22">
      <c r="V8942" s="17"/>
    </row>
    <row r="8943" spans="22:22">
      <c r="V8943" s="17"/>
    </row>
    <row r="8944" spans="22:22">
      <c r="V8944" s="17"/>
    </row>
    <row r="8945" spans="22:22">
      <c r="V8945" s="17"/>
    </row>
    <row r="8946" spans="22:22">
      <c r="V8946" s="17"/>
    </row>
    <row r="8947" spans="22:22">
      <c r="V8947" s="17"/>
    </row>
    <row r="8948" spans="22:22">
      <c r="V8948" s="17"/>
    </row>
    <row r="8949" spans="22:22">
      <c r="V8949" s="17"/>
    </row>
    <row r="8950" spans="22:22">
      <c r="V8950" s="17"/>
    </row>
    <row r="8951" spans="22:22">
      <c r="V8951" s="17"/>
    </row>
    <row r="8952" spans="22:22">
      <c r="V8952" s="17"/>
    </row>
    <row r="8953" spans="22:22">
      <c r="V8953" s="17"/>
    </row>
    <row r="8954" spans="22:22">
      <c r="V8954" s="17"/>
    </row>
    <row r="8955" spans="22:22">
      <c r="V8955" s="17"/>
    </row>
    <row r="8956" spans="22:22">
      <c r="V8956" s="17"/>
    </row>
    <row r="8957" spans="22:22">
      <c r="V8957" s="17"/>
    </row>
    <row r="8958" spans="22:22">
      <c r="V8958" s="17"/>
    </row>
    <row r="8959" spans="22:22">
      <c r="V8959" s="17"/>
    </row>
    <row r="8960" spans="22:22">
      <c r="V8960" s="17"/>
    </row>
    <row r="8961" spans="22:22">
      <c r="V8961" s="17"/>
    </row>
    <row r="8962" spans="22:22">
      <c r="V8962" s="17"/>
    </row>
    <row r="8963" spans="22:22">
      <c r="V8963" s="17"/>
    </row>
    <row r="8964" spans="22:22">
      <c r="V8964" s="17"/>
    </row>
    <row r="8965" spans="22:22">
      <c r="V8965" s="17"/>
    </row>
    <row r="8966" spans="22:22">
      <c r="V8966" s="17"/>
    </row>
    <row r="8967" spans="22:22">
      <c r="V8967" s="17"/>
    </row>
    <row r="8968" spans="22:22">
      <c r="V8968" s="17"/>
    </row>
    <row r="8969" spans="22:22">
      <c r="V8969" s="17"/>
    </row>
    <row r="8970" spans="22:22">
      <c r="V8970" s="17"/>
    </row>
    <row r="8971" spans="22:22">
      <c r="V8971" s="17"/>
    </row>
    <row r="8972" spans="22:22">
      <c r="V8972" s="17"/>
    </row>
    <row r="8973" spans="22:22">
      <c r="V8973" s="17"/>
    </row>
    <row r="8974" spans="22:22">
      <c r="V8974" s="17"/>
    </row>
    <row r="8975" spans="22:22">
      <c r="V8975" s="17"/>
    </row>
    <row r="8976" spans="22:22">
      <c r="V8976" s="17"/>
    </row>
    <row r="8977" spans="22:22">
      <c r="V8977" s="17"/>
    </row>
    <row r="8978" spans="22:22">
      <c r="V8978" s="17"/>
    </row>
    <row r="8979" spans="22:22">
      <c r="V8979" s="17"/>
    </row>
    <row r="8980" spans="22:22">
      <c r="V8980" s="17"/>
    </row>
    <row r="8981" spans="22:22">
      <c r="V8981" s="17"/>
    </row>
    <row r="8982" spans="22:22">
      <c r="V8982" s="17"/>
    </row>
    <row r="8983" spans="22:22">
      <c r="V8983" s="17"/>
    </row>
    <row r="8984" spans="22:22">
      <c r="V8984" s="17"/>
    </row>
    <row r="8985" spans="22:22">
      <c r="V8985" s="17"/>
    </row>
    <row r="8986" spans="22:22">
      <c r="V8986" s="17"/>
    </row>
    <row r="8987" spans="22:22">
      <c r="V8987" s="17"/>
    </row>
    <row r="8988" spans="22:22">
      <c r="V8988" s="17"/>
    </row>
    <row r="8989" spans="22:22">
      <c r="V8989" s="17"/>
    </row>
    <row r="8990" spans="22:22">
      <c r="V8990" s="17"/>
    </row>
    <row r="8991" spans="22:22">
      <c r="V8991" s="17"/>
    </row>
    <row r="8992" spans="22:22">
      <c r="V8992" s="17"/>
    </row>
    <row r="8993" spans="22:22">
      <c r="V8993" s="17"/>
    </row>
    <row r="8994" spans="22:22">
      <c r="V8994" s="17"/>
    </row>
    <row r="8995" spans="22:22">
      <c r="V8995" s="17"/>
    </row>
    <row r="8996" spans="22:22">
      <c r="V8996" s="17"/>
    </row>
    <row r="8997" spans="22:22">
      <c r="V8997" s="17"/>
    </row>
    <row r="8998" spans="22:22">
      <c r="V8998" s="17"/>
    </row>
    <row r="8999" spans="22:22">
      <c r="V8999" s="17"/>
    </row>
    <row r="9000" spans="22:22">
      <c r="V9000" s="17"/>
    </row>
    <row r="9001" spans="22:22">
      <c r="V9001" s="17"/>
    </row>
    <row r="9002" spans="22:22">
      <c r="V9002" s="17"/>
    </row>
    <row r="9003" spans="22:22">
      <c r="V9003" s="17"/>
    </row>
    <row r="9004" spans="22:22">
      <c r="V9004" s="17"/>
    </row>
    <row r="9005" spans="22:22">
      <c r="V9005" s="17"/>
    </row>
    <row r="9006" spans="22:22">
      <c r="V9006" s="17"/>
    </row>
    <row r="9007" spans="22:22">
      <c r="V9007" s="17"/>
    </row>
    <row r="9008" spans="22:22">
      <c r="V9008" s="17"/>
    </row>
    <row r="9009" spans="22:22">
      <c r="V9009" s="17"/>
    </row>
    <row r="9010" spans="22:22">
      <c r="V9010" s="17"/>
    </row>
    <row r="9011" spans="22:22">
      <c r="V9011" s="17"/>
    </row>
    <row r="9012" spans="22:22">
      <c r="V9012" s="17"/>
    </row>
    <row r="9013" spans="22:22">
      <c r="V9013" s="17"/>
    </row>
    <row r="9014" spans="22:22">
      <c r="V9014" s="17"/>
    </row>
    <row r="9015" spans="22:22">
      <c r="V9015" s="17"/>
    </row>
    <row r="9016" spans="22:22">
      <c r="V9016" s="17"/>
    </row>
    <row r="9017" spans="22:22">
      <c r="V9017" s="17"/>
    </row>
    <row r="9018" spans="22:22">
      <c r="V9018" s="17"/>
    </row>
    <row r="9019" spans="22:22">
      <c r="V9019" s="17"/>
    </row>
    <row r="9020" spans="22:22">
      <c r="V9020" s="17"/>
    </row>
    <row r="9021" spans="22:22">
      <c r="V9021" s="17"/>
    </row>
    <row r="9022" spans="22:22">
      <c r="V9022" s="17"/>
    </row>
    <row r="9023" spans="22:22">
      <c r="V9023" s="17"/>
    </row>
    <row r="9024" spans="22:22">
      <c r="V9024" s="17"/>
    </row>
    <row r="9025" spans="22:22">
      <c r="V9025" s="17"/>
    </row>
    <row r="9026" spans="22:22">
      <c r="V9026" s="17"/>
    </row>
    <row r="9027" spans="22:22">
      <c r="V9027" s="17"/>
    </row>
    <row r="9028" spans="22:22">
      <c r="V9028" s="17"/>
    </row>
    <row r="9029" spans="22:22">
      <c r="V9029" s="17"/>
    </row>
    <row r="9030" spans="22:22">
      <c r="V9030" s="17"/>
    </row>
    <row r="9031" spans="22:22">
      <c r="V9031" s="17"/>
    </row>
    <row r="9032" spans="22:22">
      <c r="V9032" s="17"/>
    </row>
    <row r="9033" spans="22:22">
      <c r="V9033" s="17"/>
    </row>
    <row r="9034" spans="22:22">
      <c r="V9034" s="17"/>
    </row>
    <row r="9035" spans="22:22">
      <c r="V9035" s="17"/>
    </row>
    <row r="9036" spans="22:22">
      <c r="V9036" s="17"/>
    </row>
    <row r="9037" spans="22:22">
      <c r="V9037" s="17"/>
    </row>
    <row r="9038" spans="22:22">
      <c r="V9038" s="17"/>
    </row>
    <row r="9039" spans="22:22">
      <c r="V9039" s="17"/>
    </row>
    <row r="9040" spans="22:22">
      <c r="V9040" s="17"/>
    </row>
    <row r="9041" spans="22:22">
      <c r="V9041" s="17"/>
    </row>
    <row r="9042" spans="22:22">
      <c r="V9042" s="17"/>
    </row>
    <row r="9043" spans="22:22">
      <c r="V9043" s="17"/>
    </row>
    <row r="9044" spans="22:22">
      <c r="V9044" s="17"/>
    </row>
    <row r="9045" spans="22:22">
      <c r="V9045" s="17"/>
    </row>
    <row r="9046" spans="22:22">
      <c r="V9046" s="17"/>
    </row>
    <row r="9047" spans="22:22">
      <c r="V9047" s="17"/>
    </row>
    <row r="9048" spans="22:22">
      <c r="V9048" s="17"/>
    </row>
    <row r="9049" spans="22:22">
      <c r="V9049" s="17"/>
    </row>
    <row r="9050" spans="22:22">
      <c r="V9050" s="17"/>
    </row>
    <row r="9051" spans="22:22">
      <c r="V9051" s="17"/>
    </row>
    <row r="9052" spans="22:22">
      <c r="V9052" s="17"/>
    </row>
    <row r="9053" spans="22:22">
      <c r="V9053" s="17"/>
    </row>
    <row r="9054" spans="22:22">
      <c r="V9054" s="17"/>
    </row>
    <row r="9055" spans="22:22">
      <c r="V9055" s="17"/>
    </row>
    <row r="9056" spans="22:22">
      <c r="V9056" s="17"/>
    </row>
    <row r="9057" spans="22:22">
      <c r="V9057" s="17"/>
    </row>
    <row r="9058" spans="22:22">
      <c r="V9058" s="17"/>
    </row>
    <row r="9059" spans="22:22">
      <c r="V9059" s="17"/>
    </row>
    <row r="9060" spans="22:22">
      <c r="V9060" s="17"/>
    </row>
    <row r="9061" spans="22:22">
      <c r="V9061" s="17"/>
    </row>
    <row r="9062" spans="22:22">
      <c r="V9062" s="17"/>
    </row>
    <row r="9063" spans="22:22">
      <c r="V9063" s="17"/>
    </row>
    <row r="9064" spans="22:22">
      <c r="V9064" s="17"/>
    </row>
    <row r="9065" spans="22:22">
      <c r="V9065" s="17"/>
    </row>
    <row r="9066" spans="22:22">
      <c r="V9066" s="17"/>
    </row>
    <row r="9067" spans="22:22">
      <c r="V9067" s="17"/>
    </row>
    <row r="9068" spans="22:22">
      <c r="V9068" s="17"/>
    </row>
    <row r="9069" spans="22:22">
      <c r="V9069" s="17"/>
    </row>
    <row r="9070" spans="22:22">
      <c r="V9070" s="17"/>
    </row>
    <row r="9071" spans="22:22">
      <c r="V9071" s="17"/>
    </row>
    <row r="9072" spans="22:22">
      <c r="V9072" s="17"/>
    </row>
    <row r="9073" spans="22:22">
      <c r="V9073" s="17"/>
    </row>
    <row r="9074" spans="22:22">
      <c r="V9074" s="17"/>
    </row>
    <row r="9075" spans="22:22">
      <c r="V9075" s="17"/>
    </row>
    <row r="9076" spans="22:22">
      <c r="V9076" s="17"/>
    </row>
    <row r="9077" spans="22:22">
      <c r="V9077" s="17"/>
    </row>
    <row r="9078" spans="22:22">
      <c r="V9078" s="17"/>
    </row>
    <row r="9079" spans="22:22">
      <c r="V9079" s="17"/>
    </row>
    <row r="9080" spans="22:22">
      <c r="V9080" s="17"/>
    </row>
    <row r="9081" spans="22:22">
      <c r="V9081" s="17"/>
    </row>
    <row r="9082" spans="22:22">
      <c r="V9082" s="17"/>
    </row>
    <row r="9083" spans="22:22">
      <c r="V9083" s="17"/>
    </row>
    <row r="9084" spans="22:22">
      <c r="V9084" s="17"/>
    </row>
    <row r="9085" spans="22:22">
      <c r="V9085" s="17"/>
    </row>
    <row r="9086" spans="22:22">
      <c r="V9086" s="17"/>
    </row>
    <row r="9087" spans="22:22">
      <c r="V9087" s="17"/>
    </row>
    <row r="9088" spans="22:22">
      <c r="V9088" s="17"/>
    </row>
    <row r="9089" spans="22:22">
      <c r="V9089" s="17"/>
    </row>
    <row r="9090" spans="22:22">
      <c r="V9090" s="17"/>
    </row>
    <row r="9091" spans="22:22">
      <c r="V9091" s="17"/>
    </row>
    <row r="9092" spans="22:22">
      <c r="V9092" s="17"/>
    </row>
    <row r="9093" spans="22:22">
      <c r="V9093" s="17"/>
    </row>
    <row r="9094" spans="22:22">
      <c r="V9094" s="17"/>
    </row>
    <row r="9095" spans="22:22">
      <c r="V9095" s="17"/>
    </row>
    <row r="9096" spans="22:22">
      <c r="V9096" s="17"/>
    </row>
    <row r="9097" spans="22:22">
      <c r="V9097" s="17"/>
    </row>
    <row r="9098" spans="22:22">
      <c r="V9098" s="17"/>
    </row>
    <row r="9099" spans="22:22">
      <c r="V9099" s="17"/>
    </row>
    <row r="9100" spans="22:22">
      <c r="V9100" s="17"/>
    </row>
    <row r="9101" spans="22:22">
      <c r="V9101" s="17"/>
    </row>
    <row r="9102" spans="22:22">
      <c r="V9102" s="17"/>
    </row>
    <row r="9103" spans="22:22">
      <c r="V9103" s="17"/>
    </row>
    <row r="9104" spans="22:22">
      <c r="V9104" s="17"/>
    </row>
    <row r="9105" spans="22:22">
      <c r="V9105" s="17"/>
    </row>
    <row r="9106" spans="22:22">
      <c r="V9106" s="17"/>
    </row>
    <row r="9107" spans="22:22">
      <c r="V9107" s="17"/>
    </row>
    <row r="9108" spans="22:22">
      <c r="V9108" s="17"/>
    </row>
    <row r="9109" spans="22:22">
      <c r="V9109" s="17"/>
    </row>
    <row r="9110" spans="22:22">
      <c r="V9110" s="17"/>
    </row>
    <row r="9111" spans="22:22">
      <c r="V9111" s="17"/>
    </row>
    <row r="9112" spans="22:22">
      <c r="V9112" s="17"/>
    </row>
    <row r="9113" spans="22:22">
      <c r="V9113" s="17"/>
    </row>
    <row r="9114" spans="22:22">
      <c r="V9114" s="17"/>
    </row>
    <row r="9115" spans="22:22">
      <c r="V9115" s="17"/>
    </row>
    <row r="9116" spans="22:22">
      <c r="V9116" s="17"/>
    </row>
    <row r="9117" spans="22:22">
      <c r="V9117" s="17"/>
    </row>
    <row r="9118" spans="22:22">
      <c r="V9118" s="17"/>
    </row>
    <row r="9119" spans="22:22">
      <c r="V9119" s="17"/>
    </row>
    <row r="9120" spans="22:22">
      <c r="V9120" s="17"/>
    </row>
    <row r="9121" spans="22:22">
      <c r="V9121" s="17"/>
    </row>
    <row r="9122" spans="22:22">
      <c r="V9122" s="17"/>
    </row>
    <row r="9123" spans="22:22">
      <c r="V9123" s="17"/>
    </row>
    <row r="9124" spans="22:22">
      <c r="V9124" s="17"/>
    </row>
    <row r="9125" spans="22:22">
      <c r="V9125" s="17"/>
    </row>
    <row r="9126" spans="22:22">
      <c r="V9126" s="17"/>
    </row>
    <row r="9127" spans="22:22">
      <c r="V9127" s="17"/>
    </row>
    <row r="9128" spans="22:22">
      <c r="V9128" s="17"/>
    </row>
    <row r="9129" spans="22:22">
      <c r="V9129" s="17"/>
    </row>
    <row r="9130" spans="22:22">
      <c r="V9130" s="17"/>
    </row>
    <row r="9131" spans="22:22">
      <c r="V9131" s="17"/>
    </row>
    <row r="9132" spans="22:22">
      <c r="V9132" s="17"/>
    </row>
    <row r="9133" spans="22:22">
      <c r="V9133" s="17"/>
    </row>
    <row r="9134" spans="22:22">
      <c r="V9134" s="17"/>
    </row>
    <row r="9135" spans="22:22">
      <c r="V9135" s="17"/>
    </row>
    <row r="9136" spans="22:22">
      <c r="V9136" s="17"/>
    </row>
    <row r="9137" spans="22:22">
      <c r="V9137" s="17"/>
    </row>
    <row r="9138" spans="22:22">
      <c r="V9138" s="17"/>
    </row>
    <row r="9139" spans="22:22">
      <c r="V9139" s="17"/>
    </row>
    <row r="9140" spans="22:22">
      <c r="V9140" s="17"/>
    </row>
    <row r="9141" spans="22:22">
      <c r="V9141" s="17"/>
    </row>
    <row r="9142" spans="22:22">
      <c r="V9142" s="17"/>
    </row>
    <row r="9143" spans="22:22">
      <c r="V9143" s="17"/>
    </row>
    <row r="9144" spans="22:22">
      <c r="V9144" s="17"/>
    </row>
    <row r="9145" spans="22:22">
      <c r="V9145" s="17"/>
    </row>
    <row r="9146" spans="22:22">
      <c r="V9146" s="17"/>
    </row>
    <row r="9147" spans="22:22">
      <c r="V9147" s="17"/>
    </row>
    <row r="9148" spans="22:22">
      <c r="V9148" s="17"/>
    </row>
    <row r="9149" spans="22:22">
      <c r="V9149" s="17"/>
    </row>
    <row r="9150" spans="22:22">
      <c r="V9150" s="17"/>
    </row>
    <row r="9151" spans="22:22">
      <c r="V9151" s="17"/>
    </row>
    <row r="9152" spans="22:22">
      <c r="V9152" s="17"/>
    </row>
    <row r="9153" spans="22:22">
      <c r="V9153" s="17"/>
    </row>
    <row r="9154" spans="22:22">
      <c r="V9154" s="17"/>
    </row>
    <row r="9155" spans="22:22">
      <c r="V9155" s="17"/>
    </row>
    <row r="9156" spans="22:22">
      <c r="V9156" s="17"/>
    </row>
    <row r="9157" spans="22:22">
      <c r="V9157" s="17"/>
    </row>
    <row r="9158" spans="22:22">
      <c r="V9158" s="17"/>
    </row>
    <row r="9159" spans="22:22">
      <c r="V9159" s="17"/>
    </row>
    <row r="9160" spans="22:22">
      <c r="V9160" s="17"/>
    </row>
    <row r="9161" spans="22:22">
      <c r="V9161" s="17"/>
    </row>
    <row r="9162" spans="22:22">
      <c r="V9162" s="17"/>
    </row>
    <row r="9163" spans="22:22">
      <c r="V9163" s="17"/>
    </row>
    <row r="9164" spans="22:22">
      <c r="V9164" s="17"/>
    </row>
    <row r="9165" spans="22:22">
      <c r="V9165" s="17"/>
    </row>
    <row r="9166" spans="22:22">
      <c r="V9166" s="17"/>
    </row>
    <row r="9167" spans="22:22">
      <c r="V9167" s="17"/>
    </row>
    <row r="9168" spans="22:22">
      <c r="V9168" s="17"/>
    </row>
    <row r="9169" spans="22:22">
      <c r="V9169" s="17"/>
    </row>
    <row r="9170" spans="22:22">
      <c r="V9170" s="17"/>
    </row>
    <row r="9171" spans="22:22">
      <c r="V9171" s="17"/>
    </row>
    <row r="9172" spans="22:22">
      <c r="V9172" s="17"/>
    </row>
    <row r="9173" spans="22:22">
      <c r="V9173" s="17"/>
    </row>
    <row r="9174" spans="22:22">
      <c r="V9174" s="17"/>
    </row>
    <row r="9175" spans="22:22">
      <c r="V9175" s="17"/>
    </row>
    <row r="9176" spans="22:22">
      <c r="V9176" s="17"/>
    </row>
    <row r="9177" spans="22:22">
      <c r="V9177" s="17"/>
    </row>
    <row r="9178" spans="22:22">
      <c r="V9178" s="17"/>
    </row>
    <row r="9179" spans="22:22">
      <c r="V9179" s="17"/>
    </row>
    <row r="9180" spans="22:22">
      <c r="V9180" s="17"/>
    </row>
    <row r="9181" spans="22:22">
      <c r="V9181" s="17"/>
    </row>
    <row r="9182" spans="22:22">
      <c r="V9182" s="17"/>
    </row>
    <row r="9183" spans="22:22">
      <c r="V9183" s="17"/>
    </row>
    <row r="9184" spans="22:22">
      <c r="V9184" s="17"/>
    </row>
    <row r="9185" spans="22:22">
      <c r="V9185" s="17"/>
    </row>
    <row r="9186" spans="22:22">
      <c r="V9186" s="17"/>
    </row>
    <row r="9187" spans="22:22">
      <c r="V9187" s="17"/>
    </row>
    <row r="9188" spans="22:22">
      <c r="V9188" s="17"/>
    </row>
    <row r="9189" spans="22:22">
      <c r="V9189" s="17"/>
    </row>
    <row r="9190" spans="22:22">
      <c r="V9190" s="17"/>
    </row>
    <row r="9191" spans="22:22">
      <c r="V9191" s="17"/>
    </row>
    <row r="9192" spans="22:22">
      <c r="V9192" s="17"/>
    </row>
    <row r="9193" spans="22:22">
      <c r="V9193" s="17"/>
    </row>
    <row r="9194" spans="22:22">
      <c r="V9194" s="17"/>
    </row>
    <row r="9195" spans="22:22">
      <c r="V9195" s="17"/>
    </row>
    <row r="9196" spans="22:22">
      <c r="V9196" s="17"/>
    </row>
    <row r="9197" spans="22:22">
      <c r="V9197" s="17"/>
    </row>
    <row r="9198" spans="22:22">
      <c r="V9198" s="17"/>
    </row>
    <row r="9199" spans="22:22">
      <c r="V9199" s="17"/>
    </row>
    <row r="9200" spans="22:22">
      <c r="V9200" s="17"/>
    </row>
    <row r="9201" spans="22:22">
      <c r="V9201" s="17"/>
    </row>
    <row r="9202" spans="22:22">
      <c r="V9202" s="17"/>
    </row>
    <row r="9203" spans="22:22">
      <c r="V9203" s="17"/>
    </row>
    <row r="9204" spans="22:22">
      <c r="V9204" s="17"/>
    </row>
    <row r="9205" spans="22:22">
      <c r="V9205" s="17"/>
    </row>
    <row r="9206" spans="22:22">
      <c r="V9206" s="17"/>
    </row>
    <row r="9207" spans="22:22">
      <c r="V9207" s="17"/>
    </row>
    <row r="9208" spans="22:22">
      <c r="V9208" s="17"/>
    </row>
    <row r="9209" spans="22:22">
      <c r="V9209" s="17"/>
    </row>
    <row r="9210" spans="22:22">
      <c r="V9210" s="17"/>
    </row>
    <row r="9211" spans="22:22">
      <c r="V9211" s="17"/>
    </row>
    <row r="9212" spans="22:22">
      <c r="V9212" s="17"/>
    </row>
    <row r="9213" spans="22:22">
      <c r="V9213" s="17"/>
    </row>
    <row r="9214" spans="22:22">
      <c r="V9214" s="17"/>
    </row>
    <row r="9215" spans="22:22">
      <c r="V9215" s="17"/>
    </row>
    <row r="9216" spans="22:22">
      <c r="V9216" s="17"/>
    </row>
    <row r="9217" spans="22:22">
      <c r="V9217" s="17"/>
    </row>
    <row r="9218" spans="22:22">
      <c r="V9218" s="17"/>
    </row>
    <row r="9219" spans="22:22">
      <c r="V9219" s="17"/>
    </row>
    <row r="9220" spans="22:22">
      <c r="V9220" s="17"/>
    </row>
    <row r="9221" spans="22:22">
      <c r="V9221" s="17"/>
    </row>
    <row r="9222" spans="22:22">
      <c r="V9222" s="17"/>
    </row>
    <row r="9223" spans="22:22">
      <c r="V9223" s="17"/>
    </row>
    <row r="9224" spans="22:22">
      <c r="V9224" s="17"/>
    </row>
    <row r="9225" spans="22:22">
      <c r="V9225" s="17"/>
    </row>
    <row r="9226" spans="22:22">
      <c r="V9226" s="17"/>
    </row>
    <row r="9227" spans="22:22">
      <c r="V9227" s="17"/>
    </row>
    <row r="9228" spans="22:22">
      <c r="V9228" s="17"/>
    </row>
    <row r="9229" spans="22:22">
      <c r="V9229" s="17"/>
    </row>
    <row r="9230" spans="22:22">
      <c r="V9230" s="17"/>
    </row>
    <row r="9231" spans="22:22">
      <c r="V9231" s="17"/>
    </row>
    <row r="9232" spans="22:22">
      <c r="V9232" s="17"/>
    </row>
    <row r="9233" spans="22:22">
      <c r="V9233" s="17"/>
    </row>
    <row r="9234" spans="22:22">
      <c r="V9234" s="17"/>
    </row>
    <row r="9235" spans="22:22">
      <c r="V9235" s="17"/>
    </row>
    <row r="9236" spans="22:22">
      <c r="V9236" s="17"/>
    </row>
    <row r="9237" spans="22:22">
      <c r="V9237" s="17"/>
    </row>
    <row r="9238" spans="22:22">
      <c r="V9238" s="17"/>
    </row>
    <row r="9239" spans="22:22">
      <c r="V9239" s="17"/>
    </row>
    <row r="9240" spans="22:22">
      <c r="V9240" s="17"/>
    </row>
    <row r="9241" spans="22:22">
      <c r="V9241" s="17"/>
    </row>
    <row r="9242" spans="22:22">
      <c r="V9242" s="17"/>
    </row>
    <row r="9243" spans="22:22">
      <c r="V9243" s="17"/>
    </row>
    <row r="9244" spans="22:22">
      <c r="V9244" s="17"/>
    </row>
    <row r="9245" spans="22:22">
      <c r="V9245" s="17"/>
    </row>
    <row r="9246" spans="22:22">
      <c r="V9246" s="17"/>
    </row>
    <row r="9247" spans="22:22">
      <c r="V9247" s="17"/>
    </row>
    <row r="9248" spans="22:22">
      <c r="V9248" s="17"/>
    </row>
    <row r="9249" spans="22:22">
      <c r="V9249" s="17"/>
    </row>
    <row r="9250" spans="22:22">
      <c r="V9250" s="17"/>
    </row>
    <row r="9251" spans="22:22">
      <c r="V9251" s="17"/>
    </row>
    <row r="9252" spans="22:22">
      <c r="V9252" s="17"/>
    </row>
    <row r="9253" spans="22:22">
      <c r="V9253" s="17"/>
    </row>
    <row r="9254" spans="22:22">
      <c r="V9254" s="17"/>
    </row>
    <row r="9255" spans="22:22">
      <c r="V9255" s="17"/>
    </row>
    <row r="9256" spans="22:22">
      <c r="V9256" s="17"/>
    </row>
    <row r="9257" spans="22:22">
      <c r="V9257" s="17"/>
    </row>
    <row r="9258" spans="22:22">
      <c r="V9258" s="17"/>
    </row>
    <row r="9259" spans="22:22">
      <c r="V9259" s="17"/>
    </row>
    <row r="9260" spans="22:22">
      <c r="V9260" s="17"/>
    </row>
    <row r="9261" spans="22:22">
      <c r="V9261" s="17"/>
    </row>
    <row r="9262" spans="22:22">
      <c r="V9262" s="17"/>
    </row>
    <row r="9263" spans="22:22">
      <c r="V9263" s="17"/>
    </row>
    <row r="9264" spans="22:22">
      <c r="V9264" s="17"/>
    </row>
    <row r="9265" spans="22:22">
      <c r="V9265" s="17"/>
    </row>
    <row r="9266" spans="22:22">
      <c r="V9266" s="17"/>
    </row>
    <row r="9267" spans="22:22">
      <c r="V9267" s="17"/>
    </row>
    <row r="9268" spans="22:22">
      <c r="V9268" s="17"/>
    </row>
    <row r="9269" spans="22:22">
      <c r="V9269" s="17"/>
    </row>
    <row r="9270" spans="22:22">
      <c r="V9270" s="17"/>
    </row>
    <row r="9271" spans="22:22">
      <c r="V9271" s="17"/>
    </row>
    <row r="9272" spans="22:22">
      <c r="V9272" s="17"/>
    </row>
    <row r="9273" spans="22:22">
      <c r="V9273" s="17"/>
    </row>
    <row r="9274" spans="22:22">
      <c r="V9274" s="17"/>
    </row>
    <row r="9275" spans="22:22">
      <c r="V9275" s="17"/>
    </row>
    <row r="9276" spans="22:22">
      <c r="V9276" s="17"/>
    </row>
    <row r="9277" spans="22:22">
      <c r="V9277" s="17"/>
    </row>
    <row r="9278" spans="22:22">
      <c r="V9278" s="17"/>
    </row>
    <row r="9279" spans="22:22">
      <c r="V9279" s="17"/>
    </row>
    <row r="9280" spans="22:22">
      <c r="V9280" s="17"/>
    </row>
    <row r="9281" spans="22:22">
      <c r="V9281" s="17"/>
    </row>
    <row r="9282" spans="22:22">
      <c r="V9282" s="17"/>
    </row>
    <row r="9283" spans="22:22">
      <c r="V9283" s="17"/>
    </row>
    <row r="9284" spans="22:22">
      <c r="V9284" s="17"/>
    </row>
    <row r="9285" spans="22:22">
      <c r="V9285" s="17"/>
    </row>
    <row r="9286" spans="22:22">
      <c r="V9286" s="17"/>
    </row>
    <row r="9287" spans="22:22">
      <c r="V9287" s="17"/>
    </row>
    <row r="9288" spans="22:22">
      <c r="V9288" s="17"/>
    </row>
    <row r="9289" spans="22:22">
      <c r="V9289" s="17"/>
    </row>
    <row r="9290" spans="22:22">
      <c r="V9290" s="17"/>
    </row>
    <row r="9291" spans="22:22">
      <c r="V9291" s="17"/>
    </row>
    <row r="9292" spans="22:22">
      <c r="V9292" s="17"/>
    </row>
    <row r="9293" spans="22:22">
      <c r="V9293" s="17"/>
    </row>
    <row r="9294" spans="22:22">
      <c r="V9294" s="17"/>
    </row>
    <row r="9295" spans="22:22">
      <c r="V9295" s="17"/>
    </row>
    <row r="9296" spans="22:22">
      <c r="V9296" s="17"/>
    </row>
    <row r="9297" spans="22:22">
      <c r="V9297" s="17"/>
    </row>
    <row r="9298" spans="22:22">
      <c r="V9298" s="17"/>
    </row>
    <row r="9299" spans="22:22">
      <c r="V9299" s="17"/>
    </row>
    <row r="9300" spans="22:22">
      <c r="V9300" s="17"/>
    </row>
    <row r="9301" spans="22:22">
      <c r="V9301" s="17"/>
    </row>
    <row r="9302" spans="22:22">
      <c r="V9302" s="17"/>
    </row>
    <row r="9303" spans="22:22">
      <c r="V9303" s="17"/>
    </row>
    <row r="9304" spans="22:22">
      <c r="V9304" s="17"/>
    </row>
    <row r="9305" spans="22:22">
      <c r="V9305" s="17"/>
    </row>
    <row r="9306" spans="22:22">
      <c r="V9306" s="17"/>
    </row>
    <row r="9307" spans="22:22">
      <c r="V9307" s="17"/>
    </row>
    <row r="9308" spans="22:22">
      <c r="V9308" s="17"/>
    </row>
    <row r="9309" spans="22:22">
      <c r="V9309" s="17"/>
    </row>
    <row r="9310" spans="22:22">
      <c r="V9310" s="17"/>
    </row>
    <row r="9311" spans="22:22">
      <c r="V9311" s="17"/>
    </row>
    <row r="9312" spans="22:22">
      <c r="V9312" s="17"/>
    </row>
    <row r="9313" spans="22:22">
      <c r="V9313" s="17"/>
    </row>
    <row r="9314" spans="22:22">
      <c r="V9314" s="17"/>
    </row>
    <row r="9315" spans="22:22">
      <c r="V9315" s="17"/>
    </row>
    <row r="9316" spans="22:22">
      <c r="V9316" s="17"/>
    </row>
    <row r="9317" spans="22:22">
      <c r="V9317" s="17"/>
    </row>
    <row r="9318" spans="22:22">
      <c r="V9318" s="17"/>
    </row>
    <row r="9319" spans="22:22">
      <c r="V9319" s="17"/>
    </row>
    <row r="9320" spans="22:22">
      <c r="V9320" s="17"/>
    </row>
    <row r="9321" spans="22:22">
      <c r="V9321" s="17"/>
    </row>
    <row r="9322" spans="22:22">
      <c r="V9322" s="17"/>
    </row>
    <row r="9323" spans="22:22">
      <c r="V9323" s="17"/>
    </row>
    <row r="9324" spans="22:22">
      <c r="V9324" s="17"/>
    </row>
    <row r="9325" spans="22:22">
      <c r="V9325" s="17"/>
    </row>
    <row r="9326" spans="22:22">
      <c r="V9326" s="17"/>
    </row>
    <row r="9327" spans="22:22">
      <c r="V9327" s="17"/>
    </row>
    <row r="9328" spans="22:22">
      <c r="V9328" s="17"/>
    </row>
    <row r="9329" spans="22:22">
      <c r="V9329" s="17"/>
    </row>
    <row r="9330" spans="22:22">
      <c r="V9330" s="17"/>
    </row>
    <row r="9331" spans="22:22">
      <c r="V9331" s="17"/>
    </row>
    <row r="9332" spans="22:22">
      <c r="V9332" s="17"/>
    </row>
    <row r="9333" spans="22:22">
      <c r="V9333" s="17"/>
    </row>
    <row r="9334" spans="22:22">
      <c r="V9334" s="17"/>
    </row>
    <row r="9335" spans="22:22">
      <c r="V9335" s="17"/>
    </row>
    <row r="9336" spans="22:22">
      <c r="V9336" s="17"/>
    </row>
    <row r="9337" spans="22:22">
      <c r="V9337" s="17"/>
    </row>
    <row r="9338" spans="22:22">
      <c r="V9338" s="17"/>
    </row>
    <row r="9339" spans="22:22">
      <c r="V9339" s="17"/>
    </row>
    <row r="9340" spans="22:22">
      <c r="V9340" s="17"/>
    </row>
    <row r="9341" spans="22:22">
      <c r="V9341" s="17"/>
    </row>
    <row r="9342" spans="22:22">
      <c r="V9342" s="17"/>
    </row>
    <row r="9343" spans="22:22">
      <c r="V9343" s="17"/>
    </row>
    <row r="9344" spans="22:22">
      <c r="V9344" s="17"/>
    </row>
    <row r="9345" spans="22:22">
      <c r="V9345" s="17"/>
    </row>
    <row r="9346" spans="22:22">
      <c r="V9346" s="17"/>
    </row>
    <row r="9347" spans="22:22">
      <c r="V9347" s="17"/>
    </row>
    <row r="9348" spans="22:22">
      <c r="V9348" s="17"/>
    </row>
    <row r="9349" spans="22:22">
      <c r="V9349" s="17"/>
    </row>
    <row r="9350" spans="22:22">
      <c r="V9350" s="17"/>
    </row>
    <row r="9351" spans="22:22">
      <c r="V9351" s="17"/>
    </row>
    <row r="9352" spans="22:22">
      <c r="V9352" s="17"/>
    </row>
    <row r="9353" spans="22:22">
      <c r="V9353" s="17"/>
    </row>
    <row r="9354" spans="22:22">
      <c r="V9354" s="17"/>
    </row>
    <row r="9355" spans="22:22">
      <c r="V9355" s="17"/>
    </row>
    <row r="9356" spans="22:22">
      <c r="V9356" s="17"/>
    </row>
    <row r="9357" spans="22:22">
      <c r="V9357" s="17"/>
    </row>
    <row r="9358" spans="22:22">
      <c r="V9358" s="17"/>
    </row>
    <row r="9359" spans="22:22">
      <c r="V9359" s="17"/>
    </row>
    <row r="9360" spans="22:22">
      <c r="V9360" s="17"/>
    </row>
    <row r="9361" spans="22:22">
      <c r="V9361" s="17"/>
    </row>
    <row r="9362" spans="22:22">
      <c r="V9362" s="17"/>
    </row>
    <row r="9363" spans="22:22">
      <c r="V9363" s="17"/>
    </row>
    <row r="9364" spans="22:22">
      <c r="V9364" s="17"/>
    </row>
    <row r="9365" spans="22:22">
      <c r="V9365" s="17"/>
    </row>
    <row r="9366" spans="22:22">
      <c r="V9366" s="17"/>
    </row>
    <row r="9367" spans="22:22">
      <c r="V9367" s="17"/>
    </row>
    <row r="9368" spans="22:22">
      <c r="V9368" s="17"/>
    </row>
    <row r="9369" spans="22:22">
      <c r="V9369" s="17"/>
    </row>
    <row r="9370" spans="22:22">
      <c r="V9370" s="17"/>
    </row>
    <row r="9371" spans="22:22">
      <c r="V9371" s="17"/>
    </row>
    <row r="9372" spans="22:22">
      <c r="V9372" s="17"/>
    </row>
    <row r="9373" spans="22:22">
      <c r="V9373" s="17"/>
    </row>
    <row r="9374" spans="22:22">
      <c r="V9374" s="17"/>
    </row>
    <row r="9375" spans="22:22">
      <c r="V9375" s="17"/>
    </row>
    <row r="9376" spans="22:22">
      <c r="V9376" s="17"/>
    </row>
    <row r="9377" spans="22:22">
      <c r="V9377" s="17"/>
    </row>
    <row r="9378" spans="22:22">
      <c r="V9378" s="17"/>
    </row>
    <row r="9379" spans="22:22">
      <c r="V9379" s="17"/>
    </row>
    <row r="9380" spans="22:22">
      <c r="V9380" s="17"/>
    </row>
    <row r="9381" spans="22:22">
      <c r="V9381" s="17"/>
    </row>
    <row r="9382" spans="22:22">
      <c r="V9382" s="17"/>
    </row>
    <row r="9383" spans="22:22">
      <c r="V9383" s="17"/>
    </row>
    <row r="9384" spans="22:22">
      <c r="V9384" s="17"/>
    </row>
    <row r="9385" spans="22:22">
      <c r="V9385" s="17"/>
    </row>
    <row r="9386" spans="22:22">
      <c r="V9386" s="17"/>
    </row>
    <row r="9387" spans="22:22">
      <c r="V9387" s="17"/>
    </row>
    <row r="9388" spans="22:22">
      <c r="V9388" s="17"/>
    </row>
    <row r="9389" spans="22:22">
      <c r="V9389" s="17"/>
    </row>
    <row r="9390" spans="22:22">
      <c r="V9390" s="17"/>
    </row>
    <row r="9391" spans="22:22">
      <c r="V9391" s="17"/>
    </row>
    <row r="9392" spans="22:22">
      <c r="V9392" s="17"/>
    </row>
    <row r="9393" spans="22:22">
      <c r="V9393" s="17"/>
    </row>
    <row r="9394" spans="22:22">
      <c r="V9394" s="17"/>
    </row>
    <row r="9395" spans="22:22">
      <c r="V9395" s="17"/>
    </row>
    <row r="9396" spans="22:22">
      <c r="V9396" s="17"/>
    </row>
    <row r="9397" spans="22:22">
      <c r="V9397" s="17"/>
    </row>
    <row r="9398" spans="22:22">
      <c r="V9398" s="17"/>
    </row>
    <row r="9399" spans="22:22">
      <c r="V9399" s="17"/>
    </row>
    <row r="9400" spans="22:22">
      <c r="V9400" s="17"/>
    </row>
    <row r="9401" spans="22:22">
      <c r="V9401" s="17"/>
    </row>
    <row r="9402" spans="22:22">
      <c r="V9402" s="17"/>
    </row>
    <row r="9403" spans="22:22">
      <c r="V9403" s="17"/>
    </row>
    <row r="9404" spans="22:22">
      <c r="V9404" s="17"/>
    </row>
    <row r="9405" spans="22:22">
      <c r="V9405" s="17"/>
    </row>
    <row r="9406" spans="22:22">
      <c r="V9406" s="17"/>
    </row>
    <row r="9407" spans="22:22">
      <c r="V9407" s="17"/>
    </row>
    <row r="9408" spans="22:22">
      <c r="V9408" s="17"/>
    </row>
    <row r="9409" spans="22:22">
      <c r="V9409" s="17"/>
    </row>
    <row r="9410" spans="22:22">
      <c r="V9410" s="17"/>
    </row>
    <row r="9411" spans="22:22">
      <c r="V9411" s="17"/>
    </row>
    <row r="9412" spans="22:22">
      <c r="V9412" s="17"/>
    </row>
    <row r="9413" spans="22:22">
      <c r="V9413" s="17"/>
    </row>
    <row r="9414" spans="22:22">
      <c r="V9414" s="17"/>
    </row>
    <row r="9415" spans="22:22">
      <c r="V9415" s="17"/>
    </row>
    <row r="9416" spans="22:22">
      <c r="V9416" s="17"/>
    </row>
    <row r="9417" spans="22:22">
      <c r="V9417" s="17"/>
    </row>
    <row r="9418" spans="22:22">
      <c r="V9418" s="17"/>
    </row>
    <row r="9419" spans="22:22">
      <c r="V9419" s="17"/>
    </row>
    <row r="9420" spans="22:22">
      <c r="V9420" s="17"/>
    </row>
    <row r="9421" spans="22:22">
      <c r="V9421" s="17"/>
    </row>
    <row r="9422" spans="22:22">
      <c r="V9422" s="17"/>
    </row>
    <row r="9423" spans="22:22">
      <c r="V9423" s="17"/>
    </row>
    <row r="9424" spans="22:22">
      <c r="V9424" s="17"/>
    </row>
    <row r="9425" spans="22:22">
      <c r="V9425" s="17"/>
    </row>
    <row r="9426" spans="22:22">
      <c r="V9426" s="17"/>
    </row>
    <row r="9427" spans="22:22">
      <c r="V9427" s="17"/>
    </row>
    <row r="9428" spans="22:22">
      <c r="V9428" s="17"/>
    </row>
    <row r="9429" spans="22:22">
      <c r="V9429" s="17"/>
    </row>
    <row r="9430" spans="22:22">
      <c r="V9430" s="17"/>
    </row>
    <row r="9431" spans="22:22">
      <c r="V9431" s="17"/>
    </row>
    <row r="9432" spans="22:22">
      <c r="V9432" s="17"/>
    </row>
    <row r="9433" spans="22:22">
      <c r="V9433" s="17"/>
    </row>
    <row r="9434" spans="22:22">
      <c r="V9434" s="17"/>
    </row>
    <row r="9435" spans="22:22">
      <c r="V9435" s="17"/>
    </row>
    <row r="9436" spans="22:22">
      <c r="V9436" s="17"/>
    </row>
    <row r="9437" spans="22:22">
      <c r="V9437" s="17"/>
    </row>
    <row r="9438" spans="22:22">
      <c r="V9438" s="17"/>
    </row>
    <row r="9439" spans="22:22">
      <c r="V9439" s="17"/>
    </row>
    <row r="9440" spans="22:22">
      <c r="V9440" s="17"/>
    </row>
    <row r="9441" spans="22:22">
      <c r="V9441" s="17"/>
    </row>
    <row r="9442" spans="22:22">
      <c r="V9442" s="17"/>
    </row>
    <row r="9443" spans="22:22">
      <c r="V9443" s="17"/>
    </row>
    <row r="9444" spans="22:22">
      <c r="V9444" s="17"/>
    </row>
    <row r="9445" spans="22:22">
      <c r="V9445" s="17"/>
    </row>
    <row r="9446" spans="22:22">
      <c r="V9446" s="17"/>
    </row>
    <row r="9447" spans="22:22">
      <c r="V9447" s="17"/>
    </row>
    <row r="9448" spans="22:22">
      <c r="V9448" s="17"/>
    </row>
    <row r="9449" spans="22:22">
      <c r="V9449" s="17"/>
    </row>
    <row r="9450" spans="22:22">
      <c r="V9450" s="17"/>
    </row>
    <row r="9451" spans="22:22">
      <c r="V9451" s="17"/>
    </row>
    <row r="9452" spans="22:22">
      <c r="V9452" s="17"/>
    </row>
    <row r="9453" spans="22:22">
      <c r="V9453" s="17"/>
    </row>
    <row r="9454" spans="22:22">
      <c r="V9454" s="17"/>
    </row>
    <row r="9455" spans="22:22">
      <c r="V9455" s="17"/>
    </row>
    <row r="9456" spans="22:22">
      <c r="V9456" s="17"/>
    </row>
    <row r="9457" spans="22:22">
      <c r="V9457" s="17"/>
    </row>
    <row r="9458" spans="22:22">
      <c r="V9458" s="17"/>
    </row>
    <row r="9459" spans="22:22">
      <c r="V9459" s="17"/>
    </row>
    <row r="9460" spans="22:22">
      <c r="V9460" s="17"/>
    </row>
    <row r="9461" spans="22:22">
      <c r="V9461" s="17"/>
    </row>
    <row r="9462" spans="22:22">
      <c r="V9462" s="17"/>
    </row>
    <row r="9463" spans="22:22">
      <c r="V9463" s="17"/>
    </row>
    <row r="9464" spans="22:22">
      <c r="V9464" s="17"/>
    </row>
    <row r="9465" spans="22:22">
      <c r="V9465" s="17"/>
    </row>
    <row r="9466" spans="22:22">
      <c r="V9466" s="17"/>
    </row>
    <row r="9467" spans="22:22">
      <c r="V9467" s="17"/>
    </row>
    <row r="9468" spans="22:22">
      <c r="V9468" s="17"/>
    </row>
    <row r="9469" spans="22:22">
      <c r="V9469" s="17"/>
    </row>
    <row r="9470" spans="22:22">
      <c r="V9470" s="17"/>
    </row>
    <row r="9471" spans="22:22">
      <c r="V9471" s="17"/>
    </row>
    <row r="9472" spans="22:22">
      <c r="V9472" s="17"/>
    </row>
    <row r="9473" spans="22:22">
      <c r="V9473" s="17"/>
    </row>
    <row r="9474" spans="22:22">
      <c r="V9474" s="17"/>
    </row>
    <row r="9475" spans="22:22">
      <c r="V9475" s="17"/>
    </row>
    <row r="9476" spans="22:22">
      <c r="V9476" s="17"/>
    </row>
    <row r="9477" spans="22:22">
      <c r="V9477" s="17"/>
    </row>
    <row r="9478" spans="22:22">
      <c r="V9478" s="17"/>
    </row>
    <row r="9479" spans="22:22">
      <c r="V9479" s="17"/>
    </row>
    <row r="9480" spans="22:22">
      <c r="V9480" s="17"/>
    </row>
    <row r="9481" spans="22:22">
      <c r="V9481" s="17"/>
    </row>
    <row r="9482" spans="22:22">
      <c r="V9482" s="17"/>
    </row>
    <row r="9483" spans="22:22">
      <c r="V9483" s="17"/>
    </row>
    <row r="9484" spans="22:22">
      <c r="V9484" s="17"/>
    </row>
    <row r="9485" spans="22:22">
      <c r="V9485" s="17"/>
    </row>
    <row r="9486" spans="22:22">
      <c r="V9486" s="17"/>
    </row>
    <row r="9487" spans="22:22">
      <c r="V9487" s="17"/>
    </row>
    <row r="9488" spans="22:22">
      <c r="V9488" s="17"/>
    </row>
    <row r="9489" spans="22:22">
      <c r="V9489" s="17"/>
    </row>
    <row r="9490" spans="22:22">
      <c r="V9490" s="17"/>
    </row>
    <row r="9491" spans="22:22">
      <c r="V9491" s="17"/>
    </row>
    <row r="9492" spans="22:22">
      <c r="V9492" s="17"/>
    </row>
    <row r="9493" spans="22:22">
      <c r="V9493" s="17"/>
    </row>
    <row r="9494" spans="22:22">
      <c r="V9494" s="17"/>
    </row>
    <row r="9495" spans="22:22">
      <c r="V9495" s="17"/>
    </row>
    <row r="9496" spans="22:22">
      <c r="V9496" s="17"/>
    </row>
    <row r="9497" spans="22:22">
      <c r="V9497" s="17"/>
    </row>
    <row r="9498" spans="22:22">
      <c r="V9498" s="17"/>
    </row>
    <row r="9499" spans="22:22">
      <c r="V9499" s="17"/>
    </row>
    <row r="9500" spans="22:22">
      <c r="V9500" s="17"/>
    </row>
    <row r="9501" spans="22:22">
      <c r="V9501" s="17"/>
    </row>
    <row r="9502" spans="22:22">
      <c r="V9502" s="17"/>
    </row>
    <row r="9503" spans="22:22">
      <c r="V9503" s="17"/>
    </row>
    <row r="9504" spans="22:22">
      <c r="V9504" s="17"/>
    </row>
    <row r="9505" spans="22:22">
      <c r="V9505" s="17"/>
    </row>
    <row r="9506" spans="22:22">
      <c r="V9506" s="17"/>
    </row>
    <row r="9507" spans="22:22">
      <c r="V9507" s="17"/>
    </row>
    <row r="9508" spans="22:22">
      <c r="V9508" s="17"/>
    </row>
    <row r="9509" spans="22:22">
      <c r="V9509" s="17"/>
    </row>
    <row r="9510" spans="22:22">
      <c r="V9510" s="17"/>
    </row>
    <row r="9511" spans="22:22">
      <c r="V9511" s="17"/>
    </row>
    <row r="9512" spans="22:22">
      <c r="V9512" s="17"/>
    </row>
    <row r="9513" spans="22:22">
      <c r="V9513" s="17"/>
    </row>
    <row r="9514" spans="22:22">
      <c r="V9514" s="17"/>
    </row>
    <row r="9515" spans="22:22">
      <c r="V9515" s="17"/>
    </row>
    <row r="9516" spans="22:22">
      <c r="V9516" s="17"/>
    </row>
    <row r="9517" spans="22:22">
      <c r="V9517" s="17"/>
    </row>
    <row r="9518" spans="22:22">
      <c r="V9518" s="17"/>
    </row>
    <row r="9519" spans="22:22">
      <c r="V9519" s="17"/>
    </row>
    <row r="9520" spans="22:22">
      <c r="V9520" s="17"/>
    </row>
    <row r="9521" spans="22:22">
      <c r="V9521" s="17"/>
    </row>
    <row r="9522" spans="22:22">
      <c r="V9522" s="17"/>
    </row>
    <row r="9523" spans="22:22">
      <c r="V9523" s="17"/>
    </row>
    <row r="9524" spans="22:22">
      <c r="V9524" s="17"/>
    </row>
    <row r="9525" spans="22:22">
      <c r="V9525" s="17"/>
    </row>
    <row r="9526" spans="22:22">
      <c r="V9526" s="17"/>
    </row>
    <row r="9527" spans="22:22">
      <c r="V9527" s="17"/>
    </row>
    <row r="9528" spans="22:22">
      <c r="V9528" s="17"/>
    </row>
    <row r="9529" spans="22:22">
      <c r="V9529" s="17"/>
    </row>
    <row r="9530" spans="22:22">
      <c r="V9530" s="17"/>
    </row>
    <row r="9531" spans="22:22">
      <c r="V9531" s="17"/>
    </row>
    <row r="9532" spans="22:22">
      <c r="V9532" s="17"/>
    </row>
    <row r="9533" spans="22:22">
      <c r="V9533" s="17"/>
    </row>
    <row r="9534" spans="22:22">
      <c r="V9534" s="17"/>
    </row>
    <row r="9535" spans="22:22">
      <c r="V9535" s="17"/>
    </row>
    <row r="9536" spans="22:22">
      <c r="V9536" s="17"/>
    </row>
    <row r="9537" spans="22:22">
      <c r="V9537" s="17"/>
    </row>
    <row r="9538" spans="22:22">
      <c r="V9538" s="17"/>
    </row>
    <row r="9539" spans="22:22">
      <c r="V9539" s="17"/>
    </row>
    <row r="9540" spans="22:22">
      <c r="V9540" s="17"/>
    </row>
    <row r="9541" spans="22:22">
      <c r="V9541" s="17"/>
    </row>
    <row r="9542" spans="22:22">
      <c r="V9542" s="17"/>
    </row>
    <row r="9543" spans="22:22">
      <c r="V9543" s="17"/>
    </row>
    <row r="9544" spans="22:22">
      <c r="V9544" s="17"/>
    </row>
    <row r="9545" spans="22:22">
      <c r="V9545" s="17"/>
    </row>
    <row r="9546" spans="22:22">
      <c r="V9546" s="17"/>
    </row>
    <row r="9547" spans="22:22">
      <c r="V9547" s="17"/>
    </row>
    <row r="9548" spans="22:22">
      <c r="V9548" s="17"/>
    </row>
    <row r="9549" spans="22:22">
      <c r="V9549" s="17"/>
    </row>
    <row r="9550" spans="22:22">
      <c r="V9550" s="17"/>
    </row>
    <row r="9551" spans="22:22">
      <c r="V9551" s="17"/>
    </row>
    <row r="9552" spans="22:22">
      <c r="V9552" s="17"/>
    </row>
    <row r="9553" spans="22:22">
      <c r="V9553" s="17"/>
    </row>
    <row r="9554" spans="22:22">
      <c r="V9554" s="17"/>
    </row>
    <row r="9555" spans="22:22">
      <c r="V9555" s="17"/>
    </row>
    <row r="9556" spans="22:22">
      <c r="V9556" s="17"/>
    </row>
    <row r="9557" spans="22:22">
      <c r="V9557" s="17"/>
    </row>
    <row r="9558" spans="22:22">
      <c r="V9558" s="17"/>
    </row>
    <row r="9559" spans="22:22">
      <c r="V9559" s="17"/>
    </row>
    <row r="9560" spans="22:22">
      <c r="V9560" s="17"/>
    </row>
    <row r="9561" spans="22:22">
      <c r="V9561" s="17"/>
    </row>
    <row r="9562" spans="22:22">
      <c r="V9562" s="17"/>
    </row>
    <row r="9563" spans="22:22">
      <c r="V9563" s="17"/>
    </row>
    <row r="9564" spans="22:22">
      <c r="V9564" s="17"/>
    </row>
    <row r="9565" spans="22:22">
      <c r="V9565" s="17"/>
    </row>
    <row r="9566" spans="22:22">
      <c r="V9566" s="17"/>
    </row>
    <row r="9567" spans="22:22">
      <c r="V9567" s="17"/>
    </row>
    <row r="9568" spans="22:22">
      <c r="V9568" s="17"/>
    </row>
    <row r="9569" spans="22:22">
      <c r="V9569" s="17"/>
    </row>
    <row r="9570" spans="22:22">
      <c r="V9570" s="17"/>
    </row>
    <row r="9571" spans="22:22">
      <c r="V9571" s="17"/>
    </row>
    <row r="9572" spans="22:22">
      <c r="V9572" s="17"/>
    </row>
    <row r="9573" spans="22:22">
      <c r="V9573" s="17"/>
    </row>
    <row r="9574" spans="22:22">
      <c r="V9574" s="17"/>
    </row>
    <row r="9575" spans="22:22">
      <c r="V9575" s="17"/>
    </row>
    <row r="9576" spans="22:22">
      <c r="V9576" s="17"/>
    </row>
    <row r="9577" spans="22:22">
      <c r="V9577" s="17"/>
    </row>
    <row r="9578" spans="22:22">
      <c r="V9578" s="17"/>
    </row>
    <row r="9579" spans="22:22">
      <c r="V9579" s="17"/>
    </row>
    <row r="9580" spans="22:22">
      <c r="V9580" s="17"/>
    </row>
    <row r="9581" spans="22:22">
      <c r="V9581" s="17"/>
    </row>
    <row r="9582" spans="22:22">
      <c r="V9582" s="17"/>
    </row>
    <row r="9583" spans="22:22">
      <c r="V9583" s="17"/>
    </row>
    <row r="9584" spans="22:22">
      <c r="V9584" s="17"/>
    </row>
    <row r="9585" spans="22:22">
      <c r="V9585" s="17"/>
    </row>
    <row r="9586" spans="22:22">
      <c r="V9586" s="17"/>
    </row>
    <row r="9587" spans="22:22">
      <c r="V9587" s="17"/>
    </row>
    <row r="9588" spans="22:22">
      <c r="V9588" s="17"/>
    </row>
    <row r="9589" spans="22:22">
      <c r="V9589" s="17"/>
    </row>
    <row r="9590" spans="22:22">
      <c r="V9590" s="17"/>
    </row>
    <row r="9591" spans="22:22">
      <c r="V9591" s="17"/>
    </row>
    <row r="9592" spans="22:22">
      <c r="V9592" s="17"/>
    </row>
    <row r="9593" spans="22:22">
      <c r="V9593" s="17"/>
    </row>
    <row r="9594" spans="22:22">
      <c r="V9594" s="17"/>
    </row>
    <row r="9595" spans="22:22">
      <c r="V9595" s="17"/>
    </row>
    <row r="9596" spans="22:22">
      <c r="V9596" s="17"/>
    </row>
    <row r="9597" spans="22:22">
      <c r="V9597" s="17"/>
    </row>
    <row r="9598" spans="22:22">
      <c r="V9598" s="17"/>
    </row>
    <row r="9599" spans="22:22">
      <c r="V9599" s="17"/>
    </row>
    <row r="9600" spans="22:22">
      <c r="V9600" s="17"/>
    </row>
    <row r="9601" spans="22:22">
      <c r="V9601" s="17"/>
    </row>
    <row r="9602" spans="22:22">
      <c r="V9602" s="17"/>
    </row>
    <row r="9603" spans="22:22">
      <c r="V9603" s="17"/>
    </row>
    <row r="9604" spans="22:22">
      <c r="V9604" s="17"/>
    </row>
    <row r="9605" spans="22:22">
      <c r="V9605" s="17"/>
    </row>
    <row r="9606" spans="22:22">
      <c r="V9606" s="17"/>
    </row>
    <row r="9607" spans="22:22">
      <c r="V9607" s="17"/>
    </row>
    <row r="9608" spans="22:22">
      <c r="V9608" s="17"/>
    </row>
    <row r="9609" spans="22:22">
      <c r="V9609" s="17"/>
    </row>
    <row r="9610" spans="22:22">
      <c r="V9610" s="17"/>
    </row>
    <row r="9611" spans="22:22">
      <c r="V9611" s="17"/>
    </row>
    <row r="9612" spans="22:22">
      <c r="V9612" s="17"/>
    </row>
    <row r="9613" spans="22:22">
      <c r="V9613" s="17"/>
    </row>
    <row r="9614" spans="22:22">
      <c r="V9614" s="17"/>
    </row>
    <row r="9615" spans="22:22">
      <c r="V9615" s="17"/>
    </row>
    <row r="9616" spans="22:22">
      <c r="V9616" s="17"/>
    </row>
    <row r="9617" spans="22:22">
      <c r="V9617" s="17"/>
    </row>
    <row r="9618" spans="22:22">
      <c r="V9618" s="17"/>
    </row>
    <row r="9619" spans="22:22">
      <c r="V9619" s="17"/>
    </row>
    <row r="9620" spans="22:22">
      <c r="V9620" s="17"/>
    </row>
    <row r="9621" spans="22:22">
      <c r="V9621" s="17"/>
    </row>
    <row r="9622" spans="22:22">
      <c r="V9622" s="17"/>
    </row>
    <row r="9623" spans="22:22">
      <c r="V9623" s="17"/>
    </row>
    <row r="9624" spans="22:22">
      <c r="V9624" s="17"/>
    </row>
    <row r="9625" spans="22:22">
      <c r="V9625" s="17"/>
    </row>
    <row r="9626" spans="22:22">
      <c r="V9626" s="17"/>
    </row>
    <row r="9627" spans="22:22">
      <c r="V9627" s="17"/>
    </row>
    <row r="9628" spans="22:22">
      <c r="V9628" s="17"/>
    </row>
    <row r="9629" spans="22:22">
      <c r="V9629" s="17"/>
    </row>
    <row r="9630" spans="22:22">
      <c r="V9630" s="17"/>
    </row>
    <row r="9631" spans="22:22">
      <c r="V9631" s="17"/>
    </row>
    <row r="9632" spans="22:22">
      <c r="V9632" s="17"/>
    </row>
    <row r="9633" spans="22:22">
      <c r="V9633" s="17"/>
    </row>
    <row r="9634" spans="22:22">
      <c r="V9634" s="17"/>
    </row>
    <row r="9635" spans="22:22">
      <c r="V9635" s="17"/>
    </row>
    <row r="9636" spans="22:22">
      <c r="V9636" s="17"/>
    </row>
    <row r="9637" spans="22:22">
      <c r="V9637" s="17"/>
    </row>
    <row r="9638" spans="22:22">
      <c r="V9638" s="17"/>
    </row>
    <row r="9639" spans="22:22">
      <c r="V9639" s="17"/>
    </row>
    <row r="9640" spans="22:22">
      <c r="V9640" s="17"/>
    </row>
    <row r="9641" spans="22:22">
      <c r="V9641" s="17"/>
    </row>
    <row r="9642" spans="22:22">
      <c r="V9642" s="17"/>
    </row>
    <row r="9643" spans="22:22">
      <c r="V9643" s="17"/>
    </row>
    <row r="9644" spans="22:22">
      <c r="V9644" s="17"/>
    </row>
    <row r="9645" spans="22:22">
      <c r="V9645" s="17"/>
    </row>
    <row r="9646" spans="22:22">
      <c r="V9646" s="17"/>
    </row>
    <row r="9647" spans="22:22">
      <c r="V9647" s="17"/>
    </row>
    <row r="9648" spans="22:22">
      <c r="V9648" s="17"/>
    </row>
    <row r="9649" spans="22:22">
      <c r="V9649" s="17"/>
    </row>
    <row r="9650" spans="22:22">
      <c r="V9650" s="17"/>
    </row>
    <row r="9651" spans="22:22">
      <c r="V9651" s="17"/>
    </row>
    <row r="9652" spans="22:22">
      <c r="V9652" s="17"/>
    </row>
    <row r="9653" spans="22:22">
      <c r="V9653" s="17"/>
    </row>
    <row r="9654" spans="22:22">
      <c r="V9654" s="17"/>
    </row>
    <row r="9655" spans="22:22">
      <c r="V9655" s="17"/>
    </row>
    <row r="9656" spans="22:22">
      <c r="V9656" s="17"/>
    </row>
    <row r="9657" spans="22:22">
      <c r="V9657" s="17"/>
    </row>
    <row r="9658" spans="22:22">
      <c r="V9658" s="17"/>
    </row>
    <row r="9659" spans="22:22">
      <c r="V9659" s="17"/>
    </row>
    <row r="9660" spans="22:22">
      <c r="V9660" s="17"/>
    </row>
    <row r="9661" spans="22:22">
      <c r="V9661" s="17"/>
    </row>
    <row r="9662" spans="22:22">
      <c r="V9662" s="17"/>
    </row>
    <row r="9663" spans="22:22">
      <c r="V9663" s="17"/>
    </row>
    <row r="9664" spans="22:22">
      <c r="V9664" s="17"/>
    </row>
    <row r="9665" spans="22:22">
      <c r="V9665" s="17"/>
    </row>
    <row r="9666" spans="22:22">
      <c r="V9666" s="17"/>
    </row>
    <row r="9667" spans="22:22">
      <c r="V9667" s="17"/>
    </row>
    <row r="9668" spans="22:22">
      <c r="V9668" s="17"/>
    </row>
    <row r="9669" spans="22:22">
      <c r="V9669" s="17"/>
    </row>
    <row r="9670" spans="22:22">
      <c r="V9670" s="17"/>
    </row>
    <row r="9671" spans="22:22">
      <c r="V9671" s="17"/>
    </row>
    <row r="9672" spans="22:22">
      <c r="V9672" s="17"/>
    </row>
    <row r="9673" spans="22:22">
      <c r="V9673" s="17"/>
    </row>
    <row r="9674" spans="22:22">
      <c r="V9674" s="17"/>
    </row>
    <row r="9675" spans="22:22">
      <c r="V9675" s="17"/>
    </row>
    <row r="9676" spans="22:22">
      <c r="V9676" s="17"/>
    </row>
    <row r="9677" spans="22:22">
      <c r="V9677" s="17"/>
    </row>
    <row r="9678" spans="22:22">
      <c r="V9678" s="17"/>
    </row>
    <row r="9679" spans="22:22">
      <c r="V9679" s="17"/>
    </row>
    <row r="9680" spans="22:22">
      <c r="V9680" s="17"/>
    </row>
    <row r="9681" spans="22:22">
      <c r="V9681" s="17"/>
    </row>
    <row r="9682" spans="22:22">
      <c r="V9682" s="17"/>
    </row>
    <row r="9683" spans="22:22">
      <c r="V9683" s="17"/>
    </row>
    <row r="9684" spans="22:22">
      <c r="V9684" s="17"/>
    </row>
    <row r="9685" spans="22:22">
      <c r="V9685" s="17"/>
    </row>
    <row r="9686" spans="22:22">
      <c r="V9686" s="17"/>
    </row>
    <row r="9687" spans="22:22">
      <c r="V9687" s="17"/>
    </row>
    <row r="9688" spans="22:22">
      <c r="V9688" s="17"/>
    </row>
    <row r="9689" spans="22:22">
      <c r="V9689" s="17"/>
    </row>
    <row r="9690" spans="22:22">
      <c r="V9690" s="17"/>
    </row>
    <row r="9691" spans="22:22">
      <c r="V9691" s="17"/>
    </row>
    <row r="9692" spans="22:22">
      <c r="V9692" s="17"/>
    </row>
    <row r="9693" spans="22:22">
      <c r="V9693" s="17"/>
    </row>
    <row r="9694" spans="22:22">
      <c r="V9694" s="17"/>
    </row>
    <row r="9695" spans="22:22">
      <c r="V9695" s="17"/>
    </row>
    <row r="9696" spans="22:22">
      <c r="V9696" s="17"/>
    </row>
    <row r="9697" spans="22:22">
      <c r="V9697" s="17"/>
    </row>
    <row r="9698" spans="22:22">
      <c r="V9698" s="17"/>
    </row>
    <row r="9699" spans="22:22">
      <c r="V9699" s="17"/>
    </row>
    <row r="9700" spans="22:22">
      <c r="V9700" s="17"/>
    </row>
    <row r="9701" spans="22:22">
      <c r="V9701" s="17"/>
    </row>
    <row r="9702" spans="22:22">
      <c r="V9702" s="17"/>
    </row>
    <row r="9703" spans="22:22">
      <c r="V9703" s="17"/>
    </row>
    <row r="9704" spans="22:22">
      <c r="V9704" s="17"/>
    </row>
    <row r="9705" spans="22:22">
      <c r="V9705" s="17"/>
    </row>
    <row r="9706" spans="22:22">
      <c r="V9706" s="17"/>
    </row>
    <row r="9707" spans="22:22">
      <c r="V9707" s="17"/>
    </row>
    <row r="9708" spans="22:22">
      <c r="V9708" s="17"/>
    </row>
    <row r="9709" spans="22:22">
      <c r="V9709" s="17"/>
    </row>
    <row r="9710" spans="22:22">
      <c r="V9710" s="17"/>
    </row>
    <row r="9711" spans="22:22">
      <c r="V9711" s="17"/>
    </row>
    <row r="9712" spans="22:22">
      <c r="V9712" s="17"/>
    </row>
    <row r="9713" spans="22:22">
      <c r="V9713" s="17"/>
    </row>
    <row r="9714" spans="22:22">
      <c r="V9714" s="17"/>
    </row>
    <row r="9715" spans="22:22">
      <c r="V9715" s="17"/>
    </row>
    <row r="9716" spans="22:22">
      <c r="V9716" s="17"/>
    </row>
    <row r="9717" spans="22:22">
      <c r="V9717" s="17"/>
    </row>
    <row r="9718" spans="22:22">
      <c r="V9718" s="17"/>
    </row>
    <row r="9719" spans="22:22">
      <c r="V9719" s="17"/>
    </row>
    <row r="9720" spans="22:22">
      <c r="V9720" s="17"/>
    </row>
    <row r="9721" spans="22:22">
      <c r="V9721" s="17"/>
    </row>
    <row r="9722" spans="22:22">
      <c r="V9722" s="17"/>
    </row>
    <row r="9723" spans="22:22">
      <c r="V9723" s="17"/>
    </row>
    <row r="9724" spans="22:22">
      <c r="V9724" s="17"/>
    </row>
    <row r="9725" spans="22:22">
      <c r="V9725" s="17"/>
    </row>
    <row r="9726" spans="22:22">
      <c r="V9726" s="17"/>
    </row>
    <row r="9727" spans="22:22">
      <c r="V9727" s="17"/>
    </row>
    <row r="9728" spans="22:22">
      <c r="V9728" s="17"/>
    </row>
    <row r="9729" spans="22:22">
      <c r="V9729" s="17"/>
    </row>
    <row r="9730" spans="22:22">
      <c r="V9730" s="17"/>
    </row>
    <row r="9731" spans="22:22">
      <c r="V9731" s="17"/>
    </row>
    <row r="9732" spans="22:22">
      <c r="V9732" s="17"/>
    </row>
    <row r="9733" spans="22:22">
      <c r="V9733" s="17"/>
    </row>
    <row r="9734" spans="22:22">
      <c r="V9734" s="17"/>
    </row>
    <row r="9735" spans="22:22">
      <c r="V9735" s="17"/>
    </row>
    <row r="9736" spans="22:22">
      <c r="V9736" s="17"/>
    </row>
    <row r="9737" spans="22:22">
      <c r="V9737" s="17"/>
    </row>
    <row r="9738" spans="22:22">
      <c r="V9738" s="17"/>
    </row>
    <row r="9739" spans="22:22">
      <c r="V9739" s="17"/>
    </row>
    <row r="9740" spans="22:22">
      <c r="V9740" s="17"/>
    </row>
    <row r="9741" spans="22:22">
      <c r="V9741" s="17"/>
    </row>
    <row r="9742" spans="22:22">
      <c r="V9742" s="17"/>
    </row>
    <row r="9743" spans="22:22">
      <c r="V9743" s="17"/>
    </row>
    <row r="9744" spans="22:22">
      <c r="V9744" s="17"/>
    </row>
    <row r="9745" spans="22:22">
      <c r="V9745" s="17"/>
    </row>
    <row r="9746" spans="22:22">
      <c r="V9746" s="17"/>
    </row>
    <row r="9747" spans="22:22">
      <c r="V9747" s="17"/>
    </row>
    <row r="9748" spans="22:22">
      <c r="V9748" s="17"/>
    </row>
    <row r="9749" spans="22:22">
      <c r="V9749" s="17"/>
    </row>
    <row r="9750" spans="22:22">
      <c r="V9750" s="17"/>
    </row>
    <row r="9751" spans="22:22">
      <c r="V9751" s="17"/>
    </row>
    <row r="9752" spans="22:22">
      <c r="V9752" s="17"/>
    </row>
    <row r="9753" spans="22:22">
      <c r="V9753" s="17"/>
    </row>
    <row r="9754" spans="22:22">
      <c r="V9754" s="17"/>
    </row>
    <row r="9755" spans="22:22">
      <c r="V9755" s="17"/>
    </row>
    <row r="9756" spans="22:22">
      <c r="V9756" s="17"/>
    </row>
    <row r="9757" spans="22:22">
      <c r="V9757" s="17"/>
    </row>
    <row r="9758" spans="22:22">
      <c r="V9758" s="17"/>
    </row>
    <row r="9759" spans="22:22">
      <c r="V9759" s="17"/>
    </row>
    <row r="9760" spans="22:22">
      <c r="V9760" s="17"/>
    </row>
    <row r="9761" spans="22:22">
      <c r="V9761" s="17"/>
    </row>
    <row r="9762" spans="22:22">
      <c r="V9762" s="17"/>
    </row>
    <row r="9763" spans="22:22">
      <c r="V9763" s="17"/>
    </row>
    <row r="9764" spans="22:22">
      <c r="V9764" s="17"/>
    </row>
    <row r="9765" spans="22:22">
      <c r="V9765" s="17"/>
    </row>
    <row r="9766" spans="22:22">
      <c r="V9766" s="17"/>
    </row>
    <row r="9767" spans="22:22">
      <c r="V9767" s="17"/>
    </row>
    <row r="9768" spans="22:22">
      <c r="V9768" s="17"/>
    </row>
    <row r="9769" spans="22:22">
      <c r="V9769" s="17"/>
    </row>
    <row r="9770" spans="22:22">
      <c r="V9770" s="17"/>
    </row>
    <row r="9771" spans="22:22">
      <c r="V9771" s="17"/>
    </row>
    <row r="9772" spans="22:22">
      <c r="V9772" s="17"/>
    </row>
    <row r="9773" spans="22:22">
      <c r="V9773" s="17"/>
    </row>
    <row r="9774" spans="22:22">
      <c r="V9774" s="17"/>
    </row>
    <row r="9775" spans="22:22">
      <c r="V9775" s="17"/>
    </row>
    <row r="9776" spans="22:22">
      <c r="V9776" s="17"/>
    </row>
    <row r="9777" spans="22:22">
      <c r="V9777" s="17"/>
    </row>
    <row r="9778" spans="22:22">
      <c r="V9778" s="17"/>
    </row>
    <row r="9779" spans="22:22">
      <c r="V9779" s="17"/>
    </row>
    <row r="9780" spans="22:22">
      <c r="V9780" s="17"/>
    </row>
    <row r="9781" spans="22:22">
      <c r="V9781" s="17"/>
    </row>
    <row r="9782" spans="22:22">
      <c r="V9782" s="17"/>
    </row>
    <row r="9783" spans="22:22">
      <c r="V9783" s="17"/>
    </row>
    <row r="9784" spans="22:22">
      <c r="V9784" s="17"/>
    </row>
    <row r="9785" spans="22:22">
      <c r="V9785" s="17"/>
    </row>
    <row r="9786" spans="22:22">
      <c r="V9786" s="17"/>
    </row>
    <row r="9787" spans="22:22">
      <c r="V9787" s="17"/>
    </row>
    <row r="9788" spans="22:22">
      <c r="V9788" s="17"/>
    </row>
    <row r="9789" spans="22:22">
      <c r="V9789" s="17"/>
    </row>
    <row r="9790" spans="22:22">
      <c r="V9790" s="17"/>
    </row>
    <row r="9791" spans="22:22">
      <c r="V9791" s="17"/>
    </row>
    <row r="9792" spans="22:22">
      <c r="V9792" s="17"/>
    </row>
    <row r="9793" spans="22:22">
      <c r="V9793" s="17"/>
    </row>
    <row r="9794" spans="22:22">
      <c r="V9794" s="17"/>
    </row>
    <row r="9795" spans="22:22">
      <c r="V9795" s="17"/>
    </row>
    <row r="9796" spans="22:22">
      <c r="V9796" s="17"/>
    </row>
    <row r="9797" spans="22:22">
      <c r="V9797" s="17"/>
    </row>
    <row r="9798" spans="22:22">
      <c r="V9798" s="17"/>
    </row>
    <row r="9799" spans="22:22">
      <c r="V9799" s="17"/>
    </row>
    <row r="9800" spans="22:22">
      <c r="V9800" s="17"/>
    </row>
    <row r="9801" spans="22:22">
      <c r="V9801" s="17"/>
    </row>
    <row r="9802" spans="22:22">
      <c r="V9802" s="17"/>
    </row>
    <row r="9803" spans="22:22">
      <c r="V9803" s="17"/>
    </row>
    <row r="9804" spans="22:22">
      <c r="V9804" s="17"/>
    </row>
    <row r="9805" spans="22:22">
      <c r="V9805" s="17"/>
    </row>
    <row r="9806" spans="22:22">
      <c r="V9806" s="17"/>
    </row>
    <row r="9807" spans="22:22">
      <c r="V9807" s="17"/>
    </row>
    <row r="9808" spans="22:22">
      <c r="V9808" s="17"/>
    </row>
    <row r="9809" spans="22:22">
      <c r="V9809" s="17"/>
    </row>
    <row r="9810" spans="22:22">
      <c r="V9810" s="17"/>
    </row>
    <row r="9811" spans="22:22">
      <c r="V9811" s="17"/>
    </row>
    <row r="9812" spans="22:22">
      <c r="V9812" s="17"/>
    </row>
    <row r="9813" spans="22:22">
      <c r="V9813" s="17"/>
    </row>
    <row r="9814" spans="22:22">
      <c r="V9814" s="17"/>
    </row>
    <row r="9815" spans="22:22">
      <c r="V9815" s="17"/>
    </row>
    <row r="9816" spans="22:22">
      <c r="V9816" s="17"/>
    </row>
    <row r="9817" spans="22:22">
      <c r="V9817" s="17"/>
    </row>
    <row r="9818" spans="22:22">
      <c r="V9818" s="17"/>
    </row>
    <row r="9819" spans="22:22">
      <c r="V9819" s="17"/>
    </row>
    <row r="9820" spans="22:22">
      <c r="V9820" s="17"/>
    </row>
    <row r="9821" spans="22:22">
      <c r="V9821" s="17"/>
    </row>
    <row r="9822" spans="22:22">
      <c r="V9822" s="17"/>
    </row>
    <row r="9823" spans="22:22">
      <c r="V9823" s="17"/>
    </row>
    <row r="9824" spans="22:22">
      <c r="V9824" s="17"/>
    </row>
    <row r="9825" spans="22:22">
      <c r="V9825" s="17"/>
    </row>
    <row r="9826" spans="22:22">
      <c r="V9826" s="17"/>
    </row>
    <row r="9827" spans="22:22">
      <c r="V9827" s="17"/>
    </row>
    <row r="9828" spans="22:22">
      <c r="V9828" s="17"/>
    </row>
    <row r="9829" spans="22:22">
      <c r="V9829" s="17"/>
    </row>
    <row r="9830" spans="22:22">
      <c r="V9830" s="17"/>
    </row>
    <row r="9831" spans="22:22">
      <c r="V9831" s="17"/>
    </row>
    <row r="9832" spans="22:22">
      <c r="V9832" s="17"/>
    </row>
    <row r="9833" spans="22:22">
      <c r="V9833" s="17"/>
    </row>
    <row r="9834" spans="22:22">
      <c r="V9834" s="17"/>
    </row>
    <row r="9835" spans="22:22">
      <c r="V9835" s="17"/>
    </row>
    <row r="9836" spans="22:22">
      <c r="V9836" s="17"/>
    </row>
    <row r="9837" spans="22:22">
      <c r="V9837" s="17"/>
    </row>
    <row r="9838" spans="22:22">
      <c r="V9838" s="17"/>
    </row>
    <row r="9839" spans="22:22">
      <c r="V9839" s="17"/>
    </row>
    <row r="9840" spans="22:22">
      <c r="V9840" s="17"/>
    </row>
    <row r="9841" spans="22:22">
      <c r="V9841" s="17"/>
    </row>
    <row r="9842" spans="22:22">
      <c r="V9842" s="17"/>
    </row>
    <row r="9843" spans="22:22">
      <c r="V9843" s="17"/>
    </row>
    <row r="9844" spans="22:22">
      <c r="V9844" s="17"/>
    </row>
    <row r="9845" spans="22:22">
      <c r="V9845" s="17"/>
    </row>
    <row r="9846" spans="22:22">
      <c r="V9846" s="17"/>
    </row>
    <row r="9847" spans="22:22">
      <c r="V9847" s="17"/>
    </row>
    <row r="9848" spans="22:22">
      <c r="V9848" s="17"/>
    </row>
    <row r="9849" spans="22:22">
      <c r="V9849" s="17"/>
    </row>
    <row r="9850" spans="22:22">
      <c r="V9850" s="17"/>
    </row>
    <row r="9851" spans="22:22">
      <c r="V9851" s="17"/>
    </row>
    <row r="9852" spans="22:22">
      <c r="V9852" s="17"/>
    </row>
    <row r="9853" spans="22:22">
      <c r="V9853" s="17"/>
    </row>
    <row r="9854" spans="22:22">
      <c r="V9854" s="17"/>
    </row>
    <row r="9855" spans="22:22">
      <c r="V9855" s="17"/>
    </row>
    <row r="9856" spans="22:22">
      <c r="V9856" s="17"/>
    </row>
    <row r="9857" spans="22:22">
      <c r="V9857" s="17"/>
    </row>
    <row r="9858" spans="22:22">
      <c r="V9858" s="17"/>
    </row>
    <row r="9859" spans="22:22">
      <c r="V9859" s="17"/>
    </row>
    <row r="9860" spans="22:22">
      <c r="V9860" s="17"/>
    </row>
    <row r="9861" spans="22:22">
      <c r="V9861" s="17"/>
    </row>
    <row r="9862" spans="22:22">
      <c r="V9862" s="17"/>
    </row>
    <row r="9863" spans="22:22">
      <c r="V9863" s="17"/>
    </row>
    <row r="9864" spans="22:22">
      <c r="V9864" s="17"/>
    </row>
    <row r="9865" spans="22:22">
      <c r="V9865" s="17"/>
    </row>
    <row r="9866" spans="22:22">
      <c r="V9866" s="17"/>
    </row>
    <row r="9867" spans="22:22">
      <c r="V9867" s="17"/>
    </row>
    <row r="9868" spans="22:22">
      <c r="V9868" s="17"/>
    </row>
    <row r="9869" spans="22:22">
      <c r="V9869" s="17"/>
    </row>
    <row r="9870" spans="22:22">
      <c r="V9870" s="17"/>
    </row>
    <row r="9871" spans="22:22">
      <c r="V9871" s="17"/>
    </row>
    <row r="9872" spans="22:22">
      <c r="V9872" s="17"/>
    </row>
    <row r="9873" spans="22:22">
      <c r="V9873" s="17"/>
    </row>
    <row r="9874" spans="22:22">
      <c r="V9874" s="17"/>
    </row>
    <row r="9875" spans="22:22">
      <c r="V9875" s="17"/>
    </row>
    <row r="9876" spans="22:22">
      <c r="V9876" s="17"/>
    </row>
    <row r="9877" spans="22:22">
      <c r="V9877" s="17"/>
    </row>
    <row r="9878" spans="22:22">
      <c r="V9878" s="17"/>
    </row>
    <row r="9879" spans="22:22">
      <c r="V9879" s="17"/>
    </row>
    <row r="9880" spans="22:22">
      <c r="V9880" s="17"/>
    </row>
    <row r="9881" spans="22:22">
      <c r="V9881" s="17"/>
    </row>
    <row r="9882" spans="22:22">
      <c r="V9882" s="17"/>
    </row>
    <row r="9883" spans="22:22">
      <c r="V9883" s="17"/>
    </row>
    <row r="9884" spans="22:22">
      <c r="V9884" s="17"/>
    </row>
    <row r="9885" spans="22:22">
      <c r="V9885" s="17"/>
    </row>
    <row r="9886" spans="22:22">
      <c r="V9886" s="17"/>
    </row>
    <row r="9887" spans="22:22">
      <c r="V9887" s="17"/>
    </row>
    <row r="9888" spans="22:22">
      <c r="V9888" s="17"/>
    </row>
    <row r="9889" spans="22:22">
      <c r="V9889" s="17"/>
    </row>
    <row r="9890" spans="22:22">
      <c r="V9890" s="17"/>
    </row>
    <row r="9891" spans="22:22">
      <c r="V9891" s="17"/>
    </row>
    <row r="9892" spans="22:22">
      <c r="V9892" s="17"/>
    </row>
    <row r="9893" spans="22:22">
      <c r="V9893" s="17"/>
    </row>
    <row r="9894" spans="22:22">
      <c r="V9894" s="17"/>
    </row>
    <row r="9895" spans="22:22">
      <c r="V9895" s="17"/>
    </row>
    <row r="9896" spans="22:22">
      <c r="V9896" s="17"/>
    </row>
    <row r="9897" spans="22:22">
      <c r="V9897" s="17"/>
    </row>
    <row r="9898" spans="22:22">
      <c r="V9898" s="17"/>
    </row>
    <row r="9899" spans="22:22">
      <c r="V9899" s="17"/>
    </row>
    <row r="9900" spans="22:22">
      <c r="V9900" s="17"/>
    </row>
    <row r="9901" spans="22:22">
      <c r="V9901" s="17"/>
    </row>
    <row r="9902" spans="22:22">
      <c r="V9902" s="17"/>
    </row>
    <row r="9903" spans="22:22">
      <c r="V9903" s="17"/>
    </row>
    <row r="9904" spans="22:22">
      <c r="V9904" s="17"/>
    </row>
    <row r="9905" spans="22:22">
      <c r="V9905" s="17"/>
    </row>
    <row r="9906" spans="22:22">
      <c r="V9906" s="17"/>
    </row>
    <row r="9907" spans="22:22">
      <c r="V9907" s="17"/>
    </row>
    <row r="9908" spans="22:22">
      <c r="V9908" s="17"/>
    </row>
    <row r="9909" spans="22:22">
      <c r="V9909" s="17"/>
    </row>
    <row r="9910" spans="22:22">
      <c r="V9910" s="17"/>
    </row>
    <row r="9911" spans="22:22">
      <c r="V9911" s="17"/>
    </row>
    <row r="9912" spans="22:22">
      <c r="V9912" s="17"/>
    </row>
    <row r="9913" spans="22:22">
      <c r="V9913" s="17"/>
    </row>
    <row r="9914" spans="22:22">
      <c r="V9914" s="17"/>
    </row>
    <row r="9915" spans="22:22">
      <c r="V9915" s="17"/>
    </row>
    <row r="9916" spans="22:22">
      <c r="V9916" s="17"/>
    </row>
    <row r="9917" spans="22:22">
      <c r="V9917" s="17"/>
    </row>
    <row r="9918" spans="22:22">
      <c r="V9918" s="17"/>
    </row>
    <row r="9919" spans="22:22">
      <c r="V9919" s="17"/>
    </row>
    <row r="9920" spans="22:22">
      <c r="V9920" s="17"/>
    </row>
    <row r="9921" spans="22:22">
      <c r="V9921" s="17"/>
    </row>
    <row r="9922" spans="22:22">
      <c r="V9922" s="17"/>
    </row>
    <row r="9923" spans="22:22">
      <c r="V9923" s="17"/>
    </row>
    <row r="9924" spans="22:22">
      <c r="V9924" s="17"/>
    </row>
    <row r="9925" spans="22:22">
      <c r="V9925" s="17"/>
    </row>
    <row r="9926" spans="22:22">
      <c r="V9926" s="17"/>
    </row>
    <row r="9927" spans="22:22">
      <c r="V9927" s="17"/>
    </row>
    <row r="9928" spans="22:22">
      <c r="V9928" s="17"/>
    </row>
    <row r="9929" spans="22:22">
      <c r="V9929" s="17"/>
    </row>
    <row r="9930" spans="22:22">
      <c r="V9930" s="17"/>
    </row>
    <row r="9931" spans="22:22">
      <c r="V9931" s="17"/>
    </row>
    <row r="9932" spans="22:22">
      <c r="V9932" s="17"/>
    </row>
    <row r="9933" spans="22:22">
      <c r="V9933" s="17"/>
    </row>
    <row r="9934" spans="22:22">
      <c r="V9934" s="17"/>
    </row>
    <row r="9935" spans="22:22">
      <c r="V9935" s="17"/>
    </row>
    <row r="9936" spans="22:22">
      <c r="V9936" s="17"/>
    </row>
    <row r="9937" spans="22:22">
      <c r="V9937" s="17"/>
    </row>
    <row r="9938" spans="22:22">
      <c r="V9938" s="17"/>
    </row>
    <row r="9939" spans="22:22">
      <c r="V9939" s="17"/>
    </row>
    <row r="9940" spans="22:22">
      <c r="V9940" s="17"/>
    </row>
    <row r="9941" spans="22:22">
      <c r="V9941" s="17"/>
    </row>
    <row r="9942" spans="22:22">
      <c r="V9942" s="17"/>
    </row>
    <row r="9943" spans="22:22">
      <c r="V9943" s="17"/>
    </row>
    <row r="9944" spans="22:22">
      <c r="V9944" s="17"/>
    </row>
    <row r="9945" spans="22:22">
      <c r="V9945" s="17"/>
    </row>
    <row r="9946" spans="22:22">
      <c r="V9946" s="17"/>
    </row>
    <row r="9947" spans="22:22">
      <c r="V9947" s="17"/>
    </row>
    <row r="9948" spans="22:22">
      <c r="V9948" s="17"/>
    </row>
    <row r="9949" spans="22:22">
      <c r="V9949" s="17"/>
    </row>
    <row r="9950" spans="22:22">
      <c r="V9950" s="17"/>
    </row>
    <row r="9951" spans="22:22">
      <c r="V9951" s="17"/>
    </row>
    <row r="9952" spans="22:22">
      <c r="V9952" s="17"/>
    </row>
    <row r="9953" spans="22:22">
      <c r="V9953" s="17"/>
    </row>
    <row r="9954" spans="22:22">
      <c r="V9954" s="17"/>
    </row>
    <row r="9955" spans="22:22">
      <c r="V9955" s="17"/>
    </row>
    <row r="9956" spans="22:22">
      <c r="V9956" s="17"/>
    </row>
    <row r="9957" spans="22:22">
      <c r="V9957" s="17"/>
    </row>
    <row r="9958" spans="22:22">
      <c r="V9958" s="17"/>
    </row>
    <row r="9959" spans="22:22">
      <c r="V9959" s="17"/>
    </row>
    <row r="9960" spans="22:22">
      <c r="V9960" s="17"/>
    </row>
    <row r="9961" spans="22:22">
      <c r="V9961" s="17"/>
    </row>
    <row r="9962" spans="22:22">
      <c r="V9962" s="17"/>
    </row>
    <row r="9963" spans="22:22">
      <c r="V9963" s="17"/>
    </row>
    <row r="9964" spans="22:22">
      <c r="V9964" s="17"/>
    </row>
    <row r="9965" spans="22:22">
      <c r="V9965" s="17"/>
    </row>
    <row r="9966" spans="22:22">
      <c r="V9966" s="17"/>
    </row>
    <row r="9967" spans="22:22">
      <c r="V9967" s="17"/>
    </row>
    <row r="9968" spans="22:22">
      <c r="V9968" s="17"/>
    </row>
    <row r="9969" spans="22:22">
      <c r="V9969" s="17"/>
    </row>
    <row r="9970" spans="22:22">
      <c r="V9970" s="17"/>
    </row>
    <row r="9971" spans="22:22">
      <c r="V9971" s="17"/>
    </row>
    <row r="9972" spans="22:22">
      <c r="V9972" s="17"/>
    </row>
    <row r="9973" spans="22:22">
      <c r="V9973" s="17"/>
    </row>
    <row r="9974" spans="22:22">
      <c r="V9974" s="17"/>
    </row>
    <row r="9975" spans="22:22">
      <c r="V9975" s="17"/>
    </row>
    <row r="9976" spans="22:22">
      <c r="V9976" s="17"/>
    </row>
    <row r="9977" spans="22:22">
      <c r="V9977" s="17"/>
    </row>
    <row r="9978" spans="22:22">
      <c r="V9978" s="17"/>
    </row>
    <row r="9979" spans="22:22">
      <c r="V9979" s="17"/>
    </row>
    <row r="9980" spans="22:22">
      <c r="V9980" s="17"/>
    </row>
    <row r="9981" spans="22:22">
      <c r="V9981" s="17"/>
    </row>
    <row r="9982" spans="22:22">
      <c r="V9982" s="17"/>
    </row>
    <row r="9983" spans="22:22">
      <c r="V9983" s="17"/>
    </row>
    <row r="9984" spans="22:22">
      <c r="V9984" s="17"/>
    </row>
    <row r="9985" spans="22:22">
      <c r="V9985" s="17"/>
    </row>
    <row r="9986" spans="22:22">
      <c r="V9986" s="17"/>
    </row>
    <row r="9987" spans="22:22">
      <c r="V9987" s="17"/>
    </row>
    <row r="9988" spans="22:22">
      <c r="V9988" s="17"/>
    </row>
    <row r="9989" spans="22:22">
      <c r="V9989" s="17"/>
    </row>
    <row r="9990" spans="22:22">
      <c r="V9990" s="17"/>
    </row>
    <row r="9991" spans="22:22">
      <c r="V9991" s="17"/>
    </row>
    <row r="9992" spans="22:22">
      <c r="V9992" s="17"/>
    </row>
    <row r="9993" spans="22:22">
      <c r="V9993" s="17"/>
    </row>
    <row r="9994" spans="22:22">
      <c r="V9994" s="17"/>
    </row>
    <row r="9995" spans="22:22">
      <c r="V9995" s="17"/>
    </row>
    <row r="9996" spans="22:22">
      <c r="V9996" s="17"/>
    </row>
    <row r="9997" spans="22:22">
      <c r="V9997" s="17"/>
    </row>
    <row r="9998" spans="22:22">
      <c r="V9998" s="17"/>
    </row>
    <row r="9999" spans="22:22">
      <c r="V9999" s="17"/>
    </row>
    <row r="10000" spans="22:22">
      <c r="V10000" s="17"/>
    </row>
    <row r="10001" spans="22:22">
      <c r="V10001" s="17"/>
    </row>
    <row r="10002" spans="22:22">
      <c r="V10002" s="17"/>
    </row>
    <row r="10003" spans="22:22">
      <c r="V10003" s="17"/>
    </row>
    <row r="10004" spans="22:22">
      <c r="V10004" s="17"/>
    </row>
    <row r="10005" spans="22:22">
      <c r="V10005" s="17"/>
    </row>
    <row r="10006" spans="22:22">
      <c r="V10006" s="17"/>
    </row>
    <row r="10007" spans="22:22">
      <c r="V10007" s="17"/>
    </row>
    <row r="10008" spans="22:22">
      <c r="V10008" s="17"/>
    </row>
    <row r="10009" spans="22:22">
      <c r="V10009" s="17"/>
    </row>
    <row r="10010" spans="22:22">
      <c r="V10010" s="17"/>
    </row>
    <row r="10011" spans="22:22">
      <c r="V10011" s="17"/>
    </row>
    <row r="10012" spans="22:22">
      <c r="V10012" s="17"/>
    </row>
    <row r="10013" spans="22:22">
      <c r="V10013" s="17"/>
    </row>
    <row r="10014" spans="22:22">
      <c r="V10014" s="17"/>
    </row>
    <row r="10015" spans="22:22">
      <c r="V10015" s="17"/>
    </row>
    <row r="10016" spans="22:22">
      <c r="V10016" s="17"/>
    </row>
    <row r="10017" spans="22:22">
      <c r="V10017" s="17"/>
    </row>
    <row r="10018" spans="22:22">
      <c r="V10018" s="17"/>
    </row>
    <row r="10019" spans="22:22">
      <c r="V10019" s="17"/>
    </row>
    <row r="10020" spans="22:22">
      <c r="V10020" s="17"/>
    </row>
    <row r="10021" spans="22:22">
      <c r="V10021" s="17"/>
    </row>
    <row r="10022" spans="22:22">
      <c r="V10022" s="17"/>
    </row>
    <row r="10023" spans="22:22">
      <c r="V10023" s="17"/>
    </row>
    <row r="10024" spans="22:22">
      <c r="V10024" s="17"/>
    </row>
    <row r="10025" spans="22:22">
      <c r="V10025" s="17"/>
    </row>
    <row r="10026" spans="22:22">
      <c r="V10026" s="17"/>
    </row>
    <row r="10027" spans="22:22">
      <c r="V10027" s="17"/>
    </row>
    <row r="10028" spans="22:22">
      <c r="V10028" s="17"/>
    </row>
    <row r="10029" spans="22:22">
      <c r="V10029" s="17"/>
    </row>
    <row r="10030" spans="22:22">
      <c r="V10030" s="17"/>
    </row>
    <row r="10031" spans="22:22">
      <c r="V10031" s="17"/>
    </row>
    <row r="10032" spans="22:22">
      <c r="V10032" s="17"/>
    </row>
    <row r="10033" spans="22:22">
      <c r="V10033" s="17"/>
    </row>
    <row r="10034" spans="22:22">
      <c r="V10034" s="17"/>
    </row>
    <row r="10035" spans="22:22">
      <c r="V10035" s="17"/>
    </row>
    <row r="10036" spans="22:22">
      <c r="V10036" s="17"/>
    </row>
    <row r="10037" spans="22:22">
      <c r="V10037" s="17"/>
    </row>
    <row r="10038" spans="22:22">
      <c r="V10038" s="17"/>
    </row>
    <row r="10039" spans="22:22">
      <c r="V10039" s="17"/>
    </row>
    <row r="10040" spans="22:22">
      <c r="V10040" s="17"/>
    </row>
    <row r="10041" spans="22:22">
      <c r="V10041" s="17"/>
    </row>
    <row r="10042" spans="22:22">
      <c r="V10042" s="17"/>
    </row>
    <row r="10043" spans="22:22">
      <c r="V10043" s="17"/>
    </row>
    <row r="10044" spans="22:22">
      <c r="V10044" s="17"/>
    </row>
    <row r="10045" spans="22:22">
      <c r="V10045" s="17"/>
    </row>
    <row r="10046" spans="22:22">
      <c r="V10046" s="17"/>
    </row>
    <row r="10047" spans="22:22">
      <c r="V10047" s="17"/>
    </row>
    <row r="10048" spans="22:22">
      <c r="V10048" s="17"/>
    </row>
    <row r="10049" spans="22:22">
      <c r="V10049" s="17"/>
    </row>
    <row r="10050" spans="22:22">
      <c r="V10050" s="17"/>
    </row>
    <row r="10051" spans="22:22">
      <c r="V10051" s="17"/>
    </row>
    <row r="10052" spans="22:22">
      <c r="V10052" s="17"/>
    </row>
    <row r="10053" spans="22:22">
      <c r="V10053" s="17"/>
    </row>
    <row r="10054" spans="22:22">
      <c r="V10054" s="17"/>
    </row>
    <row r="10055" spans="22:22">
      <c r="V10055" s="17"/>
    </row>
    <row r="10056" spans="22:22">
      <c r="V10056" s="17"/>
    </row>
    <row r="10057" spans="22:22">
      <c r="V10057" s="17"/>
    </row>
    <row r="10058" spans="22:22">
      <c r="V10058" s="17"/>
    </row>
    <row r="10059" spans="22:22">
      <c r="V10059" s="17"/>
    </row>
    <row r="10060" spans="22:22">
      <c r="V10060" s="17"/>
    </row>
    <row r="10061" spans="22:22">
      <c r="V10061" s="17"/>
    </row>
    <row r="10062" spans="22:22">
      <c r="V10062" s="17"/>
    </row>
    <row r="10063" spans="22:22">
      <c r="V10063" s="17"/>
    </row>
    <row r="10064" spans="22:22">
      <c r="V10064" s="17"/>
    </row>
    <row r="10065" spans="22:22">
      <c r="V10065" s="17"/>
    </row>
    <row r="10066" spans="22:22">
      <c r="V10066" s="17"/>
    </row>
    <row r="10067" spans="22:22">
      <c r="V10067" s="17"/>
    </row>
    <row r="10068" spans="22:22">
      <c r="V10068" s="17"/>
    </row>
    <row r="10069" spans="22:22">
      <c r="V10069" s="17"/>
    </row>
    <row r="10070" spans="22:22">
      <c r="V10070" s="17"/>
    </row>
    <row r="10071" spans="22:22">
      <c r="V10071" s="17"/>
    </row>
    <row r="10072" spans="22:22">
      <c r="V10072" s="17"/>
    </row>
    <row r="10073" spans="22:22">
      <c r="V10073" s="17"/>
    </row>
    <row r="10074" spans="22:22">
      <c r="V10074" s="17"/>
    </row>
    <row r="10075" spans="22:22">
      <c r="V10075" s="17"/>
    </row>
    <row r="10076" spans="22:22">
      <c r="V10076" s="17"/>
    </row>
    <row r="10077" spans="22:22">
      <c r="V10077" s="17"/>
    </row>
    <row r="10078" spans="22:22">
      <c r="V10078" s="17"/>
    </row>
    <row r="10079" spans="22:22">
      <c r="V10079" s="17"/>
    </row>
    <row r="10080" spans="22:22">
      <c r="V10080" s="17"/>
    </row>
    <row r="10081" spans="22:22">
      <c r="V10081" s="17"/>
    </row>
    <row r="10082" spans="22:22">
      <c r="V10082" s="17"/>
    </row>
    <row r="10083" spans="22:22">
      <c r="V10083" s="17"/>
    </row>
    <row r="10084" spans="22:22">
      <c r="V10084" s="17"/>
    </row>
    <row r="10085" spans="22:22">
      <c r="V10085" s="17"/>
    </row>
    <row r="10086" spans="22:22">
      <c r="V10086" s="17"/>
    </row>
    <row r="10087" spans="22:22">
      <c r="V10087" s="17"/>
    </row>
    <row r="10088" spans="22:22">
      <c r="V10088" s="17"/>
    </row>
    <row r="10089" spans="22:22">
      <c r="V10089" s="17"/>
    </row>
    <row r="10090" spans="22:22">
      <c r="V10090" s="17"/>
    </row>
    <row r="10091" spans="22:22">
      <c r="V10091" s="17"/>
    </row>
    <row r="10092" spans="22:22">
      <c r="V10092" s="17"/>
    </row>
    <row r="10093" spans="22:22">
      <c r="V10093" s="17"/>
    </row>
    <row r="10094" spans="22:22">
      <c r="V10094" s="17"/>
    </row>
    <row r="10095" spans="22:22">
      <c r="V10095" s="17"/>
    </row>
    <row r="10096" spans="22:22">
      <c r="V10096" s="17"/>
    </row>
    <row r="10097" spans="22:22">
      <c r="V10097" s="17"/>
    </row>
    <row r="10098" spans="22:22">
      <c r="V10098" s="17"/>
    </row>
    <row r="10099" spans="22:22">
      <c r="V10099" s="17"/>
    </row>
    <row r="10100" spans="22:22">
      <c r="V10100" s="17"/>
    </row>
    <row r="10101" spans="22:22">
      <c r="V10101" s="17"/>
    </row>
    <row r="10102" spans="22:22">
      <c r="V10102" s="17"/>
    </row>
    <row r="10103" spans="22:22">
      <c r="V10103" s="17"/>
    </row>
    <row r="10104" spans="22:22">
      <c r="V10104" s="17"/>
    </row>
    <row r="10105" spans="22:22">
      <c r="V10105" s="17"/>
    </row>
    <row r="10106" spans="22:22">
      <c r="V10106" s="17"/>
    </row>
    <row r="10107" spans="22:22">
      <c r="V10107" s="17"/>
    </row>
    <row r="10108" spans="22:22">
      <c r="V10108" s="17"/>
    </row>
    <row r="10109" spans="22:22">
      <c r="V10109" s="17"/>
    </row>
    <row r="10110" spans="22:22">
      <c r="V10110" s="17"/>
    </row>
    <row r="10111" spans="22:22">
      <c r="V10111" s="17"/>
    </row>
    <row r="10112" spans="22:22">
      <c r="V10112" s="17"/>
    </row>
    <row r="10113" spans="22:22">
      <c r="V10113" s="17"/>
    </row>
    <row r="10114" spans="22:22">
      <c r="V10114" s="17"/>
    </row>
    <row r="10115" spans="22:22">
      <c r="V10115" s="17"/>
    </row>
    <row r="10116" spans="22:22">
      <c r="V10116" s="17"/>
    </row>
    <row r="10117" spans="22:22">
      <c r="V10117" s="17"/>
    </row>
    <row r="10118" spans="22:22">
      <c r="V10118" s="17"/>
    </row>
    <row r="10119" spans="22:22">
      <c r="V10119" s="17"/>
    </row>
    <row r="10120" spans="22:22">
      <c r="V10120" s="17"/>
    </row>
    <row r="10121" spans="22:22">
      <c r="V10121" s="17"/>
    </row>
    <row r="10122" spans="22:22">
      <c r="V10122" s="17"/>
    </row>
    <row r="10123" spans="22:22">
      <c r="V10123" s="17"/>
    </row>
    <row r="10124" spans="22:22">
      <c r="V10124" s="17"/>
    </row>
    <row r="10125" spans="22:22">
      <c r="V10125" s="17"/>
    </row>
    <row r="10126" spans="22:22">
      <c r="V10126" s="17"/>
    </row>
    <row r="10127" spans="22:22">
      <c r="V10127" s="17"/>
    </row>
    <row r="10128" spans="22:22">
      <c r="V10128" s="17"/>
    </row>
    <row r="10129" spans="22:22">
      <c r="V10129" s="17"/>
    </row>
    <row r="10130" spans="22:22">
      <c r="V10130" s="17"/>
    </row>
    <row r="10131" spans="22:22">
      <c r="V10131" s="17"/>
    </row>
    <row r="10132" spans="22:22">
      <c r="V10132" s="17"/>
    </row>
    <row r="10133" spans="22:22">
      <c r="V10133" s="17"/>
    </row>
    <row r="10134" spans="22:22">
      <c r="V10134" s="17"/>
    </row>
    <row r="10135" spans="22:22">
      <c r="V10135" s="17"/>
    </row>
    <row r="10136" spans="22:22">
      <c r="V10136" s="17"/>
    </row>
    <row r="10137" spans="22:22">
      <c r="V10137" s="17"/>
    </row>
    <row r="10138" spans="22:22">
      <c r="V10138" s="17"/>
    </row>
    <row r="10139" spans="22:22">
      <c r="V10139" s="17"/>
    </row>
    <row r="10140" spans="22:22">
      <c r="V10140" s="17"/>
    </row>
    <row r="10141" spans="22:22">
      <c r="V10141" s="17"/>
    </row>
    <row r="10142" spans="22:22">
      <c r="V10142" s="17"/>
    </row>
    <row r="10143" spans="22:22">
      <c r="V10143" s="17"/>
    </row>
    <row r="10144" spans="22:22">
      <c r="V10144" s="17"/>
    </row>
    <row r="10145" spans="22:22">
      <c r="V10145" s="17"/>
    </row>
    <row r="10146" spans="22:22">
      <c r="V10146" s="17"/>
    </row>
    <row r="10147" spans="22:22">
      <c r="V10147" s="17"/>
    </row>
    <row r="10148" spans="22:22">
      <c r="V10148" s="17"/>
    </row>
    <row r="10149" spans="22:22">
      <c r="V10149" s="17"/>
    </row>
    <row r="10150" spans="22:22">
      <c r="V10150" s="17"/>
    </row>
    <row r="10151" spans="22:22">
      <c r="V10151" s="17"/>
    </row>
    <row r="10152" spans="22:22">
      <c r="V10152" s="17"/>
    </row>
    <row r="10153" spans="22:22">
      <c r="V10153" s="17"/>
    </row>
    <row r="10154" spans="22:22">
      <c r="V10154" s="17"/>
    </row>
    <row r="10155" spans="22:22">
      <c r="V10155" s="17"/>
    </row>
    <row r="10156" spans="22:22">
      <c r="V10156" s="17"/>
    </row>
    <row r="10157" spans="22:22">
      <c r="V10157" s="17"/>
    </row>
    <row r="10158" spans="22:22">
      <c r="V10158" s="17"/>
    </row>
    <row r="10159" spans="22:22">
      <c r="V10159" s="17"/>
    </row>
    <row r="10160" spans="22:22">
      <c r="V10160" s="17"/>
    </row>
    <row r="10161" spans="22:22">
      <c r="V10161" s="17"/>
    </row>
    <row r="10162" spans="22:22">
      <c r="V10162" s="17"/>
    </row>
    <row r="10163" spans="22:22">
      <c r="V10163" s="17"/>
    </row>
    <row r="10164" spans="22:22">
      <c r="V10164" s="17"/>
    </row>
    <row r="10165" spans="22:22">
      <c r="V10165" s="17"/>
    </row>
    <row r="10166" spans="22:22">
      <c r="V10166" s="17"/>
    </row>
    <row r="10167" spans="22:22">
      <c r="V10167" s="17"/>
    </row>
    <row r="10168" spans="22:22">
      <c r="V10168" s="17"/>
    </row>
    <row r="10169" spans="22:22">
      <c r="V10169" s="17"/>
    </row>
    <row r="10170" spans="22:22">
      <c r="V10170" s="17"/>
    </row>
    <row r="10171" spans="22:22">
      <c r="V10171" s="17"/>
    </row>
    <row r="10172" spans="22:22">
      <c r="V10172" s="17"/>
    </row>
    <row r="10173" spans="22:22">
      <c r="V10173" s="17"/>
    </row>
    <row r="10174" spans="22:22">
      <c r="V10174" s="17"/>
    </row>
    <row r="10175" spans="22:22">
      <c r="V10175" s="17"/>
    </row>
    <row r="10176" spans="22:22">
      <c r="V10176" s="17"/>
    </row>
    <row r="10177" spans="22:22">
      <c r="V10177" s="17"/>
    </row>
    <row r="10178" spans="22:22">
      <c r="V10178" s="17"/>
    </row>
    <row r="10179" spans="22:22">
      <c r="V10179" s="17"/>
    </row>
    <row r="10180" spans="22:22">
      <c r="V10180" s="17"/>
    </row>
    <row r="10181" spans="22:22">
      <c r="V10181" s="17"/>
    </row>
    <row r="10182" spans="22:22">
      <c r="V10182" s="17"/>
    </row>
    <row r="10183" spans="22:22">
      <c r="V10183" s="17"/>
    </row>
    <row r="10184" spans="22:22">
      <c r="V10184" s="17"/>
    </row>
    <row r="10185" spans="22:22">
      <c r="V10185" s="17"/>
    </row>
    <row r="10186" spans="22:22">
      <c r="V10186" s="17"/>
    </row>
    <row r="10187" spans="22:22">
      <c r="V10187" s="17"/>
    </row>
    <row r="10188" spans="22:22">
      <c r="V10188" s="17"/>
    </row>
    <row r="10189" spans="22:22">
      <c r="V10189" s="17"/>
    </row>
    <row r="10190" spans="22:22">
      <c r="V10190" s="17"/>
    </row>
    <row r="10191" spans="22:22">
      <c r="V10191" s="17"/>
    </row>
    <row r="10192" spans="22:22">
      <c r="V10192" s="17"/>
    </row>
    <row r="10193" spans="22:22">
      <c r="V10193" s="17"/>
    </row>
    <row r="10194" spans="22:22">
      <c r="V10194" s="17"/>
    </row>
    <row r="10195" spans="22:22">
      <c r="V10195" s="17"/>
    </row>
    <row r="10196" spans="22:22">
      <c r="V10196" s="17"/>
    </row>
    <row r="10197" spans="22:22">
      <c r="V10197" s="17"/>
    </row>
    <row r="10198" spans="22:22">
      <c r="V10198" s="17"/>
    </row>
    <row r="10199" spans="22:22">
      <c r="V10199" s="17"/>
    </row>
    <row r="10200" spans="22:22">
      <c r="V10200" s="17"/>
    </row>
    <row r="10201" spans="22:22">
      <c r="V10201" s="17"/>
    </row>
    <row r="10202" spans="22:22">
      <c r="V10202" s="17"/>
    </row>
    <row r="10203" spans="22:22">
      <c r="V10203" s="17"/>
    </row>
    <row r="10204" spans="22:22">
      <c r="V10204" s="17"/>
    </row>
    <row r="10205" spans="22:22">
      <c r="V10205" s="17"/>
    </row>
    <row r="10206" spans="22:22">
      <c r="V10206" s="17"/>
    </row>
    <row r="10207" spans="22:22">
      <c r="V10207" s="17"/>
    </row>
    <row r="10208" spans="22:22">
      <c r="V10208" s="17"/>
    </row>
    <row r="10209" spans="22:22">
      <c r="V10209" s="17"/>
    </row>
    <row r="10210" spans="22:22">
      <c r="V10210" s="17"/>
    </row>
    <row r="10211" spans="22:22">
      <c r="V10211" s="17"/>
    </row>
    <row r="10212" spans="22:22">
      <c r="V10212" s="17"/>
    </row>
    <row r="10213" spans="22:22">
      <c r="V10213" s="17"/>
    </row>
    <row r="10214" spans="22:22">
      <c r="V10214" s="17"/>
    </row>
    <row r="10215" spans="22:22">
      <c r="V10215" s="17"/>
    </row>
    <row r="10216" spans="22:22">
      <c r="V10216" s="17"/>
    </row>
    <row r="10217" spans="22:22">
      <c r="V10217" s="17"/>
    </row>
    <row r="10218" spans="22:22">
      <c r="V10218" s="17"/>
    </row>
    <row r="10219" spans="22:22">
      <c r="V10219" s="17"/>
    </row>
    <row r="10220" spans="22:22">
      <c r="V10220" s="17"/>
    </row>
    <row r="10221" spans="22:22">
      <c r="V10221" s="17"/>
    </row>
    <row r="10222" spans="22:22">
      <c r="V10222" s="17"/>
    </row>
    <row r="10223" spans="22:22">
      <c r="V10223" s="17"/>
    </row>
    <row r="10224" spans="22:22">
      <c r="V10224" s="17"/>
    </row>
    <row r="10225" spans="22:22">
      <c r="V10225" s="17"/>
    </row>
    <row r="10226" spans="22:22">
      <c r="V10226" s="17"/>
    </row>
    <row r="10227" spans="22:22">
      <c r="V10227" s="17"/>
    </row>
    <row r="10228" spans="22:22">
      <c r="V10228" s="17"/>
    </row>
    <row r="10229" spans="22:22">
      <c r="V10229" s="17"/>
    </row>
    <row r="10230" spans="22:22">
      <c r="V10230" s="17"/>
    </row>
    <row r="10231" spans="22:22">
      <c r="V10231" s="17"/>
    </row>
    <row r="10232" spans="22:22">
      <c r="V10232" s="17"/>
    </row>
    <row r="10233" spans="22:22">
      <c r="V10233" s="17"/>
    </row>
    <row r="10234" spans="22:22">
      <c r="V10234" s="17"/>
    </row>
    <row r="10235" spans="22:22">
      <c r="V10235" s="17"/>
    </row>
    <row r="10236" spans="22:22">
      <c r="V10236" s="17"/>
    </row>
    <row r="10237" spans="22:22">
      <c r="V10237" s="17"/>
    </row>
    <row r="10238" spans="22:22">
      <c r="V10238" s="17"/>
    </row>
    <row r="10239" spans="22:22">
      <c r="V10239" s="17"/>
    </row>
    <row r="10240" spans="22:22">
      <c r="V10240" s="17"/>
    </row>
    <row r="10241" spans="22:22">
      <c r="V10241" s="17"/>
    </row>
    <row r="10242" spans="22:22">
      <c r="V10242" s="17"/>
    </row>
    <row r="10243" spans="22:22">
      <c r="V10243" s="17"/>
    </row>
    <row r="10244" spans="22:22">
      <c r="V10244" s="17"/>
    </row>
    <row r="10245" spans="22:22">
      <c r="V10245" s="17"/>
    </row>
    <row r="10246" spans="22:22">
      <c r="V10246" s="17"/>
    </row>
    <row r="10247" spans="22:22">
      <c r="V10247" s="17"/>
    </row>
    <row r="10248" spans="22:22">
      <c r="V10248" s="17"/>
    </row>
    <row r="10249" spans="22:22">
      <c r="V10249" s="17"/>
    </row>
    <row r="10250" spans="22:22">
      <c r="V10250" s="17"/>
    </row>
    <row r="10251" spans="22:22">
      <c r="V10251" s="17"/>
    </row>
    <row r="10252" spans="22:22">
      <c r="V10252" s="17"/>
    </row>
    <row r="10253" spans="22:22">
      <c r="V10253" s="17"/>
    </row>
    <row r="10254" spans="22:22">
      <c r="V10254" s="17"/>
    </row>
    <row r="10255" spans="22:22">
      <c r="V10255" s="17"/>
    </row>
    <row r="10256" spans="22:22">
      <c r="V10256" s="17"/>
    </row>
    <row r="10257" spans="22:22">
      <c r="V10257" s="17"/>
    </row>
    <row r="10258" spans="22:22">
      <c r="V10258" s="17"/>
    </row>
    <row r="10259" spans="22:22">
      <c r="V10259" s="17"/>
    </row>
    <row r="10260" spans="22:22">
      <c r="V10260" s="17"/>
    </row>
    <row r="10261" spans="22:22">
      <c r="V10261" s="17"/>
    </row>
    <row r="10262" spans="22:22">
      <c r="V10262" s="17"/>
    </row>
    <row r="10263" spans="22:22">
      <c r="V10263" s="17"/>
    </row>
    <row r="10264" spans="22:22">
      <c r="V10264" s="17"/>
    </row>
    <row r="10265" spans="22:22">
      <c r="V10265" s="17"/>
    </row>
    <row r="10266" spans="22:22">
      <c r="V10266" s="17"/>
    </row>
    <row r="10267" spans="22:22">
      <c r="V10267" s="17"/>
    </row>
    <row r="10268" spans="22:22">
      <c r="V10268" s="17"/>
    </row>
    <row r="10269" spans="22:22">
      <c r="V10269" s="17"/>
    </row>
    <row r="10270" spans="22:22">
      <c r="V10270" s="17"/>
    </row>
    <row r="10271" spans="22:22">
      <c r="V10271" s="17"/>
    </row>
    <row r="10272" spans="22:22">
      <c r="V10272" s="17"/>
    </row>
    <row r="10273" spans="22:22">
      <c r="V10273" s="17"/>
    </row>
    <row r="10274" spans="22:22">
      <c r="V10274" s="17"/>
    </row>
    <row r="10275" spans="22:22">
      <c r="V10275" s="17"/>
    </row>
    <row r="10276" spans="22:22">
      <c r="V10276" s="17"/>
    </row>
    <row r="10277" spans="22:22">
      <c r="V10277" s="17"/>
    </row>
    <row r="10278" spans="22:22">
      <c r="V10278" s="17"/>
    </row>
    <row r="10279" spans="22:22">
      <c r="V10279" s="17"/>
    </row>
    <row r="10280" spans="22:22">
      <c r="V10280" s="17"/>
    </row>
    <row r="10281" spans="22:22">
      <c r="V10281" s="17"/>
    </row>
    <row r="10282" spans="22:22">
      <c r="V10282" s="17"/>
    </row>
    <row r="10283" spans="22:22">
      <c r="V10283" s="17"/>
    </row>
    <row r="10284" spans="22:22">
      <c r="V10284" s="17"/>
    </row>
    <row r="10285" spans="22:22">
      <c r="V10285" s="17"/>
    </row>
    <row r="10286" spans="22:22">
      <c r="V10286" s="17"/>
    </row>
    <row r="10287" spans="22:22">
      <c r="V10287" s="17"/>
    </row>
    <row r="10288" spans="22:22">
      <c r="V10288" s="17"/>
    </row>
    <row r="10289" spans="22:22">
      <c r="V10289" s="17"/>
    </row>
    <row r="10290" spans="22:22">
      <c r="V10290" s="17"/>
    </row>
    <row r="10291" spans="22:22">
      <c r="V10291" s="17"/>
    </row>
    <row r="10292" spans="22:22">
      <c r="V10292" s="17"/>
    </row>
    <row r="10293" spans="22:22">
      <c r="V10293" s="17"/>
    </row>
    <row r="10294" spans="22:22">
      <c r="V10294" s="17"/>
    </row>
    <row r="10295" spans="22:22">
      <c r="V10295" s="17"/>
    </row>
    <row r="10296" spans="22:22">
      <c r="V10296" s="17"/>
    </row>
    <row r="10297" spans="22:22">
      <c r="V10297" s="17"/>
    </row>
    <row r="10298" spans="22:22">
      <c r="V10298" s="17"/>
    </row>
    <row r="10299" spans="22:22">
      <c r="V10299" s="17"/>
    </row>
    <row r="10300" spans="22:22">
      <c r="V10300" s="17"/>
    </row>
    <row r="10301" spans="22:22">
      <c r="V10301" s="17"/>
    </row>
    <row r="10302" spans="22:22">
      <c r="V10302" s="17"/>
    </row>
    <row r="10303" spans="22:22">
      <c r="V10303" s="17"/>
    </row>
    <row r="10304" spans="22:22">
      <c r="V10304" s="17"/>
    </row>
    <row r="10305" spans="22:22">
      <c r="V10305" s="17"/>
    </row>
    <row r="10306" spans="22:22">
      <c r="V10306" s="17"/>
    </row>
    <row r="10307" spans="22:22">
      <c r="V10307" s="17"/>
    </row>
    <row r="10308" spans="22:22">
      <c r="V10308" s="17"/>
    </row>
    <row r="10309" spans="22:22">
      <c r="V10309" s="17"/>
    </row>
    <row r="10310" spans="22:22">
      <c r="V10310" s="17"/>
    </row>
    <row r="10311" spans="22:22">
      <c r="V10311" s="17"/>
    </row>
    <row r="10312" spans="22:22">
      <c r="V10312" s="17"/>
    </row>
    <row r="10313" spans="22:22">
      <c r="V10313" s="17"/>
    </row>
    <row r="10314" spans="22:22">
      <c r="V10314" s="17"/>
    </row>
    <row r="10315" spans="22:22">
      <c r="V10315" s="17"/>
    </row>
    <row r="10316" spans="22:22">
      <c r="V10316" s="17"/>
    </row>
    <row r="10317" spans="22:22">
      <c r="V10317" s="17"/>
    </row>
    <row r="10318" spans="22:22">
      <c r="V10318" s="17"/>
    </row>
    <row r="10319" spans="22:22">
      <c r="V10319" s="17"/>
    </row>
    <row r="10320" spans="22:22">
      <c r="V10320" s="17"/>
    </row>
    <row r="10321" spans="22:22">
      <c r="V10321" s="17"/>
    </row>
    <row r="10322" spans="22:22">
      <c r="V10322" s="17"/>
    </row>
    <row r="10323" spans="22:22">
      <c r="V10323" s="17"/>
    </row>
    <row r="10324" spans="22:22">
      <c r="V10324" s="17"/>
    </row>
    <row r="10325" spans="22:22">
      <c r="V10325" s="17"/>
    </row>
    <row r="10326" spans="22:22">
      <c r="V10326" s="17"/>
    </row>
    <row r="10327" spans="22:22">
      <c r="V10327" s="17"/>
    </row>
    <row r="10328" spans="22:22">
      <c r="V10328" s="17"/>
    </row>
    <row r="10329" spans="22:22">
      <c r="V10329" s="17"/>
    </row>
    <row r="10330" spans="22:22">
      <c r="V10330" s="17"/>
    </row>
    <row r="10331" spans="22:22">
      <c r="V10331" s="17"/>
    </row>
    <row r="10332" spans="22:22">
      <c r="V10332" s="17"/>
    </row>
    <row r="10333" spans="22:22">
      <c r="V10333" s="17"/>
    </row>
    <row r="10334" spans="22:22">
      <c r="V10334" s="17"/>
    </row>
    <row r="10335" spans="22:22">
      <c r="V10335" s="17"/>
    </row>
    <row r="10336" spans="22:22">
      <c r="V10336" s="17"/>
    </row>
    <row r="10337" spans="22:22">
      <c r="V10337" s="17"/>
    </row>
    <row r="10338" spans="22:22">
      <c r="V10338" s="17"/>
    </row>
    <row r="10339" spans="22:22">
      <c r="V10339" s="17"/>
    </row>
    <row r="10340" spans="22:22">
      <c r="V10340" s="17"/>
    </row>
    <row r="10341" spans="22:22">
      <c r="V10341" s="17"/>
    </row>
    <row r="10342" spans="22:22">
      <c r="V10342" s="17"/>
    </row>
    <row r="10343" spans="22:22">
      <c r="V10343" s="17"/>
    </row>
    <row r="10344" spans="22:22">
      <c r="V10344" s="17"/>
    </row>
    <row r="10345" spans="22:22">
      <c r="V10345" s="17"/>
    </row>
    <row r="10346" spans="22:22">
      <c r="V10346" s="17"/>
    </row>
    <row r="10347" spans="22:22">
      <c r="V10347" s="17"/>
    </row>
    <row r="10348" spans="22:22">
      <c r="V10348" s="17"/>
    </row>
    <row r="10349" spans="22:22">
      <c r="V10349" s="17"/>
    </row>
    <row r="10350" spans="22:22">
      <c r="V10350" s="17"/>
    </row>
    <row r="10351" spans="22:22">
      <c r="V10351" s="17"/>
    </row>
    <row r="10352" spans="22:22">
      <c r="V10352" s="17"/>
    </row>
    <row r="10353" spans="22:22">
      <c r="V10353" s="17"/>
    </row>
    <row r="10354" spans="22:22">
      <c r="V10354" s="17"/>
    </row>
    <row r="10355" spans="22:22">
      <c r="V10355" s="17"/>
    </row>
    <row r="10356" spans="22:22">
      <c r="V10356" s="17"/>
    </row>
    <row r="10357" spans="22:22">
      <c r="V10357" s="17"/>
    </row>
    <row r="10358" spans="22:22">
      <c r="V10358" s="17"/>
    </row>
    <row r="10359" spans="22:22">
      <c r="V10359" s="17"/>
    </row>
    <row r="10360" spans="22:22">
      <c r="V10360" s="17"/>
    </row>
    <row r="10361" spans="22:22">
      <c r="V10361" s="17"/>
    </row>
    <row r="10362" spans="22:22">
      <c r="V10362" s="17"/>
    </row>
    <row r="10363" spans="22:22">
      <c r="V10363" s="17"/>
    </row>
    <row r="10364" spans="22:22">
      <c r="V10364" s="17"/>
    </row>
    <row r="10365" spans="22:22">
      <c r="V10365" s="17"/>
    </row>
    <row r="10366" spans="22:22">
      <c r="V10366" s="17"/>
    </row>
    <row r="10367" spans="22:22">
      <c r="V10367" s="17"/>
    </row>
    <row r="10368" spans="22:22">
      <c r="V10368" s="17"/>
    </row>
    <row r="10369" spans="22:22">
      <c r="V10369" s="17"/>
    </row>
    <row r="10370" spans="22:22">
      <c r="V10370" s="17"/>
    </row>
    <row r="10371" spans="22:22">
      <c r="V10371" s="17"/>
    </row>
    <row r="10372" spans="22:22">
      <c r="V10372" s="17"/>
    </row>
    <row r="10373" spans="22:22">
      <c r="V10373" s="17"/>
    </row>
    <row r="10374" spans="22:22">
      <c r="V10374" s="17"/>
    </row>
    <row r="10375" spans="22:22">
      <c r="V10375" s="17"/>
    </row>
    <row r="10376" spans="22:22">
      <c r="V10376" s="17"/>
    </row>
    <row r="10377" spans="22:22">
      <c r="V10377" s="17"/>
    </row>
    <row r="10378" spans="22:22">
      <c r="V10378" s="17"/>
    </row>
    <row r="10379" spans="22:22">
      <c r="V10379" s="17"/>
    </row>
    <row r="10380" spans="22:22">
      <c r="V10380" s="17"/>
    </row>
    <row r="10381" spans="22:22">
      <c r="V10381" s="17"/>
    </row>
    <row r="10382" spans="22:22">
      <c r="V10382" s="17"/>
    </row>
    <row r="10383" spans="22:22">
      <c r="V10383" s="17"/>
    </row>
    <row r="10384" spans="22:22">
      <c r="V10384" s="17"/>
    </row>
    <row r="10385" spans="22:22">
      <c r="V10385" s="17"/>
    </row>
    <row r="10386" spans="22:22">
      <c r="V10386" s="17"/>
    </row>
    <row r="10387" spans="22:22">
      <c r="V10387" s="17"/>
    </row>
    <row r="10388" spans="22:22">
      <c r="V10388" s="17"/>
    </row>
    <row r="10389" spans="22:22">
      <c r="V10389" s="17"/>
    </row>
    <row r="10390" spans="22:22">
      <c r="V10390" s="17"/>
    </row>
    <row r="10391" spans="22:22">
      <c r="V10391" s="17"/>
    </row>
    <row r="10392" spans="22:22">
      <c r="V10392" s="17"/>
    </row>
    <row r="10393" spans="22:22">
      <c r="V10393" s="17"/>
    </row>
    <row r="10394" spans="22:22">
      <c r="V10394" s="17"/>
    </row>
    <row r="10395" spans="22:22">
      <c r="V10395" s="17"/>
    </row>
    <row r="10396" spans="22:22">
      <c r="V10396" s="17"/>
    </row>
    <row r="10397" spans="22:22">
      <c r="V10397" s="17"/>
    </row>
    <row r="10398" spans="22:22">
      <c r="V10398" s="17"/>
    </row>
    <row r="10399" spans="22:22">
      <c r="V10399" s="17"/>
    </row>
    <row r="10400" spans="22:22">
      <c r="V10400" s="17"/>
    </row>
    <row r="10401" spans="22:22">
      <c r="V10401" s="17"/>
    </row>
    <row r="10402" spans="22:22">
      <c r="V10402" s="17"/>
    </row>
    <row r="10403" spans="22:22">
      <c r="V10403" s="17"/>
    </row>
    <row r="10404" spans="22:22">
      <c r="V10404" s="17"/>
    </row>
    <row r="10405" spans="22:22">
      <c r="V10405" s="17"/>
    </row>
    <row r="10406" spans="22:22">
      <c r="V10406" s="17"/>
    </row>
    <row r="10407" spans="22:22">
      <c r="V10407" s="17"/>
    </row>
    <row r="10408" spans="22:22">
      <c r="V10408" s="17"/>
    </row>
    <row r="10409" spans="22:22">
      <c r="V10409" s="17"/>
    </row>
    <row r="10410" spans="22:22">
      <c r="V10410" s="17"/>
    </row>
    <row r="10411" spans="22:22">
      <c r="V10411" s="17"/>
    </row>
    <row r="10412" spans="22:22">
      <c r="V10412" s="17"/>
    </row>
    <row r="10413" spans="22:22">
      <c r="V10413" s="17"/>
    </row>
    <row r="10414" spans="22:22">
      <c r="V10414" s="17"/>
    </row>
    <row r="10415" spans="22:22">
      <c r="V10415" s="17"/>
    </row>
    <row r="10416" spans="22:22">
      <c r="V10416" s="17"/>
    </row>
    <row r="10417" spans="22:22">
      <c r="V10417" s="17"/>
    </row>
    <row r="10418" spans="22:22">
      <c r="V10418" s="17"/>
    </row>
    <row r="10419" spans="22:22">
      <c r="V10419" s="17"/>
    </row>
    <row r="10420" spans="22:22">
      <c r="V10420" s="17"/>
    </row>
    <row r="10421" spans="22:22">
      <c r="V10421" s="17"/>
    </row>
    <row r="10422" spans="22:22">
      <c r="V10422" s="17"/>
    </row>
    <row r="10423" spans="22:22">
      <c r="V10423" s="17"/>
    </row>
    <row r="10424" spans="22:22">
      <c r="V10424" s="17"/>
    </row>
    <row r="10425" spans="22:22">
      <c r="V10425" s="17"/>
    </row>
    <row r="10426" spans="22:22">
      <c r="V10426" s="17"/>
    </row>
    <row r="10427" spans="22:22">
      <c r="V10427" s="17"/>
    </row>
    <row r="10428" spans="22:22">
      <c r="V10428" s="17"/>
    </row>
    <row r="10429" spans="22:22">
      <c r="V10429" s="17"/>
    </row>
    <row r="10430" spans="22:22">
      <c r="V10430" s="17"/>
    </row>
    <row r="10431" spans="22:22">
      <c r="V10431" s="17"/>
    </row>
    <row r="10432" spans="22:22">
      <c r="V10432" s="17"/>
    </row>
    <row r="10433" spans="22:22">
      <c r="V10433" s="17"/>
    </row>
    <row r="10434" spans="22:22">
      <c r="V10434" s="17"/>
    </row>
    <row r="10435" spans="22:22">
      <c r="V10435" s="17"/>
    </row>
    <row r="10436" spans="22:22">
      <c r="V10436" s="17"/>
    </row>
    <row r="10437" spans="22:22">
      <c r="V10437" s="17"/>
    </row>
    <row r="10438" spans="22:22">
      <c r="V10438" s="17"/>
    </row>
    <row r="10439" spans="22:22">
      <c r="V10439" s="17"/>
    </row>
    <row r="10440" spans="22:22">
      <c r="V10440" s="17"/>
    </row>
    <row r="10441" spans="22:22">
      <c r="V10441" s="17"/>
    </row>
    <row r="10442" spans="22:22">
      <c r="V10442" s="17"/>
    </row>
    <row r="10443" spans="22:22">
      <c r="V10443" s="17"/>
    </row>
    <row r="10444" spans="22:22">
      <c r="V10444" s="17"/>
    </row>
    <row r="10445" spans="22:22">
      <c r="V10445" s="17"/>
    </row>
    <row r="10446" spans="22:22">
      <c r="V10446" s="17"/>
    </row>
    <row r="10447" spans="22:22">
      <c r="V10447" s="17"/>
    </row>
    <row r="10448" spans="22:22">
      <c r="V10448" s="17"/>
    </row>
    <row r="10449" spans="22:22">
      <c r="V10449" s="17"/>
    </row>
    <row r="10450" spans="22:22">
      <c r="V10450" s="17"/>
    </row>
    <row r="10451" spans="22:22">
      <c r="V10451" s="17"/>
    </row>
    <row r="10452" spans="22:22">
      <c r="V10452" s="17"/>
    </row>
    <row r="10453" spans="22:22">
      <c r="V10453" s="17"/>
    </row>
    <row r="10454" spans="22:22">
      <c r="V10454" s="17"/>
    </row>
    <row r="10455" spans="22:22">
      <c r="V10455" s="17"/>
    </row>
    <row r="10456" spans="22:22">
      <c r="V10456" s="17"/>
    </row>
    <row r="10457" spans="22:22">
      <c r="V10457" s="17"/>
    </row>
    <row r="10458" spans="22:22">
      <c r="V10458" s="17"/>
    </row>
    <row r="10459" spans="22:22">
      <c r="V10459" s="17"/>
    </row>
    <row r="10460" spans="22:22">
      <c r="V10460" s="17"/>
    </row>
    <row r="10461" spans="22:22">
      <c r="V10461" s="17"/>
    </row>
    <row r="10462" spans="22:22">
      <c r="V10462" s="17"/>
    </row>
    <row r="10463" spans="22:22">
      <c r="V10463" s="17"/>
    </row>
    <row r="10464" spans="22:22">
      <c r="V10464" s="17"/>
    </row>
    <row r="10465" spans="22:22">
      <c r="V10465" s="17"/>
    </row>
    <row r="10466" spans="22:22">
      <c r="V10466" s="17"/>
    </row>
    <row r="10467" spans="22:22">
      <c r="V10467" s="17"/>
    </row>
    <row r="10468" spans="22:22">
      <c r="V10468" s="17"/>
    </row>
    <row r="10469" spans="22:22">
      <c r="V10469" s="17"/>
    </row>
    <row r="10470" spans="22:22">
      <c r="V10470" s="17"/>
    </row>
    <row r="10471" spans="22:22">
      <c r="V10471" s="17"/>
    </row>
    <row r="10472" spans="22:22">
      <c r="V10472" s="17"/>
    </row>
    <row r="10473" spans="22:22">
      <c r="V10473" s="17"/>
    </row>
    <row r="10474" spans="22:22">
      <c r="V10474" s="17"/>
    </row>
    <row r="10475" spans="22:22">
      <c r="V10475" s="17"/>
    </row>
    <row r="10476" spans="22:22">
      <c r="V10476" s="17"/>
    </row>
    <row r="10477" spans="22:22">
      <c r="V10477" s="17"/>
    </row>
    <row r="10478" spans="22:22">
      <c r="V10478" s="17"/>
    </row>
    <row r="10479" spans="22:22">
      <c r="V10479" s="17"/>
    </row>
    <row r="10480" spans="22:22">
      <c r="V10480" s="17"/>
    </row>
    <row r="10481" spans="22:22">
      <c r="V10481" s="17"/>
    </row>
    <row r="10482" spans="22:22">
      <c r="V10482" s="17"/>
    </row>
    <row r="10483" spans="22:22">
      <c r="V10483" s="17"/>
    </row>
    <row r="10484" spans="22:22">
      <c r="V10484" s="17"/>
    </row>
    <row r="10485" spans="22:22">
      <c r="V10485" s="17"/>
    </row>
    <row r="10486" spans="22:22">
      <c r="V10486" s="17"/>
    </row>
    <row r="10487" spans="22:22">
      <c r="V10487" s="17"/>
    </row>
    <row r="10488" spans="22:22">
      <c r="V10488" s="17"/>
    </row>
    <row r="10489" spans="22:22">
      <c r="V10489" s="17"/>
    </row>
    <row r="10490" spans="22:22">
      <c r="V10490" s="17"/>
    </row>
    <row r="10491" spans="22:22">
      <c r="V10491" s="17"/>
    </row>
    <row r="10492" spans="22:22">
      <c r="V10492" s="17"/>
    </row>
    <row r="10493" spans="22:22">
      <c r="V10493" s="17"/>
    </row>
    <row r="10494" spans="22:22">
      <c r="V10494" s="17"/>
    </row>
    <row r="10495" spans="22:22">
      <c r="V10495" s="17"/>
    </row>
    <row r="10496" spans="22:22">
      <c r="V10496" s="17"/>
    </row>
    <row r="10497" spans="22:22">
      <c r="V10497" s="17"/>
    </row>
    <row r="10498" spans="22:22">
      <c r="V10498" s="17"/>
    </row>
    <row r="10499" spans="22:22">
      <c r="V10499" s="17"/>
    </row>
    <row r="10500" spans="22:22">
      <c r="V10500" s="17"/>
    </row>
    <row r="10501" spans="22:22">
      <c r="V10501" s="17"/>
    </row>
    <row r="10502" spans="22:22">
      <c r="V10502" s="17"/>
    </row>
    <row r="10503" spans="22:22">
      <c r="V10503" s="17"/>
    </row>
    <row r="10504" spans="22:22">
      <c r="V10504" s="17"/>
    </row>
    <row r="10505" spans="22:22">
      <c r="V10505" s="17"/>
    </row>
    <row r="10506" spans="22:22">
      <c r="V10506" s="17"/>
    </row>
    <row r="10507" spans="22:22">
      <c r="V10507" s="17"/>
    </row>
    <row r="10508" spans="22:22">
      <c r="V10508" s="17"/>
    </row>
    <row r="10509" spans="22:22">
      <c r="V10509" s="17"/>
    </row>
    <row r="10510" spans="22:22">
      <c r="V10510" s="17"/>
    </row>
    <row r="10511" spans="22:22">
      <c r="V10511" s="17"/>
    </row>
    <row r="10512" spans="22:22">
      <c r="V10512" s="17"/>
    </row>
    <row r="10513" spans="22:22">
      <c r="V10513" s="17"/>
    </row>
    <row r="10514" spans="22:22">
      <c r="V10514" s="17"/>
    </row>
    <row r="10515" spans="22:22">
      <c r="V10515" s="17"/>
    </row>
    <row r="10516" spans="22:22">
      <c r="V10516" s="17"/>
    </row>
    <row r="10517" spans="22:22">
      <c r="V10517" s="17"/>
    </row>
    <row r="10518" spans="22:22">
      <c r="V10518" s="17"/>
    </row>
    <row r="10519" spans="22:22">
      <c r="V10519" s="17"/>
    </row>
    <row r="10520" spans="22:22">
      <c r="V10520" s="17"/>
    </row>
    <row r="10521" spans="22:22">
      <c r="V10521" s="17"/>
    </row>
    <row r="10522" spans="22:22">
      <c r="V10522" s="17"/>
    </row>
    <row r="10523" spans="22:22">
      <c r="V10523" s="17"/>
    </row>
    <row r="10524" spans="22:22">
      <c r="V10524" s="17"/>
    </row>
    <row r="10525" spans="22:22">
      <c r="V10525" s="17"/>
    </row>
    <row r="10526" spans="22:22">
      <c r="V10526" s="17"/>
    </row>
    <row r="10527" spans="22:22">
      <c r="V10527" s="17"/>
    </row>
    <row r="10528" spans="22:22">
      <c r="V10528" s="17"/>
    </row>
    <row r="10529" spans="22:22">
      <c r="V10529" s="17"/>
    </row>
    <row r="10530" spans="22:22">
      <c r="V10530" s="17"/>
    </row>
    <row r="10531" spans="22:22">
      <c r="V10531" s="17"/>
    </row>
    <row r="10532" spans="22:22">
      <c r="V10532" s="17"/>
    </row>
    <row r="10533" spans="22:22">
      <c r="V10533" s="17"/>
    </row>
    <row r="10534" spans="22:22">
      <c r="V10534" s="17"/>
    </row>
    <row r="10535" spans="22:22">
      <c r="V10535" s="17"/>
    </row>
    <row r="10536" spans="22:22">
      <c r="V10536" s="17"/>
    </row>
    <row r="10537" spans="22:22">
      <c r="V10537" s="17"/>
    </row>
    <row r="10538" spans="22:22">
      <c r="V10538" s="17"/>
    </row>
    <row r="10539" spans="22:22">
      <c r="V10539" s="17"/>
    </row>
    <row r="10540" spans="22:22">
      <c r="V10540" s="17"/>
    </row>
    <row r="10541" spans="22:22">
      <c r="V10541" s="17"/>
    </row>
    <row r="10542" spans="22:22">
      <c r="V10542" s="17"/>
    </row>
    <row r="10543" spans="22:22">
      <c r="V10543" s="17"/>
    </row>
    <row r="10544" spans="22:22">
      <c r="V10544" s="17"/>
    </row>
    <row r="10545" spans="22:22">
      <c r="V10545" s="17"/>
    </row>
    <row r="10546" spans="22:22">
      <c r="V10546" s="17"/>
    </row>
    <row r="10547" spans="22:22">
      <c r="V10547" s="17"/>
    </row>
    <row r="10548" spans="22:22">
      <c r="V10548" s="17"/>
    </row>
    <row r="10549" spans="22:22">
      <c r="V10549" s="17"/>
    </row>
    <row r="10550" spans="22:22">
      <c r="V10550" s="17"/>
    </row>
    <row r="10551" spans="22:22">
      <c r="V10551" s="17"/>
    </row>
    <row r="10552" spans="22:22">
      <c r="V10552" s="17"/>
    </row>
    <row r="10553" spans="22:22">
      <c r="V10553" s="17"/>
    </row>
    <row r="10554" spans="22:22">
      <c r="V10554" s="17"/>
    </row>
    <row r="10555" spans="22:22">
      <c r="V10555" s="17"/>
    </row>
    <row r="10556" spans="22:22">
      <c r="V10556" s="17"/>
    </row>
    <row r="10557" spans="22:22">
      <c r="V10557" s="17"/>
    </row>
    <row r="10558" spans="22:22">
      <c r="V10558" s="17"/>
    </row>
    <row r="10559" spans="22:22">
      <c r="V10559" s="17"/>
    </row>
    <row r="10560" spans="22:22">
      <c r="V10560" s="17"/>
    </row>
    <row r="10561" spans="22:22">
      <c r="V10561" s="17"/>
    </row>
    <row r="10562" spans="22:22">
      <c r="V10562" s="17"/>
    </row>
    <row r="10563" spans="22:22">
      <c r="V10563" s="17"/>
    </row>
    <row r="10564" spans="22:22">
      <c r="V10564" s="17"/>
    </row>
    <row r="10565" spans="22:22">
      <c r="V10565" s="17"/>
    </row>
    <row r="10566" spans="22:22">
      <c r="V10566" s="17"/>
    </row>
    <row r="10567" spans="22:22">
      <c r="V10567" s="17"/>
    </row>
    <row r="10568" spans="22:22">
      <c r="V10568" s="17"/>
    </row>
    <row r="10569" spans="22:22">
      <c r="V10569" s="17"/>
    </row>
    <row r="10570" spans="22:22">
      <c r="V10570" s="17"/>
    </row>
    <row r="10571" spans="22:22">
      <c r="V10571" s="17"/>
    </row>
    <row r="10572" spans="22:22">
      <c r="V10572" s="17"/>
    </row>
    <row r="10573" spans="22:22">
      <c r="V10573" s="17"/>
    </row>
    <row r="10574" spans="22:22">
      <c r="V10574" s="17"/>
    </row>
    <row r="10575" spans="22:22">
      <c r="V10575" s="17"/>
    </row>
    <row r="10576" spans="22:22">
      <c r="V10576" s="17"/>
    </row>
    <row r="10577" spans="22:22">
      <c r="V10577" s="17"/>
    </row>
    <row r="10578" spans="22:22">
      <c r="V10578" s="17"/>
    </row>
    <row r="10579" spans="22:22">
      <c r="V10579" s="17"/>
    </row>
    <row r="10580" spans="22:22">
      <c r="V10580" s="17"/>
    </row>
    <row r="10581" spans="22:22">
      <c r="V10581" s="17"/>
    </row>
    <row r="10582" spans="22:22">
      <c r="V10582" s="17"/>
    </row>
    <row r="10583" spans="22:22">
      <c r="V10583" s="17"/>
    </row>
    <row r="10584" spans="22:22">
      <c r="V10584" s="17"/>
    </row>
    <row r="10585" spans="22:22">
      <c r="V10585" s="17"/>
    </row>
    <row r="10586" spans="22:22">
      <c r="V10586" s="17"/>
    </row>
    <row r="10587" spans="22:22">
      <c r="V10587" s="17"/>
    </row>
    <row r="10588" spans="22:22">
      <c r="V10588" s="17"/>
    </row>
    <row r="10589" spans="22:22">
      <c r="V10589" s="17"/>
    </row>
    <row r="10590" spans="22:22">
      <c r="V10590" s="17"/>
    </row>
    <row r="10591" spans="22:22">
      <c r="V10591" s="17"/>
    </row>
    <row r="10592" spans="22:22">
      <c r="V10592" s="17"/>
    </row>
    <row r="10593" spans="22:22">
      <c r="V10593" s="17"/>
    </row>
    <row r="10594" spans="22:22">
      <c r="V10594" s="17"/>
    </row>
    <row r="10595" spans="22:22">
      <c r="V10595" s="17"/>
    </row>
    <row r="10596" spans="22:22">
      <c r="V10596" s="17"/>
    </row>
    <row r="10597" spans="22:22">
      <c r="V10597" s="17"/>
    </row>
    <row r="10598" spans="22:22">
      <c r="V10598" s="17"/>
    </row>
    <row r="10599" spans="22:22">
      <c r="V10599" s="17"/>
    </row>
    <row r="10600" spans="22:22">
      <c r="V10600" s="17"/>
    </row>
    <row r="10601" spans="22:22">
      <c r="V10601" s="17"/>
    </row>
    <row r="10602" spans="22:22">
      <c r="V10602" s="17"/>
    </row>
    <row r="10603" spans="22:22">
      <c r="V10603" s="17"/>
    </row>
    <row r="10604" spans="22:22">
      <c r="V10604" s="17"/>
    </row>
    <row r="10605" spans="22:22">
      <c r="V10605" s="17"/>
    </row>
    <row r="10606" spans="22:22">
      <c r="V10606" s="17"/>
    </row>
    <row r="10607" spans="22:22">
      <c r="V10607" s="17"/>
    </row>
    <row r="10608" spans="22:22">
      <c r="V10608" s="17"/>
    </row>
    <row r="10609" spans="22:22">
      <c r="V10609" s="17"/>
    </row>
    <row r="10610" spans="22:22">
      <c r="V10610" s="17"/>
    </row>
    <row r="10611" spans="22:22">
      <c r="V10611" s="17"/>
    </row>
    <row r="10612" spans="22:22">
      <c r="V10612" s="17"/>
    </row>
    <row r="10613" spans="22:22">
      <c r="V10613" s="17"/>
    </row>
    <row r="10614" spans="22:22">
      <c r="V10614" s="17"/>
    </row>
    <row r="10615" spans="22:22">
      <c r="V10615" s="17"/>
    </row>
    <row r="10616" spans="22:22">
      <c r="V10616" s="17"/>
    </row>
    <row r="10617" spans="22:22">
      <c r="V10617" s="17"/>
    </row>
    <row r="10618" spans="22:22">
      <c r="V10618" s="17"/>
    </row>
    <row r="10619" spans="22:22">
      <c r="V10619" s="17"/>
    </row>
    <row r="10620" spans="22:22">
      <c r="V10620" s="17"/>
    </row>
    <row r="10621" spans="22:22">
      <c r="V10621" s="17"/>
    </row>
    <row r="10622" spans="22:22">
      <c r="V10622" s="17"/>
    </row>
    <row r="10623" spans="22:22">
      <c r="V10623" s="17"/>
    </row>
    <row r="10624" spans="22:22">
      <c r="V10624" s="17"/>
    </row>
    <row r="10625" spans="22:22">
      <c r="V10625" s="17"/>
    </row>
    <row r="10626" spans="22:22">
      <c r="V10626" s="17"/>
    </row>
    <row r="10627" spans="22:22">
      <c r="V10627" s="17"/>
    </row>
    <row r="10628" spans="22:22">
      <c r="V10628" s="17"/>
    </row>
    <row r="10629" spans="22:22">
      <c r="V10629" s="17"/>
    </row>
    <row r="10630" spans="22:22">
      <c r="V10630" s="17"/>
    </row>
    <row r="10631" spans="22:22">
      <c r="V10631" s="17"/>
    </row>
    <row r="10632" spans="22:22">
      <c r="V10632" s="17"/>
    </row>
    <row r="10633" spans="22:22">
      <c r="V10633" s="17"/>
    </row>
    <row r="10634" spans="22:22">
      <c r="V10634" s="17"/>
    </row>
    <row r="10635" spans="22:22">
      <c r="V10635" s="17"/>
    </row>
    <row r="10636" spans="22:22">
      <c r="V10636" s="17"/>
    </row>
    <row r="10637" spans="22:22">
      <c r="V10637" s="17"/>
    </row>
    <row r="10638" spans="22:22">
      <c r="V10638" s="17"/>
    </row>
    <row r="10639" spans="22:22">
      <c r="V10639" s="17"/>
    </row>
    <row r="10640" spans="22:22">
      <c r="V10640" s="17"/>
    </row>
    <row r="10641" spans="22:22">
      <c r="V10641" s="17"/>
    </row>
    <row r="10642" spans="22:22">
      <c r="V10642" s="17"/>
    </row>
    <row r="10643" spans="22:22">
      <c r="V10643" s="17"/>
    </row>
    <row r="10644" spans="22:22">
      <c r="V10644" s="17"/>
    </row>
    <row r="10645" spans="22:22">
      <c r="V10645" s="17"/>
    </row>
    <row r="10646" spans="22:22">
      <c r="V10646" s="17"/>
    </row>
    <row r="10647" spans="22:22">
      <c r="V10647" s="17"/>
    </row>
    <row r="10648" spans="22:22">
      <c r="V10648" s="17"/>
    </row>
    <row r="10649" spans="22:22">
      <c r="V10649" s="17"/>
    </row>
    <row r="10650" spans="22:22">
      <c r="V10650" s="17"/>
    </row>
    <row r="10651" spans="22:22">
      <c r="V10651" s="17"/>
    </row>
    <row r="10652" spans="22:22">
      <c r="V10652" s="17"/>
    </row>
    <row r="10653" spans="22:22">
      <c r="V10653" s="17"/>
    </row>
    <row r="10654" spans="22:22">
      <c r="V10654" s="17"/>
    </row>
    <row r="10655" spans="22:22">
      <c r="V10655" s="17"/>
    </row>
    <row r="10656" spans="22:22">
      <c r="V10656" s="17"/>
    </row>
    <row r="10657" spans="22:22">
      <c r="V10657" s="17"/>
    </row>
    <row r="10658" spans="22:22">
      <c r="V10658" s="17"/>
    </row>
    <row r="10659" spans="22:22">
      <c r="V10659" s="17"/>
    </row>
    <row r="10660" spans="22:22">
      <c r="V10660" s="17"/>
    </row>
    <row r="10661" spans="22:22">
      <c r="V10661" s="17"/>
    </row>
    <row r="10662" spans="22:22">
      <c r="V10662" s="17"/>
    </row>
    <row r="10663" spans="22:22">
      <c r="V10663" s="17"/>
    </row>
    <row r="10664" spans="22:22">
      <c r="V10664" s="17"/>
    </row>
    <row r="10665" spans="22:22">
      <c r="V10665" s="17"/>
    </row>
    <row r="10666" spans="22:22">
      <c r="V10666" s="17"/>
    </row>
    <row r="10667" spans="22:22">
      <c r="V10667" s="17"/>
    </row>
    <row r="10668" spans="22:22">
      <c r="V10668" s="17"/>
    </row>
    <row r="10669" spans="22:22">
      <c r="V10669" s="17"/>
    </row>
    <row r="10670" spans="22:22">
      <c r="V10670" s="17"/>
    </row>
    <row r="10671" spans="22:22">
      <c r="V10671" s="17"/>
    </row>
    <row r="10672" spans="22:22">
      <c r="V10672" s="17"/>
    </row>
    <row r="10673" spans="22:22">
      <c r="V10673" s="17"/>
    </row>
    <row r="10674" spans="22:22">
      <c r="V10674" s="17"/>
    </row>
    <row r="10675" spans="22:22">
      <c r="V10675" s="17"/>
    </row>
    <row r="10676" spans="22:22">
      <c r="V10676" s="17"/>
    </row>
    <row r="10677" spans="22:22">
      <c r="V10677" s="17"/>
    </row>
    <row r="10678" spans="22:22">
      <c r="V10678" s="17"/>
    </row>
    <row r="10679" spans="22:22">
      <c r="V10679" s="17"/>
    </row>
    <row r="10680" spans="22:22">
      <c r="V10680" s="17"/>
    </row>
    <row r="10681" spans="22:22">
      <c r="V10681" s="17"/>
    </row>
    <row r="10682" spans="22:22">
      <c r="V10682" s="17"/>
    </row>
    <row r="10683" spans="22:22">
      <c r="V10683" s="17"/>
    </row>
    <row r="10684" spans="22:22">
      <c r="V10684" s="17"/>
    </row>
    <row r="10685" spans="22:22">
      <c r="V10685" s="17"/>
    </row>
    <row r="10686" spans="22:22">
      <c r="V10686" s="17"/>
    </row>
    <row r="10687" spans="22:22">
      <c r="V10687" s="17"/>
    </row>
    <row r="10688" spans="22:22">
      <c r="V10688" s="17"/>
    </row>
    <row r="10689" spans="22:22">
      <c r="V10689" s="17"/>
    </row>
    <row r="10690" spans="22:22">
      <c r="V10690" s="17"/>
    </row>
    <row r="10691" spans="22:22">
      <c r="V10691" s="17"/>
    </row>
    <row r="10692" spans="22:22">
      <c r="V10692" s="17"/>
    </row>
    <row r="10693" spans="22:22">
      <c r="V10693" s="17"/>
    </row>
    <row r="10694" spans="22:22">
      <c r="V10694" s="17"/>
    </row>
    <row r="10695" spans="22:22">
      <c r="V10695" s="17"/>
    </row>
    <row r="10696" spans="22:22">
      <c r="V10696" s="17"/>
    </row>
    <row r="10697" spans="22:22">
      <c r="V10697" s="17"/>
    </row>
    <row r="10698" spans="22:22">
      <c r="V10698" s="17"/>
    </row>
    <row r="10699" spans="22:22">
      <c r="V10699" s="17"/>
    </row>
    <row r="10700" spans="22:22">
      <c r="V10700" s="17"/>
    </row>
    <row r="10701" spans="22:22">
      <c r="V10701" s="17"/>
    </row>
    <row r="10702" spans="22:22">
      <c r="V10702" s="17"/>
    </row>
    <row r="10703" spans="22:22">
      <c r="V10703" s="17"/>
    </row>
    <row r="10704" spans="22:22">
      <c r="V10704" s="17"/>
    </row>
    <row r="10705" spans="22:22">
      <c r="V10705" s="17"/>
    </row>
    <row r="10706" spans="22:22">
      <c r="V10706" s="17"/>
    </row>
    <row r="10707" spans="22:22">
      <c r="V10707" s="17"/>
    </row>
    <row r="10708" spans="22:22">
      <c r="V10708" s="17"/>
    </row>
    <row r="10709" spans="22:22">
      <c r="V10709" s="17"/>
    </row>
    <row r="10710" spans="22:22">
      <c r="V10710" s="17"/>
    </row>
    <row r="10711" spans="22:22">
      <c r="V10711" s="17"/>
    </row>
    <row r="10712" spans="22:22">
      <c r="V10712" s="17"/>
    </row>
    <row r="10713" spans="22:22">
      <c r="V10713" s="17"/>
    </row>
    <row r="10714" spans="22:22">
      <c r="V10714" s="17"/>
    </row>
    <row r="10715" spans="22:22">
      <c r="V10715" s="17"/>
    </row>
    <row r="10716" spans="22:22">
      <c r="V10716" s="17"/>
    </row>
    <row r="10717" spans="22:22">
      <c r="V10717" s="17"/>
    </row>
    <row r="10718" spans="22:22">
      <c r="V10718" s="17"/>
    </row>
    <row r="10719" spans="22:22">
      <c r="V10719" s="17"/>
    </row>
    <row r="10720" spans="22:22">
      <c r="V10720" s="17"/>
    </row>
    <row r="10721" spans="22:22">
      <c r="V10721" s="17"/>
    </row>
    <row r="10722" spans="22:22">
      <c r="V10722" s="17"/>
    </row>
    <row r="10723" spans="22:22">
      <c r="V10723" s="17"/>
    </row>
    <row r="10724" spans="22:22">
      <c r="V10724" s="17"/>
    </row>
    <row r="10725" spans="22:22">
      <c r="V10725" s="17"/>
    </row>
    <row r="10726" spans="22:22">
      <c r="V10726" s="17"/>
    </row>
    <row r="10727" spans="22:22">
      <c r="V10727" s="17"/>
    </row>
    <row r="10728" spans="22:22">
      <c r="V10728" s="17"/>
    </row>
    <row r="10729" spans="22:22">
      <c r="V10729" s="17"/>
    </row>
    <row r="10730" spans="22:22">
      <c r="V10730" s="17"/>
    </row>
    <row r="10731" spans="22:22">
      <c r="V10731" s="17"/>
    </row>
    <row r="10732" spans="22:22">
      <c r="V10732" s="17"/>
    </row>
    <row r="10733" spans="22:22">
      <c r="V10733" s="17"/>
    </row>
    <row r="10734" spans="22:22">
      <c r="V10734" s="17"/>
    </row>
    <row r="10735" spans="22:22">
      <c r="V10735" s="17"/>
    </row>
    <row r="10736" spans="22:22">
      <c r="V10736" s="17"/>
    </row>
    <row r="10737" spans="22:22">
      <c r="V10737" s="17"/>
    </row>
    <row r="10738" spans="22:22">
      <c r="V10738" s="17"/>
    </row>
    <row r="10739" spans="22:22">
      <c r="V10739" s="17"/>
    </row>
    <row r="10740" spans="22:22">
      <c r="V10740" s="17"/>
    </row>
    <row r="10741" spans="22:22">
      <c r="V10741" s="17"/>
    </row>
    <row r="10742" spans="22:22">
      <c r="V10742" s="17"/>
    </row>
    <row r="10743" spans="22:22">
      <c r="V10743" s="17"/>
    </row>
    <row r="10744" spans="22:22">
      <c r="V10744" s="17"/>
    </row>
    <row r="10745" spans="22:22">
      <c r="V10745" s="17"/>
    </row>
    <row r="10746" spans="22:22">
      <c r="V10746" s="17"/>
    </row>
    <row r="10747" spans="22:22">
      <c r="V10747" s="17"/>
    </row>
    <row r="10748" spans="22:22">
      <c r="V10748" s="17"/>
    </row>
    <row r="10749" spans="22:22">
      <c r="V10749" s="17"/>
    </row>
    <row r="10750" spans="22:22">
      <c r="V10750" s="17"/>
    </row>
    <row r="10751" spans="22:22">
      <c r="V10751" s="17"/>
    </row>
    <row r="10752" spans="22:22">
      <c r="V10752" s="17"/>
    </row>
    <row r="10753" spans="22:22">
      <c r="V10753" s="17"/>
    </row>
    <row r="10754" spans="22:22">
      <c r="V10754" s="17"/>
    </row>
    <row r="10755" spans="22:22">
      <c r="V10755" s="17"/>
    </row>
    <row r="10756" spans="22:22">
      <c r="V10756" s="17"/>
    </row>
    <row r="10757" spans="22:22">
      <c r="V10757" s="17"/>
    </row>
    <row r="10758" spans="22:22">
      <c r="V10758" s="17"/>
    </row>
    <row r="10759" spans="22:22">
      <c r="V10759" s="17"/>
    </row>
    <row r="10760" spans="22:22">
      <c r="V10760" s="17"/>
    </row>
    <row r="10761" spans="22:22">
      <c r="V10761" s="17"/>
    </row>
    <row r="10762" spans="22:22">
      <c r="V10762" s="17"/>
    </row>
    <row r="10763" spans="22:22">
      <c r="V10763" s="17"/>
    </row>
    <row r="10764" spans="22:22">
      <c r="V10764" s="17"/>
    </row>
    <row r="10765" spans="22:22">
      <c r="V10765" s="17"/>
    </row>
    <row r="10766" spans="22:22">
      <c r="V10766" s="17"/>
    </row>
    <row r="10767" spans="22:22">
      <c r="V10767" s="17"/>
    </row>
    <row r="10768" spans="22:22">
      <c r="V10768" s="17"/>
    </row>
    <row r="10769" spans="22:22">
      <c r="V10769" s="17"/>
    </row>
    <row r="10770" spans="22:22">
      <c r="V10770" s="17"/>
    </row>
    <row r="10771" spans="22:22">
      <c r="V10771" s="17"/>
    </row>
    <row r="10772" spans="22:22">
      <c r="V10772" s="17"/>
    </row>
    <row r="10773" spans="22:22">
      <c r="V10773" s="17"/>
    </row>
    <row r="10774" spans="22:22">
      <c r="V10774" s="17"/>
    </row>
    <row r="10775" spans="22:22">
      <c r="V10775" s="17"/>
    </row>
    <row r="10776" spans="22:22">
      <c r="V10776" s="17"/>
    </row>
    <row r="10777" spans="22:22">
      <c r="V10777" s="17"/>
    </row>
    <row r="10778" spans="22:22">
      <c r="V10778" s="17"/>
    </row>
    <row r="10779" spans="22:22">
      <c r="V10779" s="17"/>
    </row>
    <row r="10780" spans="22:22">
      <c r="V10780" s="17"/>
    </row>
    <row r="10781" spans="22:22">
      <c r="V10781" s="17"/>
    </row>
    <row r="10782" spans="22:22">
      <c r="V10782" s="17"/>
    </row>
    <row r="10783" spans="22:22">
      <c r="V10783" s="17"/>
    </row>
    <row r="10784" spans="22:22">
      <c r="V10784" s="17"/>
    </row>
    <row r="10785" spans="22:22">
      <c r="V10785" s="17"/>
    </row>
    <row r="10786" spans="22:22">
      <c r="V10786" s="17"/>
    </row>
    <row r="10787" spans="22:22">
      <c r="V10787" s="17"/>
    </row>
    <row r="10788" spans="22:22">
      <c r="V10788" s="17"/>
    </row>
    <row r="10789" spans="22:22">
      <c r="V10789" s="17"/>
    </row>
    <row r="10790" spans="22:22">
      <c r="V10790" s="17"/>
    </row>
    <row r="10791" spans="22:22">
      <c r="V10791" s="17"/>
    </row>
    <row r="10792" spans="22:22">
      <c r="V10792" s="17"/>
    </row>
    <row r="10793" spans="22:22">
      <c r="V10793" s="17"/>
    </row>
    <row r="10794" spans="22:22">
      <c r="V10794" s="17"/>
    </row>
    <row r="10795" spans="22:22">
      <c r="V10795" s="17"/>
    </row>
    <row r="10796" spans="22:22">
      <c r="V10796" s="17"/>
    </row>
    <row r="10797" spans="22:22">
      <c r="V10797" s="17"/>
    </row>
    <row r="10798" spans="22:22">
      <c r="V10798" s="17"/>
    </row>
    <row r="10799" spans="22:22">
      <c r="V10799" s="17"/>
    </row>
    <row r="10800" spans="22:22">
      <c r="V10800" s="17"/>
    </row>
    <row r="10801" spans="22:22">
      <c r="V10801" s="17"/>
    </row>
    <row r="10802" spans="22:22">
      <c r="V10802" s="17"/>
    </row>
    <row r="10803" spans="22:22">
      <c r="V10803" s="17"/>
    </row>
    <row r="10804" spans="22:22">
      <c r="V10804" s="17"/>
    </row>
    <row r="10805" spans="22:22">
      <c r="V10805" s="17"/>
    </row>
    <row r="10806" spans="22:22">
      <c r="V10806" s="17"/>
    </row>
    <row r="10807" spans="22:22">
      <c r="V10807" s="17"/>
    </row>
    <row r="10808" spans="22:22">
      <c r="V10808" s="17"/>
    </row>
    <row r="10809" spans="22:22">
      <c r="V10809" s="17"/>
    </row>
    <row r="10810" spans="22:22">
      <c r="V10810" s="17"/>
    </row>
    <row r="10811" spans="22:22">
      <c r="V10811" s="17"/>
    </row>
    <row r="10812" spans="22:22">
      <c r="V10812" s="17"/>
    </row>
    <row r="10813" spans="22:22">
      <c r="V10813" s="17"/>
    </row>
    <row r="10814" spans="22:22">
      <c r="V10814" s="17"/>
    </row>
    <row r="10815" spans="22:22">
      <c r="V10815" s="17"/>
    </row>
    <row r="10816" spans="22:22">
      <c r="V10816" s="17"/>
    </row>
    <row r="10817" spans="22:22">
      <c r="V10817" s="17"/>
    </row>
    <row r="10818" spans="22:22">
      <c r="V10818" s="17"/>
    </row>
    <row r="10819" spans="22:22">
      <c r="V10819" s="17"/>
    </row>
    <row r="10820" spans="22:22">
      <c r="V10820" s="17"/>
    </row>
    <row r="10821" spans="22:22">
      <c r="V10821" s="17"/>
    </row>
    <row r="10822" spans="22:22">
      <c r="V10822" s="17"/>
    </row>
    <row r="10823" spans="22:22">
      <c r="V10823" s="17"/>
    </row>
    <row r="10824" spans="22:22">
      <c r="V10824" s="17"/>
    </row>
    <row r="10825" spans="22:22">
      <c r="V10825" s="17"/>
    </row>
    <row r="10826" spans="22:22">
      <c r="V10826" s="17"/>
    </row>
    <row r="10827" spans="22:22">
      <c r="V10827" s="17"/>
    </row>
    <row r="10828" spans="22:22">
      <c r="V10828" s="17"/>
    </row>
    <row r="10829" spans="22:22">
      <c r="V10829" s="17"/>
    </row>
    <row r="10830" spans="22:22">
      <c r="V10830" s="17"/>
    </row>
    <row r="10831" spans="22:22">
      <c r="V10831" s="17"/>
    </row>
    <row r="10832" spans="22:22">
      <c r="V10832" s="17"/>
    </row>
    <row r="10833" spans="22:22">
      <c r="V10833" s="17"/>
    </row>
    <row r="10834" spans="22:22">
      <c r="V10834" s="17"/>
    </row>
    <row r="10835" spans="22:22">
      <c r="V10835" s="17"/>
    </row>
    <row r="10836" spans="22:22">
      <c r="V10836" s="17"/>
    </row>
    <row r="10837" spans="22:22">
      <c r="V10837" s="17"/>
    </row>
    <row r="10838" spans="22:22">
      <c r="V10838" s="17"/>
    </row>
    <row r="10839" spans="22:22">
      <c r="V10839" s="17"/>
    </row>
    <row r="10840" spans="22:22">
      <c r="V10840" s="17"/>
    </row>
    <row r="10841" spans="22:22">
      <c r="V10841" s="17"/>
    </row>
    <row r="10842" spans="22:22">
      <c r="V10842" s="17"/>
    </row>
    <row r="10843" spans="22:22">
      <c r="V10843" s="17"/>
    </row>
    <row r="10844" spans="22:22">
      <c r="V10844" s="17"/>
    </row>
    <row r="10845" spans="22:22">
      <c r="V10845" s="17"/>
    </row>
    <row r="10846" spans="22:22">
      <c r="V10846" s="17"/>
    </row>
    <row r="10847" spans="22:22">
      <c r="V10847" s="17"/>
    </row>
    <row r="10848" spans="22:22">
      <c r="V10848" s="17"/>
    </row>
    <row r="10849" spans="22:22">
      <c r="V10849" s="17"/>
    </row>
    <row r="10850" spans="22:22">
      <c r="V10850" s="17"/>
    </row>
    <row r="10851" spans="22:22">
      <c r="V10851" s="17"/>
    </row>
    <row r="10852" spans="22:22">
      <c r="V10852" s="17"/>
    </row>
    <row r="10853" spans="22:22">
      <c r="V10853" s="17"/>
    </row>
    <row r="10854" spans="22:22">
      <c r="V10854" s="17"/>
    </row>
    <row r="10855" spans="22:22">
      <c r="V10855" s="17"/>
    </row>
    <row r="10856" spans="22:22">
      <c r="V10856" s="17"/>
    </row>
    <row r="10857" spans="22:22">
      <c r="V10857" s="17"/>
    </row>
    <row r="10858" spans="22:22">
      <c r="V10858" s="17"/>
    </row>
    <row r="10859" spans="22:22">
      <c r="V10859" s="17"/>
    </row>
    <row r="10860" spans="22:22">
      <c r="V10860" s="17"/>
    </row>
    <row r="10861" spans="22:22">
      <c r="V10861" s="17"/>
    </row>
    <row r="10862" spans="22:22">
      <c r="V10862" s="17"/>
    </row>
    <row r="10863" spans="22:22">
      <c r="V10863" s="17"/>
    </row>
    <row r="10864" spans="22:22">
      <c r="V10864" s="17"/>
    </row>
    <row r="10865" spans="22:22">
      <c r="V10865" s="17"/>
    </row>
    <row r="10866" spans="22:22">
      <c r="V10866" s="17"/>
    </row>
    <row r="10867" spans="22:22">
      <c r="V10867" s="17"/>
    </row>
    <row r="10868" spans="22:22">
      <c r="V10868" s="17"/>
    </row>
    <row r="10869" spans="22:22">
      <c r="V10869" s="17"/>
    </row>
    <row r="10870" spans="22:22">
      <c r="V10870" s="17"/>
    </row>
    <row r="10871" spans="22:22">
      <c r="V10871" s="17"/>
    </row>
    <row r="10872" spans="22:22">
      <c r="V10872" s="17"/>
    </row>
    <row r="10873" spans="22:22">
      <c r="V10873" s="17"/>
    </row>
    <row r="10874" spans="22:22">
      <c r="V10874" s="17"/>
    </row>
    <row r="10875" spans="22:22">
      <c r="V10875" s="17"/>
    </row>
    <row r="10876" spans="22:22">
      <c r="V10876" s="17"/>
    </row>
    <row r="10877" spans="22:22">
      <c r="V10877" s="17"/>
    </row>
    <row r="10878" spans="22:22">
      <c r="V10878" s="17"/>
    </row>
    <row r="10879" spans="22:22">
      <c r="V10879" s="17"/>
    </row>
    <row r="10880" spans="22:22">
      <c r="V10880" s="17"/>
    </row>
    <row r="10881" spans="22:22">
      <c r="V10881" s="17"/>
    </row>
    <row r="10882" spans="22:22">
      <c r="V10882" s="17"/>
    </row>
    <row r="10883" spans="22:22">
      <c r="V10883" s="17"/>
    </row>
    <row r="10884" spans="22:22">
      <c r="V10884" s="17"/>
    </row>
    <row r="10885" spans="22:22">
      <c r="V10885" s="17"/>
    </row>
    <row r="10886" spans="22:22">
      <c r="V10886" s="17"/>
    </row>
    <row r="10887" spans="22:22">
      <c r="V10887" s="17"/>
    </row>
    <row r="10888" spans="22:22">
      <c r="V10888" s="17"/>
    </row>
    <row r="10889" spans="22:22">
      <c r="V10889" s="17"/>
    </row>
    <row r="10890" spans="22:22">
      <c r="V10890" s="17"/>
    </row>
    <row r="10891" spans="22:22">
      <c r="V10891" s="17"/>
    </row>
    <row r="10892" spans="22:22">
      <c r="V10892" s="17"/>
    </row>
    <row r="10893" spans="22:22">
      <c r="V10893" s="17"/>
    </row>
    <row r="10894" spans="22:22">
      <c r="V10894" s="17"/>
    </row>
    <row r="10895" spans="22:22">
      <c r="V10895" s="17"/>
    </row>
    <row r="10896" spans="22:22">
      <c r="V10896" s="17"/>
    </row>
    <row r="10897" spans="22:22">
      <c r="V10897" s="17"/>
    </row>
    <row r="10898" spans="22:22">
      <c r="V10898" s="17"/>
    </row>
    <row r="10899" spans="22:22">
      <c r="V10899" s="17"/>
    </row>
    <row r="10900" spans="22:22">
      <c r="V10900" s="17"/>
    </row>
    <row r="10901" spans="22:22">
      <c r="V10901" s="17"/>
    </row>
    <row r="10902" spans="22:22">
      <c r="V10902" s="17"/>
    </row>
    <row r="10903" spans="22:22">
      <c r="V10903" s="17"/>
    </row>
    <row r="10904" spans="22:22">
      <c r="V10904" s="17"/>
    </row>
    <row r="10905" spans="22:22">
      <c r="V10905" s="17"/>
    </row>
    <row r="10906" spans="22:22">
      <c r="V10906" s="17"/>
    </row>
    <row r="10907" spans="22:22">
      <c r="V10907" s="17"/>
    </row>
    <row r="10908" spans="22:22">
      <c r="V10908" s="17"/>
    </row>
    <row r="10909" spans="22:22">
      <c r="V10909" s="17"/>
    </row>
    <row r="10910" spans="22:22">
      <c r="V10910" s="17"/>
    </row>
    <row r="10911" spans="22:22">
      <c r="V10911" s="17"/>
    </row>
    <row r="10912" spans="22:22">
      <c r="V10912" s="17"/>
    </row>
    <row r="10913" spans="22:22">
      <c r="V10913" s="17"/>
    </row>
    <row r="10914" spans="22:22">
      <c r="V10914" s="17"/>
    </row>
    <row r="10915" spans="22:22">
      <c r="V10915" s="17"/>
    </row>
    <row r="10916" spans="22:22">
      <c r="V10916" s="17"/>
    </row>
    <row r="10917" spans="22:22">
      <c r="V10917" s="17"/>
    </row>
    <row r="10918" spans="22:22">
      <c r="V10918" s="17"/>
    </row>
    <row r="10919" spans="22:22">
      <c r="V10919" s="17"/>
    </row>
    <row r="10920" spans="22:22">
      <c r="V10920" s="17"/>
    </row>
    <row r="10921" spans="22:22">
      <c r="V10921" s="17"/>
    </row>
    <row r="10922" spans="22:22">
      <c r="V10922" s="17"/>
    </row>
    <row r="10923" spans="22:22">
      <c r="V10923" s="17"/>
    </row>
    <row r="10924" spans="22:22">
      <c r="V10924" s="17"/>
    </row>
    <row r="10925" spans="22:22">
      <c r="V10925" s="17"/>
    </row>
    <row r="10926" spans="22:22">
      <c r="V10926" s="17"/>
    </row>
    <row r="10927" spans="22:22">
      <c r="V10927" s="17"/>
    </row>
    <row r="10928" spans="22:22">
      <c r="V10928" s="17"/>
    </row>
    <row r="10929" spans="22:22">
      <c r="V10929" s="17"/>
    </row>
    <row r="10930" spans="22:22">
      <c r="V10930" s="17"/>
    </row>
    <row r="10931" spans="22:22">
      <c r="V10931" s="17"/>
    </row>
    <row r="10932" spans="22:22">
      <c r="V10932" s="17"/>
    </row>
    <row r="10933" spans="22:22">
      <c r="V10933" s="17"/>
    </row>
    <row r="10934" spans="22:22">
      <c r="V10934" s="17"/>
    </row>
    <row r="10935" spans="22:22">
      <c r="V10935" s="17"/>
    </row>
    <row r="10936" spans="22:22">
      <c r="V10936" s="17"/>
    </row>
    <row r="10937" spans="22:22">
      <c r="V10937" s="17"/>
    </row>
    <row r="10938" spans="22:22">
      <c r="V10938" s="17"/>
    </row>
    <row r="10939" spans="22:22">
      <c r="V10939" s="17"/>
    </row>
    <row r="10940" spans="22:22">
      <c r="V10940" s="17"/>
    </row>
    <row r="10941" spans="22:22">
      <c r="V10941" s="17"/>
    </row>
    <row r="10942" spans="22:22">
      <c r="V10942" s="17"/>
    </row>
    <row r="10943" spans="22:22">
      <c r="V10943" s="17"/>
    </row>
    <row r="10944" spans="22:22">
      <c r="V10944" s="17"/>
    </row>
    <row r="10945" spans="22:22">
      <c r="V10945" s="17"/>
    </row>
    <row r="10946" spans="22:22">
      <c r="V10946" s="17"/>
    </row>
    <row r="10947" spans="22:22">
      <c r="V10947" s="17"/>
    </row>
    <row r="10948" spans="22:22">
      <c r="V10948" s="17"/>
    </row>
    <row r="10949" spans="22:22">
      <c r="V10949" s="17"/>
    </row>
    <row r="10950" spans="22:22">
      <c r="V10950" s="17"/>
    </row>
    <row r="10951" spans="22:22">
      <c r="V10951" s="17"/>
    </row>
    <row r="10952" spans="22:22">
      <c r="V10952" s="17"/>
    </row>
    <row r="10953" spans="22:22">
      <c r="V10953" s="17"/>
    </row>
    <row r="10954" spans="22:22">
      <c r="V10954" s="17"/>
    </row>
    <row r="10955" spans="22:22">
      <c r="V10955" s="17"/>
    </row>
    <row r="10956" spans="22:22">
      <c r="V10956" s="17"/>
    </row>
    <row r="10957" spans="22:22">
      <c r="V10957" s="17"/>
    </row>
    <row r="10958" spans="22:22">
      <c r="V10958" s="17"/>
    </row>
    <row r="10959" spans="22:22">
      <c r="V10959" s="17"/>
    </row>
    <row r="10960" spans="22:22">
      <c r="V10960" s="17"/>
    </row>
    <row r="10961" spans="22:22">
      <c r="V10961" s="17"/>
    </row>
    <row r="10962" spans="22:22">
      <c r="V10962" s="17"/>
    </row>
    <row r="10963" spans="22:22">
      <c r="V10963" s="17"/>
    </row>
    <row r="10964" spans="22:22">
      <c r="V10964" s="17"/>
    </row>
    <row r="10965" spans="22:22">
      <c r="V10965" s="17"/>
    </row>
    <row r="10966" spans="22:22">
      <c r="V10966" s="17"/>
    </row>
    <row r="10967" spans="22:22">
      <c r="V10967" s="17"/>
    </row>
    <row r="10968" spans="22:22">
      <c r="V10968" s="17"/>
    </row>
    <row r="10969" spans="22:22">
      <c r="V10969" s="17"/>
    </row>
    <row r="10970" spans="22:22">
      <c r="V10970" s="17"/>
    </row>
    <row r="10971" spans="22:22">
      <c r="V10971" s="17"/>
    </row>
    <row r="10972" spans="22:22">
      <c r="V10972" s="17"/>
    </row>
    <row r="10973" spans="22:22">
      <c r="V10973" s="17"/>
    </row>
    <row r="10974" spans="22:22">
      <c r="V10974" s="17"/>
    </row>
    <row r="10975" spans="22:22">
      <c r="V10975" s="17"/>
    </row>
    <row r="10976" spans="22:22">
      <c r="V10976" s="17"/>
    </row>
    <row r="10977" spans="22:22">
      <c r="V10977" s="17"/>
    </row>
    <row r="10978" spans="22:22">
      <c r="V10978" s="17"/>
    </row>
    <row r="10979" spans="22:22">
      <c r="V10979" s="17"/>
    </row>
    <row r="10980" spans="22:22">
      <c r="V10980" s="17"/>
    </row>
    <row r="10981" spans="22:22">
      <c r="V10981" s="17"/>
    </row>
    <row r="10982" spans="22:22">
      <c r="V10982" s="17"/>
    </row>
    <row r="10983" spans="22:22">
      <c r="V10983" s="17"/>
    </row>
    <row r="10984" spans="22:22">
      <c r="V10984" s="17"/>
    </row>
    <row r="10985" spans="22:22">
      <c r="V10985" s="17"/>
    </row>
    <row r="10986" spans="22:22">
      <c r="V10986" s="17"/>
    </row>
    <row r="10987" spans="22:22">
      <c r="V10987" s="17"/>
    </row>
    <row r="10988" spans="22:22">
      <c r="V10988" s="17"/>
    </row>
    <row r="10989" spans="22:22">
      <c r="V10989" s="17"/>
    </row>
    <row r="10990" spans="22:22">
      <c r="V10990" s="17"/>
    </row>
    <row r="10991" spans="22:22">
      <c r="V10991" s="17"/>
    </row>
    <row r="10992" spans="22:22">
      <c r="V10992" s="17"/>
    </row>
    <row r="10993" spans="22:22">
      <c r="V10993" s="17"/>
    </row>
    <row r="10994" spans="22:22">
      <c r="V10994" s="17"/>
    </row>
    <row r="10995" spans="22:22">
      <c r="V10995" s="17"/>
    </row>
    <row r="10996" spans="22:22">
      <c r="V10996" s="17"/>
    </row>
    <row r="10997" spans="22:22">
      <c r="V10997" s="17"/>
    </row>
    <row r="10998" spans="22:22">
      <c r="V10998" s="17"/>
    </row>
    <row r="10999" spans="22:22">
      <c r="V10999" s="17"/>
    </row>
    <row r="11000" spans="22:22">
      <c r="V11000" s="17"/>
    </row>
    <row r="11001" spans="22:22">
      <c r="V11001" s="17"/>
    </row>
    <row r="11002" spans="22:22">
      <c r="V11002" s="17"/>
    </row>
    <row r="11003" spans="22:22">
      <c r="V11003" s="17"/>
    </row>
    <row r="11004" spans="22:22">
      <c r="V11004" s="17"/>
    </row>
    <row r="11005" spans="22:22">
      <c r="V11005" s="17"/>
    </row>
    <row r="11006" spans="22:22">
      <c r="V11006" s="17"/>
    </row>
    <row r="11007" spans="22:22">
      <c r="V11007" s="17"/>
    </row>
    <row r="11008" spans="22:22">
      <c r="V11008" s="17"/>
    </row>
    <row r="11009" spans="22:22">
      <c r="V11009" s="17"/>
    </row>
    <row r="11010" spans="22:22">
      <c r="V11010" s="17"/>
    </row>
    <row r="11011" spans="22:22">
      <c r="V11011" s="17"/>
    </row>
    <row r="11012" spans="22:22">
      <c r="V11012" s="17"/>
    </row>
    <row r="11013" spans="22:22">
      <c r="V11013" s="17"/>
    </row>
    <row r="11014" spans="22:22">
      <c r="V11014" s="17"/>
    </row>
    <row r="11015" spans="22:22">
      <c r="V11015" s="17"/>
    </row>
    <row r="11016" spans="22:22">
      <c r="V11016" s="17"/>
    </row>
    <row r="11017" spans="22:22">
      <c r="V11017" s="17"/>
    </row>
    <row r="11018" spans="22:22">
      <c r="V11018" s="17"/>
    </row>
    <row r="11019" spans="22:22">
      <c r="V11019" s="17"/>
    </row>
    <row r="11020" spans="22:22">
      <c r="V11020" s="17"/>
    </row>
    <row r="11021" spans="22:22">
      <c r="V11021" s="17"/>
    </row>
    <row r="11022" spans="22:22">
      <c r="V11022" s="17"/>
    </row>
    <row r="11023" spans="22:22">
      <c r="V11023" s="17"/>
    </row>
    <row r="11024" spans="22:22">
      <c r="V11024" s="17"/>
    </row>
    <row r="11025" spans="22:22">
      <c r="V11025" s="17"/>
    </row>
    <row r="11026" spans="22:22">
      <c r="V11026" s="17"/>
    </row>
    <row r="11027" spans="22:22">
      <c r="V11027" s="17"/>
    </row>
    <row r="11028" spans="22:22">
      <c r="V11028" s="17"/>
    </row>
    <row r="11029" spans="22:22">
      <c r="V11029" s="17"/>
    </row>
    <row r="11030" spans="22:22">
      <c r="V11030" s="17"/>
    </row>
    <row r="11031" spans="22:22">
      <c r="V11031" s="17"/>
    </row>
    <row r="11032" spans="22:22">
      <c r="V11032" s="17"/>
    </row>
    <row r="11033" spans="22:22">
      <c r="V11033" s="17"/>
    </row>
    <row r="11034" spans="22:22">
      <c r="V11034" s="17"/>
    </row>
    <row r="11035" spans="22:22">
      <c r="V11035" s="17"/>
    </row>
    <row r="11036" spans="22:22">
      <c r="V11036" s="17"/>
    </row>
    <row r="11037" spans="22:22">
      <c r="V11037" s="17"/>
    </row>
    <row r="11038" spans="22:22">
      <c r="V11038" s="17"/>
    </row>
    <row r="11039" spans="22:22">
      <c r="V11039" s="17"/>
    </row>
    <row r="11040" spans="22:22">
      <c r="V11040" s="17"/>
    </row>
    <row r="11041" spans="22:22">
      <c r="V11041" s="17"/>
    </row>
    <row r="11042" spans="22:22">
      <c r="V11042" s="17"/>
    </row>
    <row r="11043" spans="22:22">
      <c r="V11043" s="17"/>
    </row>
    <row r="11044" spans="22:22">
      <c r="V11044" s="17"/>
    </row>
    <row r="11045" spans="22:22">
      <c r="V11045" s="17"/>
    </row>
    <row r="11046" spans="22:22">
      <c r="V11046" s="17"/>
    </row>
    <row r="11047" spans="22:22">
      <c r="V11047" s="17"/>
    </row>
    <row r="11048" spans="22:22">
      <c r="V11048" s="17"/>
    </row>
    <row r="11049" spans="22:22">
      <c r="V11049" s="17"/>
    </row>
    <row r="11050" spans="22:22">
      <c r="V11050" s="17"/>
    </row>
    <row r="11051" spans="22:22">
      <c r="V11051" s="17"/>
    </row>
    <row r="11052" spans="22:22">
      <c r="V11052" s="17"/>
    </row>
    <row r="11053" spans="22:22">
      <c r="V11053" s="17"/>
    </row>
    <row r="11054" spans="22:22">
      <c r="V11054" s="17"/>
    </row>
    <row r="11055" spans="22:22">
      <c r="V11055" s="17"/>
    </row>
    <row r="11056" spans="22:22">
      <c r="V11056" s="17"/>
    </row>
    <row r="11057" spans="22:22">
      <c r="V11057" s="17"/>
    </row>
    <row r="11058" spans="22:22">
      <c r="V11058" s="17"/>
    </row>
    <row r="11059" spans="22:22">
      <c r="V11059" s="17"/>
    </row>
    <row r="11060" spans="22:22">
      <c r="V11060" s="17"/>
    </row>
    <row r="11061" spans="22:22">
      <c r="V11061" s="17"/>
    </row>
    <row r="11062" spans="22:22">
      <c r="V11062" s="17"/>
    </row>
    <row r="11063" spans="22:22">
      <c r="V11063" s="17"/>
    </row>
    <row r="11064" spans="22:22">
      <c r="V11064" s="17"/>
    </row>
    <row r="11065" spans="22:22">
      <c r="V11065" s="17"/>
    </row>
    <row r="11066" spans="22:22">
      <c r="V11066" s="17"/>
    </row>
    <row r="11067" spans="22:22">
      <c r="V11067" s="17"/>
    </row>
    <row r="11068" spans="22:22">
      <c r="V11068" s="17"/>
    </row>
    <row r="11069" spans="22:22">
      <c r="V11069" s="17"/>
    </row>
    <row r="11070" spans="22:22">
      <c r="V11070" s="17"/>
    </row>
    <row r="11071" spans="22:22">
      <c r="V11071" s="17"/>
    </row>
    <row r="11072" spans="22:22">
      <c r="V11072" s="17"/>
    </row>
    <row r="11073" spans="22:22">
      <c r="V11073" s="17"/>
    </row>
    <row r="11074" spans="22:22">
      <c r="V11074" s="17"/>
    </row>
    <row r="11075" spans="22:22">
      <c r="V11075" s="17"/>
    </row>
    <row r="11076" spans="22:22">
      <c r="V11076" s="17"/>
    </row>
    <row r="11077" spans="22:22">
      <c r="V11077" s="17"/>
    </row>
    <row r="11078" spans="22:22">
      <c r="V11078" s="17"/>
    </row>
    <row r="11079" spans="22:22">
      <c r="V11079" s="17"/>
    </row>
    <row r="11080" spans="22:22">
      <c r="V11080" s="17"/>
    </row>
    <row r="11081" spans="22:22">
      <c r="V11081" s="17"/>
    </row>
    <row r="11082" spans="22:22">
      <c r="V11082" s="17"/>
    </row>
    <row r="11083" spans="22:22">
      <c r="V11083" s="17"/>
    </row>
    <row r="11084" spans="22:22">
      <c r="V11084" s="17"/>
    </row>
    <row r="11085" spans="22:22">
      <c r="V11085" s="17"/>
    </row>
    <row r="11086" spans="22:22">
      <c r="V11086" s="17"/>
    </row>
    <row r="11087" spans="22:22">
      <c r="V11087" s="17"/>
    </row>
    <row r="11088" spans="22:22">
      <c r="V11088" s="17"/>
    </row>
    <row r="11089" spans="22:22">
      <c r="V11089" s="17"/>
    </row>
    <row r="11090" spans="22:22">
      <c r="V11090" s="17"/>
    </row>
    <row r="11091" spans="22:22">
      <c r="V11091" s="17"/>
    </row>
    <row r="11092" spans="22:22">
      <c r="V11092" s="17"/>
    </row>
    <row r="11093" spans="22:22">
      <c r="V11093" s="17"/>
    </row>
    <row r="11094" spans="22:22">
      <c r="V11094" s="17"/>
    </row>
    <row r="11095" spans="22:22">
      <c r="V11095" s="17"/>
    </row>
    <row r="11096" spans="22:22">
      <c r="V11096" s="17"/>
    </row>
    <row r="11097" spans="22:22">
      <c r="V11097" s="17"/>
    </row>
    <row r="11098" spans="22:22">
      <c r="V11098" s="17"/>
    </row>
    <row r="11099" spans="22:22">
      <c r="V11099" s="17"/>
    </row>
    <row r="11100" spans="22:22">
      <c r="V11100" s="17"/>
    </row>
    <row r="11101" spans="22:22">
      <c r="V11101" s="17"/>
    </row>
    <row r="11102" spans="22:22">
      <c r="V11102" s="17"/>
    </row>
    <row r="11103" spans="22:22">
      <c r="V11103" s="17"/>
    </row>
    <row r="11104" spans="22:22">
      <c r="V11104" s="17"/>
    </row>
    <row r="11105" spans="22:22">
      <c r="V11105" s="17"/>
    </row>
    <row r="11106" spans="22:22">
      <c r="V11106" s="17"/>
    </row>
    <row r="11107" spans="22:22">
      <c r="V11107" s="17"/>
    </row>
    <row r="11108" spans="22:22">
      <c r="V11108" s="17"/>
    </row>
    <row r="11109" spans="22:22">
      <c r="V11109" s="17"/>
    </row>
    <row r="11110" spans="22:22">
      <c r="V11110" s="17"/>
    </row>
    <row r="11111" spans="22:22">
      <c r="V11111" s="17"/>
    </row>
    <row r="11112" spans="22:22">
      <c r="V11112" s="17"/>
    </row>
    <row r="11113" spans="22:22">
      <c r="V11113" s="17"/>
    </row>
    <row r="11114" spans="22:22">
      <c r="V11114" s="17"/>
    </row>
    <row r="11115" spans="22:22">
      <c r="V11115" s="17"/>
    </row>
    <row r="11116" spans="22:22">
      <c r="V11116" s="17"/>
    </row>
    <row r="11117" spans="22:22">
      <c r="V11117" s="17"/>
    </row>
    <row r="11118" spans="22:22">
      <c r="V11118" s="17"/>
    </row>
    <row r="11119" spans="22:22">
      <c r="V11119" s="17"/>
    </row>
    <row r="11120" spans="22:22">
      <c r="V11120" s="17"/>
    </row>
    <row r="11121" spans="22:22">
      <c r="V11121" s="17"/>
    </row>
    <row r="11122" spans="22:22">
      <c r="V11122" s="17"/>
    </row>
    <row r="11123" spans="22:22">
      <c r="V11123" s="17"/>
    </row>
    <row r="11124" spans="22:22">
      <c r="V11124" s="17"/>
    </row>
    <row r="11125" spans="22:22">
      <c r="V11125" s="17"/>
    </row>
    <row r="11126" spans="22:22">
      <c r="V11126" s="17"/>
    </row>
    <row r="11127" spans="22:22">
      <c r="V11127" s="17"/>
    </row>
    <row r="11128" spans="22:22">
      <c r="V11128" s="17"/>
    </row>
    <row r="11129" spans="22:22">
      <c r="V11129" s="17"/>
    </row>
    <row r="11130" spans="22:22">
      <c r="V11130" s="17"/>
    </row>
    <row r="11131" spans="22:22">
      <c r="V11131" s="17"/>
    </row>
    <row r="11132" spans="22:22">
      <c r="V11132" s="17"/>
    </row>
    <row r="11133" spans="22:22">
      <c r="V11133" s="17"/>
    </row>
    <row r="11134" spans="22:22">
      <c r="V11134" s="17"/>
    </row>
    <row r="11135" spans="22:22">
      <c r="V11135" s="17"/>
    </row>
    <row r="11136" spans="22:22">
      <c r="V11136" s="17"/>
    </row>
    <row r="11137" spans="22:22">
      <c r="V11137" s="17"/>
    </row>
    <row r="11138" spans="22:22">
      <c r="V11138" s="17"/>
    </row>
    <row r="11139" spans="22:22">
      <c r="V11139" s="17"/>
    </row>
    <row r="11140" spans="22:22">
      <c r="V11140" s="17"/>
    </row>
    <row r="11141" spans="22:22">
      <c r="V11141" s="17"/>
    </row>
    <row r="11142" spans="22:22">
      <c r="V11142" s="17"/>
    </row>
    <row r="11143" spans="22:22">
      <c r="V11143" s="17"/>
    </row>
    <row r="11144" spans="22:22">
      <c r="V11144" s="17"/>
    </row>
    <row r="11145" spans="22:22">
      <c r="V11145" s="17"/>
    </row>
    <row r="11146" spans="22:22">
      <c r="V11146" s="17"/>
    </row>
    <row r="11147" spans="22:22">
      <c r="V11147" s="17"/>
    </row>
    <row r="11148" spans="22:22">
      <c r="V11148" s="17"/>
    </row>
    <row r="11149" spans="22:22">
      <c r="V11149" s="17"/>
    </row>
    <row r="11150" spans="22:22">
      <c r="V11150" s="17"/>
    </row>
    <row r="11151" spans="22:22">
      <c r="V11151" s="17"/>
    </row>
    <row r="11152" spans="22:22">
      <c r="V11152" s="17"/>
    </row>
    <row r="11153" spans="22:22">
      <c r="V11153" s="17"/>
    </row>
    <row r="11154" spans="22:22">
      <c r="V11154" s="17"/>
    </row>
    <row r="11155" spans="22:22">
      <c r="V11155" s="17"/>
    </row>
    <row r="11156" spans="22:22">
      <c r="V11156" s="17"/>
    </row>
    <row r="11157" spans="22:22">
      <c r="V11157" s="17"/>
    </row>
    <row r="11158" spans="22:22">
      <c r="V11158" s="17"/>
    </row>
    <row r="11159" spans="22:22">
      <c r="V11159" s="17"/>
    </row>
    <row r="11160" spans="22:22">
      <c r="V11160" s="17"/>
    </row>
    <row r="11161" spans="22:22">
      <c r="V11161" s="17"/>
    </row>
    <row r="11162" spans="22:22">
      <c r="V11162" s="17"/>
    </row>
    <row r="11163" spans="22:22">
      <c r="V11163" s="17"/>
    </row>
    <row r="11164" spans="22:22">
      <c r="V11164" s="17"/>
    </row>
    <row r="11165" spans="22:22">
      <c r="V11165" s="17"/>
    </row>
    <row r="11166" spans="22:22">
      <c r="V11166" s="17"/>
    </row>
    <row r="11167" spans="22:22">
      <c r="V11167" s="17"/>
    </row>
    <row r="11168" spans="22:22">
      <c r="V11168" s="17"/>
    </row>
    <row r="11169" spans="22:22">
      <c r="V11169" s="17"/>
    </row>
    <row r="11170" spans="22:22">
      <c r="V11170" s="17"/>
    </row>
    <row r="11171" spans="22:22">
      <c r="V11171" s="17"/>
    </row>
    <row r="11172" spans="22:22">
      <c r="V11172" s="17"/>
    </row>
    <row r="11173" spans="22:22">
      <c r="V11173" s="17"/>
    </row>
    <row r="11174" spans="22:22">
      <c r="V11174" s="17"/>
    </row>
    <row r="11175" spans="22:22">
      <c r="V11175" s="17"/>
    </row>
    <row r="11176" spans="22:22">
      <c r="V11176" s="17"/>
    </row>
    <row r="11177" spans="22:22">
      <c r="V11177" s="17"/>
    </row>
    <row r="11178" spans="22:22">
      <c r="V11178" s="17"/>
    </row>
    <row r="11179" spans="22:22">
      <c r="V11179" s="17"/>
    </row>
    <row r="11180" spans="22:22">
      <c r="V11180" s="17"/>
    </row>
    <row r="11181" spans="22:22">
      <c r="V11181" s="17"/>
    </row>
    <row r="11182" spans="22:22">
      <c r="V11182" s="17"/>
    </row>
    <row r="11183" spans="22:22">
      <c r="V11183" s="17"/>
    </row>
    <row r="11184" spans="22:22">
      <c r="V11184" s="17"/>
    </row>
    <row r="11185" spans="22:22">
      <c r="V11185" s="17"/>
    </row>
    <row r="11186" spans="22:22">
      <c r="V11186" s="17"/>
    </row>
    <row r="11187" spans="22:22">
      <c r="V11187" s="17"/>
    </row>
    <row r="11188" spans="22:22">
      <c r="V11188" s="17"/>
    </row>
    <row r="11189" spans="22:22">
      <c r="V11189" s="17"/>
    </row>
    <row r="11190" spans="22:22">
      <c r="V11190" s="17"/>
    </row>
    <row r="11191" spans="22:22">
      <c r="V11191" s="17"/>
    </row>
    <row r="11192" spans="22:22">
      <c r="V11192" s="17"/>
    </row>
    <row r="11193" spans="22:22">
      <c r="V11193" s="17"/>
    </row>
    <row r="11194" spans="22:22">
      <c r="V11194" s="17"/>
    </row>
    <row r="11195" spans="22:22">
      <c r="V11195" s="17"/>
    </row>
    <row r="11196" spans="22:22">
      <c r="V11196" s="17"/>
    </row>
    <row r="11197" spans="22:22">
      <c r="V11197" s="17"/>
    </row>
    <row r="11198" spans="22:22">
      <c r="V11198" s="17"/>
    </row>
    <row r="11199" spans="22:22">
      <c r="V11199" s="17"/>
    </row>
    <row r="11200" spans="22:22">
      <c r="V11200" s="17"/>
    </row>
    <row r="11201" spans="22:22">
      <c r="V11201" s="17"/>
    </row>
    <row r="11202" spans="22:22">
      <c r="V11202" s="17"/>
    </row>
    <row r="11203" spans="22:22">
      <c r="V11203" s="17"/>
    </row>
    <row r="11204" spans="22:22">
      <c r="V11204" s="17"/>
    </row>
    <row r="11205" spans="22:22">
      <c r="V11205" s="17"/>
    </row>
    <row r="11206" spans="22:22">
      <c r="V11206" s="17"/>
    </row>
    <row r="11207" spans="22:22">
      <c r="V11207" s="17"/>
    </row>
    <row r="11208" spans="22:22">
      <c r="V11208" s="17"/>
    </row>
    <row r="11209" spans="22:22">
      <c r="V11209" s="17"/>
    </row>
    <row r="11210" spans="22:22">
      <c r="V11210" s="17"/>
    </row>
    <row r="11211" spans="22:22">
      <c r="V11211" s="17"/>
    </row>
    <row r="11212" spans="22:22">
      <c r="V11212" s="17"/>
    </row>
    <row r="11213" spans="22:22">
      <c r="V11213" s="17"/>
    </row>
    <row r="11214" spans="22:22">
      <c r="V11214" s="17"/>
    </row>
    <row r="11215" spans="22:22">
      <c r="V11215" s="17"/>
    </row>
    <row r="11216" spans="22:22">
      <c r="V11216" s="17"/>
    </row>
    <row r="11217" spans="22:22">
      <c r="V11217" s="17"/>
    </row>
    <row r="11218" spans="22:22">
      <c r="V11218" s="17"/>
    </row>
    <row r="11219" spans="22:22">
      <c r="V11219" s="17"/>
    </row>
    <row r="11220" spans="22:22">
      <c r="V11220" s="17"/>
    </row>
    <row r="11221" spans="22:22">
      <c r="V11221" s="17"/>
    </row>
    <row r="11222" spans="22:22">
      <c r="V11222" s="17"/>
    </row>
    <row r="11223" spans="22:22">
      <c r="V11223" s="17"/>
    </row>
    <row r="11224" spans="22:22">
      <c r="V11224" s="17"/>
    </row>
    <row r="11225" spans="22:22">
      <c r="V11225" s="17"/>
    </row>
    <row r="11226" spans="22:22">
      <c r="V11226" s="17"/>
    </row>
    <row r="11227" spans="22:22">
      <c r="V11227" s="17"/>
    </row>
    <row r="11228" spans="22:22">
      <c r="V11228" s="17"/>
    </row>
    <row r="11229" spans="22:22">
      <c r="V11229" s="17"/>
    </row>
    <row r="11230" spans="22:22">
      <c r="V11230" s="17"/>
    </row>
    <row r="11231" spans="22:22">
      <c r="V11231" s="17"/>
    </row>
    <row r="11232" spans="22:22">
      <c r="V11232" s="17"/>
    </row>
    <row r="11233" spans="22:22">
      <c r="V11233" s="17"/>
    </row>
    <row r="11234" spans="22:22">
      <c r="V11234" s="17"/>
    </row>
    <row r="11235" spans="22:22">
      <c r="V11235" s="17"/>
    </row>
    <row r="11236" spans="22:22">
      <c r="V11236" s="17"/>
    </row>
    <row r="11237" spans="22:22">
      <c r="V11237" s="17"/>
    </row>
    <row r="11238" spans="22:22">
      <c r="V11238" s="17"/>
    </row>
    <row r="11239" spans="22:22">
      <c r="V11239" s="17"/>
    </row>
    <row r="11240" spans="22:22">
      <c r="V11240" s="17"/>
    </row>
    <row r="11241" spans="22:22">
      <c r="V11241" s="17"/>
    </row>
    <row r="11242" spans="22:22">
      <c r="V11242" s="17"/>
    </row>
    <row r="11243" spans="22:22">
      <c r="V11243" s="17"/>
    </row>
    <row r="11244" spans="22:22">
      <c r="V11244" s="17"/>
    </row>
    <row r="11245" spans="22:22">
      <c r="V11245" s="17"/>
    </row>
    <row r="11246" spans="22:22">
      <c r="V11246" s="17"/>
    </row>
    <row r="11247" spans="22:22">
      <c r="V11247" s="17"/>
    </row>
    <row r="11248" spans="22:22">
      <c r="V11248" s="17"/>
    </row>
    <row r="11249" spans="22:22">
      <c r="V11249" s="17"/>
    </row>
    <row r="11250" spans="22:22">
      <c r="V11250" s="17"/>
    </row>
    <row r="11251" spans="22:22">
      <c r="V11251" s="17"/>
    </row>
    <row r="11252" spans="22:22">
      <c r="V11252" s="17"/>
    </row>
    <row r="11253" spans="22:22">
      <c r="V11253" s="17"/>
    </row>
    <row r="11254" spans="22:22">
      <c r="V11254" s="17"/>
    </row>
    <row r="11255" spans="22:22">
      <c r="V11255" s="17"/>
    </row>
    <row r="11256" spans="22:22">
      <c r="V11256" s="17"/>
    </row>
    <row r="11257" spans="22:22">
      <c r="V11257" s="17"/>
    </row>
    <row r="11258" spans="22:22">
      <c r="V11258" s="17"/>
    </row>
    <row r="11259" spans="22:22">
      <c r="V11259" s="17"/>
    </row>
    <row r="11260" spans="22:22">
      <c r="V11260" s="17"/>
    </row>
    <row r="11261" spans="22:22">
      <c r="V11261" s="17"/>
    </row>
    <row r="11262" spans="22:22">
      <c r="V11262" s="17"/>
    </row>
    <row r="11263" spans="22:22">
      <c r="V11263" s="17"/>
    </row>
    <row r="11264" spans="22:22">
      <c r="V11264" s="17"/>
    </row>
    <row r="11265" spans="22:22">
      <c r="V11265" s="17"/>
    </row>
    <row r="11266" spans="22:22">
      <c r="V11266" s="17"/>
    </row>
    <row r="11267" spans="22:22">
      <c r="V11267" s="17"/>
    </row>
    <row r="11268" spans="22:22">
      <c r="V11268" s="17"/>
    </row>
    <row r="11269" spans="22:22">
      <c r="V11269" s="17"/>
    </row>
    <row r="11270" spans="22:22">
      <c r="V11270" s="17"/>
    </row>
    <row r="11271" spans="22:22">
      <c r="V11271" s="17"/>
    </row>
    <row r="11272" spans="22:22">
      <c r="V11272" s="17"/>
    </row>
    <row r="11273" spans="22:22">
      <c r="V11273" s="17"/>
    </row>
    <row r="11274" spans="22:22">
      <c r="V11274" s="17"/>
    </row>
    <row r="11275" spans="22:22">
      <c r="V11275" s="17"/>
    </row>
    <row r="11276" spans="22:22">
      <c r="V11276" s="17"/>
    </row>
    <row r="11277" spans="22:22">
      <c r="V11277" s="17"/>
    </row>
    <row r="11278" spans="22:22">
      <c r="V11278" s="17"/>
    </row>
    <row r="11279" spans="22:22">
      <c r="V11279" s="17"/>
    </row>
    <row r="11280" spans="22:22">
      <c r="V11280" s="17"/>
    </row>
    <row r="11281" spans="22:22">
      <c r="V11281" s="17"/>
    </row>
    <row r="11282" spans="22:22">
      <c r="V11282" s="17"/>
    </row>
    <row r="11283" spans="22:22">
      <c r="V11283" s="17"/>
    </row>
    <row r="11284" spans="22:22">
      <c r="V11284" s="17"/>
    </row>
    <row r="11285" spans="22:22">
      <c r="V11285" s="17"/>
    </row>
    <row r="11286" spans="22:22">
      <c r="V11286" s="17"/>
    </row>
    <row r="11287" spans="22:22">
      <c r="V11287" s="17"/>
    </row>
    <row r="11288" spans="22:22">
      <c r="V11288" s="17"/>
    </row>
    <row r="11289" spans="22:22">
      <c r="V11289" s="17"/>
    </row>
    <row r="11290" spans="22:22">
      <c r="V11290" s="17"/>
    </row>
    <row r="11291" spans="22:22">
      <c r="V11291" s="17"/>
    </row>
    <row r="11292" spans="22:22">
      <c r="V11292" s="17"/>
    </row>
    <row r="11293" spans="22:22">
      <c r="V11293" s="17"/>
    </row>
    <row r="11294" spans="22:22">
      <c r="V11294" s="17"/>
    </row>
    <row r="11295" spans="22:22">
      <c r="V11295" s="17"/>
    </row>
    <row r="11296" spans="22:22">
      <c r="V11296" s="17"/>
    </row>
    <row r="11297" spans="22:22">
      <c r="V11297" s="17"/>
    </row>
    <row r="11298" spans="22:22">
      <c r="V11298" s="17"/>
    </row>
    <row r="11299" spans="22:22">
      <c r="V11299" s="17"/>
    </row>
    <row r="11300" spans="22:22">
      <c r="V11300" s="17"/>
    </row>
    <row r="11301" spans="22:22">
      <c r="V11301" s="17"/>
    </row>
    <row r="11302" spans="22:22">
      <c r="V11302" s="17"/>
    </row>
    <row r="11303" spans="22:22">
      <c r="V11303" s="17"/>
    </row>
    <row r="11304" spans="22:22">
      <c r="V11304" s="17"/>
    </row>
    <row r="11305" spans="22:22">
      <c r="V11305" s="17"/>
    </row>
    <row r="11306" spans="22:22">
      <c r="V11306" s="17"/>
    </row>
    <row r="11307" spans="22:22">
      <c r="V11307" s="17"/>
    </row>
    <row r="11308" spans="22:22">
      <c r="V11308" s="17"/>
    </row>
    <row r="11309" spans="22:22">
      <c r="V11309" s="17"/>
    </row>
    <row r="11310" spans="22:22">
      <c r="V11310" s="17"/>
    </row>
    <row r="11311" spans="22:22">
      <c r="V11311" s="17"/>
    </row>
    <row r="11312" spans="22:22">
      <c r="V11312" s="17"/>
    </row>
    <row r="11313" spans="22:22">
      <c r="V11313" s="17"/>
    </row>
    <row r="11314" spans="22:22">
      <c r="V11314" s="17"/>
    </row>
    <row r="11315" spans="22:22">
      <c r="V11315" s="17"/>
    </row>
    <row r="11316" spans="22:22">
      <c r="V11316" s="17"/>
    </row>
    <row r="11317" spans="22:22">
      <c r="V11317" s="17"/>
    </row>
    <row r="11318" spans="22:22">
      <c r="V11318" s="17"/>
    </row>
    <row r="11319" spans="22:22">
      <c r="V11319" s="17"/>
    </row>
    <row r="11320" spans="22:22">
      <c r="V11320" s="17"/>
    </row>
    <row r="11321" spans="22:22">
      <c r="V11321" s="17"/>
    </row>
    <row r="11322" spans="22:22">
      <c r="V11322" s="17"/>
    </row>
    <row r="11323" spans="22:22">
      <c r="V11323" s="17"/>
    </row>
    <row r="11324" spans="22:22">
      <c r="V11324" s="17"/>
    </row>
    <row r="11325" spans="22:22">
      <c r="V11325" s="17"/>
    </row>
    <row r="11326" spans="22:22">
      <c r="V11326" s="17"/>
    </row>
    <row r="11327" spans="22:22">
      <c r="V11327" s="17"/>
    </row>
    <row r="11328" spans="22:22">
      <c r="V11328" s="17"/>
    </row>
    <row r="11329" spans="22:22">
      <c r="V11329" s="17"/>
    </row>
    <row r="11330" spans="22:22">
      <c r="V11330" s="17"/>
    </row>
    <row r="11331" spans="22:22">
      <c r="V11331" s="17"/>
    </row>
    <row r="11332" spans="22:22">
      <c r="V11332" s="17"/>
    </row>
    <row r="11333" spans="22:22">
      <c r="V11333" s="17"/>
    </row>
    <row r="11334" spans="22:22">
      <c r="V11334" s="17"/>
    </row>
    <row r="11335" spans="22:22">
      <c r="V11335" s="17"/>
    </row>
    <row r="11336" spans="22:22">
      <c r="V11336" s="17"/>
    </row>
    <row r="11337" spans="22:22">
      <c r="V11337" s="17"/>
    </row>
    <row r="11338" spans="22:22">
      <c r="V11338" s="17"/>
    </row>
    <row r="11339" spans="22:22">
      <c r="V11339" s="17"/>
    </row>
    <row r="11340" spans="22:22">
      <c r="V11340" s="17"/>
    </row>
    <row r="11341" spans="22:22">
      <c r="V11341" s="17"/>
    </row>
    <row r="11342" spans="22:22">
      <c r="V11342" s="17"/>
    </row>
    <row r="11343" spans="22:22">
      <c r="V11343" s="17"/>
    </row>
    <row r="11344" spans="22:22">
      <c r="V11344" s="17"/>
    </row>
    <row r="11345" spans="22:22">
      <c r="V11345" s="17"/>
    </row>
    <row r="11346" spans="22:22">
      <c r="V11346" s="17"/>
    </row>
    <row r="11347" spans="22:22">
      <c r="V11347" s="17"/>
    </row>
    <row r="11348" spans="22:22">
      <c r="V11348" s="17"/>
    </row>
    <row r="11349" spans="22:22">
      <c r="V11349" s="17"/>
    </row>
    <row r="11350" spans="22:22">
      <c r="V11350" s="17"/>
    </row>
    <row r="11351" spans="22:22">
      <c r="V11351" s="17"/>
    </row>
    <row r="11352" spans="22:22">
      <c r="V11352" s="17"/>
    </row>
    <row r="11353" spans="22:22">
      <c r="V11353" s="17"/>
    </row>
    <row r="11354" spans="22:22">
      <c r="V11354" s="17"/>
    </row>
    <row r="11355" spans="22:22">
      <c r="V11355" s="17"/>
    </row>
    <row r="11356" spans="22:22">
      <c r="V11356" s="17"/>
    </row>
    <row r="11357" spans="22:22">
      <c r="V11357" s="17"/>
    </row>
    <row r="11358" spans="22:22">
      <c r="V11358" s="17"/>
    </row>
    <row r="11359" spans="22:22">
      <c r="V11359" s="17"/>
    </row>
    <row r="11360" spans="22:22">
      <c r="V11360" s="17"/>
    </row>
    <row r="11361" spans="22:22">
      <c r="V11361" s="17"/>
    </row>
    <row r="11362" spans="22:22">
      <c r="V11362" s="17"/>
    </row>
    <row r="11363" spans="22:22">
      <c r="V11363" s="17"/>
    </row>
    <row r="11364" spans="22:22">
      <c r="V11364" s="17"/>
    </row>
    <row r="11365" spans="22:22">
      <c r="V11365" s="17"/>
    </row>
    <row r="11366" spans="22:22">
      <c r="V11366" s="17"/>
    </row>
    <row r="11367" spans="22:22">
      <c r="V11367" s="17"/>
    </row>
    <row r="11368" spans="22:22">
      <c r="V11368" s="17"/>
    </row>
    <row r="11369" spans="22:22">
      <c r="V11369" s="17"/>
    </row>
    <row r="11370" spans="22:22">
      <c r="V11370" s="17"/>
    </row>
    <row r="11371" spans="22:22">
      <c r="V11371" s="17"/>
    </row>
    <row r="11372" spans="22:22">
      <c r="V11372" s="17"/>
    </row>
    <row r="11373" spans="22:22">
      <c r="V11373" s="17"/>
    </row>
    <row r="11374" spans="22:22">
      <c r="V11374" s="17"/>
    </row>
    <row r="11375" spans="22:22">
      <c r="V11375" s="17"/>
    </row>
    <row r="11376" spans="22:22">
      <c r="V11376" s="17"/>
    </row>
    <row r="11377" spans="22:22">
      <c r="V11377" s="17"/>
    </row>
    <row r="11378" spans="22:22">
      <c r="V11378" s="17"/>
    </row>
    <row r="11379" spans="22:22">
      <c r="V11379" s="17"/>
    </row>
    <row r="11380" spans="22:22">
      <c r="V11380" s="17"/>
    </row>
    <row r="11381" spans="22:22">
      <c r="V11381" s="17"/>
    </row>
    <row r="11382" spans="22:22">
      <c r="V11382" s="17"/>
    </row>
    <row r="11383" spans="22:22">
      <c r="V11383" s="17"/>
    </row>
    <row r="11384" spans="22:22">
      <c r="V11384" s="17"/>
    </row>
    <row r="11385" spans="22:22">
      <c r="V11385" s="17"/>
    </row>
    <row r="11386" spans="22:22">
      <c r="V11386" s="17"/>
    </row>
    <row r="11387" spans="22:22">
      <c r="V11387" s="17"/>
    </row>
    <row r="11388" spans="22:22">
      <c r="V11388" s="17"/>
    </row>
    <row r="11389" spans="22:22">
      <c r="V11389" s="17"/>
    </row>
    <row r="11390" spans="22:22">
      <c r="V11390" s="17"/>
    </row>
    <row r="11391" spans="22:22">
      <c r="V11391" s="17"/>
    </row>
    <row r="11392" spans="22:22">
      <c r="V11392" s="17"/>
    </row>
    <row r="11393" spans="22:22">
      <c r="V11393" s="17"/>
    </row>
    <row r="11394" spans="22:22">
      <c r="V11394" s="17"/>
    </row>
    <row r="11395" spans="22:22">
      <c r="V11395" s="17"/>
    </row>
    <row r="11396" spans="22:22">
      <c r="V11396" s="17"/>
    </row>
    <row r="11397" spans="22:22">
      <c r="V11397" s="17"/>
    </row>
    <row r="11398" spans="22:22">
      <c r="V11398" s="17"/>
    </row>
    <row r="11399" spans="22:22">
      <c r="V11399" s="17"/>
    </row>
    <row r="11400" spans="22:22">
      <c r="V11400" s="17"/>
    </row>
    <row r="11401" spans="22:22">
      <c r="V11401" s="17"/>
    </row>
    <row r="11402" spans="22:22">
      <c r="V11402" s="17"/>
    </row>
    <row r="11403" spans="22:22">
      <c r="V11403" s="17"/>
    </row>
    <row r="11404" spans="22:22">
      <c r="V11404" s="17"/>
    </row>
    <row r="11405" spans="22:22">
      <c r="V11405" s="17"/>
    </row>
    <row r="11406" spans="22:22">
      <c r="V11406" s="17"/>
    </row>
    <row r="11407" spans="22:22">
      <c r="V11407" s="17"/>
    </row>
    <row r="11408" spans="22:22">
      <c r="V11408" s="17"/>
    </row>
    <row r="11409" spans="22:22">
      <c r="V11409" s="17"/>
    </row>
    <row r="11410" spans="22:22">
      <c r="V11410" s="17"/>
    </row>
    <row r="11411" spans="22:22">
      <c r="V11411" s="17"/>
    </row>
    <row r="11412" spans="22:22">
      <c r="V11412" s="17"/>
    </row>
    <row r="11413" spans="22:22">
      <c r="V11413" s="17"/>
    </row>
    <row r="11414" spans="22:22">
      <c r="V11414" s="17"/>
    </row>
    <row r="11415" spans="22:22">
      <c r="V11415" s="17"/>
    </row>
    <row r="11416" spans="22:22">
      <c r="V11416" s="17"/>
    </row>
    <row r="11417" spans="22:22">
      <c r="V11417" s="17"/>
    </row>
    <row r="11418" spans="22:22">
      <c r="V11418" s="17"/>
    </row>
    <row r="11419" spans="22:22">
      <c r="V11419" s="17"/>
    </row>
    <row r="11420" spans="22:22">
      <c r="V11420" s="17"/>
    </row>
    <row r="11421" spans="22:22">
      <c r="V11421" s="17"/>
    </row>
    <row r="11422" spans="22:22">
      <c r="V11422" s="17"/>
    </row>
    <row r="11423" spans="22:22">
      <c r="V11423" s="17"/>
    </row>
    <row r="11424" spans="22:22">
      <c r="V11424" s="17"/>
    </row>
    <row r="11425" spans="22:22">
      <c r="V11425" s="17"/>
    </row>
    <row r="11426" spans="22:22">
      <c r="V11426" s="17"/>
    </row>
    <row r="11427" spans="22:22">
      <c r="V11427" s="17"/>
    </row>
    <row r="11428" spans="22:22">
      <c r="V11428" s="17"/>
    </row>
    <row r="11429" spans="22:22">
      <c r="V11429" s="17"/>
    </row>
    <row r="11430" spans="22:22">
      <c r="V11430" s="17"/>
    </row>
    <row r="11431" spans="22:22">
      <c r="V11431" s="17"/>
    </row>
    <row r="11432" spans="22:22">
      <c r="V11432" s="17"/>
    </row>
    <row r="11433" spans="22:22">
      <c r="V11433" s="17"/>
    </row>
    <row r="11434" spans="22:22">
      <c r="V11434" s="17"/>
    </row>
    <row r="11435" spans="22:22">
      <c r="V11435" s="17"/>
    </row>
    <row r="11436" spans="22:22">
      <c r="V11436" s="17"/>
    </row>
    <row r="11437" spans="22:22">
      <c r="V11437" s="17"/>
    </row>
    <row r="11438" spans="22:22">
      <c r="V11438" s="17"/>
    </row>
    <row r="11439" spans="22:22">
      <c r="V11439" s="17"/>
    </row>
    <row r="11440" spans="22:22">
      <c r="V11440" s="17"/>
    </row>
    <row r="11441" spans="22:22">
      <c r="V11441" s="17"/>
    </row>
    <row r="11442" spans="22:22">
      <c r="V11442" s="17"/>
    </row>
    <row r="11443" spans="22:22">
      <c r="V11443" s="17"/>
    </row>
    <row r="11444" spans="22:22">
      <c r="V11444" s="17"/>
    </row>
    <row r="11445" spans="22:22">
      <c r="V11445" s="17"/>
    </row>
    <row r="11446" spans="22:22">
      <c r="V11446" s="17"/>
    </row>
    <row r="11447" spans="22:22">
      <c r="V11447" s="17"/>
    </row>
    <row r="11448" spans="22:22">
      <c r="V11448" s="17"/>
    </row>
    <row r="11449" spans="22:22">
      <c r="V11449" s="17"/>
    </row>
    <row r="11450" spans="22:22">
      <c r="V11450" s="17"/>
    </row>
    <row r="11451" spans="22:22">
      <c r="V11451" s="17"/>
    </row>
    <row r="11452" spans="22:22">
      <c r="V11452" s="17"/>
    </row>
    <row r="11453" spans="22:22">
      <c r="V11453" s="17"/>
    </row>
    <row r="11454" spans="22:22">
      <c r="V11454" s="17"/>
    </row>
    <row r="11455" spans="22:22">
      <c r="V11455" s="17"/>
    </row>
    <row r="11456" spans="22:22">
      <c r="V11456" s="17"/>
    </row>
    <row r="11457" spans="22:22">
      <c r="V11457" s="17"/>
    </row>
    <row r="11458" spans="22:22">
      <c r="V11458" s="17"/>
    </row>
    <row r="11459" spans="22:22">
      <c r="V11459" s="17"/>
    </row>
    <row r="11460" spans="22:22">
      <c r="V11460" s="17"/>
    </row>
    <row r="11461" spans="22:22">
      <c r="V11461" s="17"/>
    </row>
    <row r="11462" spans="22:22">
      <c r="V11462" s="17"/>
    </row>
    <row r="11463" spans="22:22">
      <c r="V11463" s="17"/>
    </row>
    <row r="11464" spans="22:22">
      <c r="V11464" s="17"/>
    </row>
    <row r="11465" spans="22:22">
      <c r="V11465" s="17"/>
    </row>
    <row r="11466" spans="22:22">
      <c r="V11466" s="17"/>
    </row>
    <row r="11467" spans="22:22">
      <c r="V11467" s="17"/>
    </row>
    <row r="11468" spans="22:22">
      <c r="V11468" s="17"/>
    </row>
    <row r="11469" spans="22:22">
      <c r="V11469" s="17"/>
    </row>
    <row r="11470" spans="22:22">
      <c r="V11470" s="17"/>
    </row>
    <row r="11471" spans="22:22">
      <c r="V11471" s="17"/>
    </row>
    <row r="11472" spans="22:22">
      <c r="V11472" s="17"/>
    </row>
    <row r="11473" spans="22:22">
      <c r="V11473" s="17"/>
    </row>
    <row r="11474" spans="22:22">
      <c r="V11474" s="17"/>
    </row>
    <row r="11475" spans="22:22">
      <c r="V11475" s="17"/>
    </row>
    <row r="11476" spans="22:22">
      <c r="V11476" s="17"/>
    </row>
    <row r="11477" spans="22:22">
      <c r="V11477" s="17"/>
    </row>
    <row r="11478" spans="22:22">
      <c r="V11478" s="17"/>
    </row>
    <row r="11479" spans="22:22">
      <c r="V11479" s="17"/>
    </row>
    <row r="11480" spans="22:22">
      <c r="V11480" s="17"/>
    </row>
    <row r="11481" spans="22:22">
      <c r="V11481" s="17"/>
    </row>
    <row r="11482" spans="22:22">
      <c r="V11482" s="17"/>
    </row>
    <row r="11483" spans="22:22">
      <c r="V11483" s="17"/>
    </row>
    <row r="11484" spans="22:22">
      <c r="V11484" s="17"/>
    </row>
    <row r="11485" spans="22:22">
      <c r="V11485" s="17"/>
    </row>
    <row r="11486" spans="22:22">
      <c r="V11486" s="17"/>
    </row>
    <row r="11487" spans="22:22">
      <c r="V11487" s="17"/>
    </row>
    <row r="11488" spans="22:22">
      <c r="V11488" s="17"/>
    </row>
    <row r="11489" spans="22:22">
      <c r="V11489" s="17"/>
    </row>
    <row r="11490" spans="22:22">
      <c r="V11490" s="17"/>
    </row>
    <row r="11491" spans="22:22">
      <c r="V11491" s="17"/>
    </row>
    <row r="11492" spans="22:22">
      <c r="V11492" s="17"/>
    </row>
    <row r="11493" spans="22:22">
      <c r="V11493" s="17"/>
    </row>
    <row r="11494" spans="22:22">
      <c r="V11494" s="17"/>
    </row>
    <row r="11495" spans="22:22">
      <c r="V11495" s="17"/>
    </row>
    <row r="11496" spans="22:22">
      <c r="V11496" s="17"/>
    </row>
    <row r="11497" spans="22:22">
      <c r="V11497" s="17"/>
    </row>
    <row r="11498" spans="22:22">
      <c r="V11498" s="17"/>
    </row>
    <row r="11499" spans="22:22">
      <c r="V11499" s="17"/>
    </row>
    <row r="11500" spans="22:22">
      <c r="V11500" s="17"/>
    </row>
    <row r="11501" spans="22:22">
      <c r="V11501" s="17"/>
    </row>
    <row r="11502" spans="22:22">
      <c r="V11502" s="17"/>
    </row>
    <row r="11503" spans="22:22">
      <c r="V11503" s="17"/>
    </row>
    <row r="11504" spans="22:22">
      <c r="V11504" s="17"/>
    </row>
    <row r="11505" spans="22:22">
      <c r="V11505" s="17"/>
    </row>
    <row r="11506" spans="22:22">
      <c r="V11506" s="17"/>
    </row>
    <row r="11507" spans="22:22">
      <c r="V11507" s="17"/>
    </row>
    <row r="11508" spans="22:22">
      <c r="V11508" s="17"/>
    </row>
    <row r="11509" spans="22:22">
      <c r="V11509" s="17"/>
    </row>
    <row r="11510" spans="22:22">
      <c r="V11510" s="17"/>
    </row>
    <row r="11511" spans="22:22">
      <c r="V11511" s="17"/>
    </row>
    <row r="11512" spans="22:22">
      <c r="V11512" s="17"/>
    </row>
    <row r="11513" spans="22:22">
      <c r="V11513" s="17"/>
    </row>
    <row r="11514" spans="22:22">
      <c r="V11514" s="17"/>
    </row>
    <row r="11515" spans="22:22">
      <c r="V11515" s="17"/>
    </row>
    <row r="11516" spans="22:22">
      <c r="V11516" s="17"/>
    </row>
    <row r="11517" spans="22:22">
      <c r="V11517" s="17"/>
    </row>
    <row r="11518" spans="22:22">
      <c r="V11518" s="17"/>
    </row>
    <row r="11519" spans="22:22">
      <c r="V11519" s="17"/>
    </row>
    <row r="11520" spans="22:22">
      <c r="V11520" s="17"/>
    </row>
    <row r="11521" spans="22:22">
      <c r="V11521" s="17"/>
    </row>
    <row r="11522" spans="22:22">
      <c r="V11522" s="17"/>
    </row>
    <row r="11523" spans="22:22">
      <c r="V11523" s="17"/>
    </row>
    <row r="11524" spans="22:22">
      <c r="V11524" s="17"/>
    </row>
    <row r="11525" spans="22:22">
      <c r="V11525" s="17"/>
    </row>
    <row r="11526" spans="22:22">
      <c r="V11526" s="17"/>
    </row>
    <row r="11527" spans="22:22">
      <c r="V11527" s="17"/>
    </row>
    <row r="11528" spans="22:22">
      <c r="V11528" s="17"/>
    </row>
    <row r="11529" spans="22:22">
      <c r="V11529" s="17"/>
    </row>
    <row r="11530" spans="22:22">
      <c r="V11530" s="17"/>
    </row>
    <row r="11531" spans="22:22">
      <c r="V11531" s="17"/>
    </row>
    <row r="11532" spans="22:22">
      <c r="V11532" s="17"/>
    </row>
    <row r="11533" spans="22:22">
      <c r="V11533" s="17"/>
    </row>
    <row r="11534" spans="22:22">
      <c r="V11534" s="17"/>
    </row>
    <row r="11535" spans="22:22">
      <c r="V11535" s="17"/>
    </row>
    <row r="11536" spans="22:22">
      <c r="V11536" s="17"/>
    </row>
    <row r="11537" spans="22:22">
      <c r="V11537" s="17"/>
    </row>
    <row r="11538" spans="22:22">
      <c r="V11538" s="17"/>
    </row>
    <row r="11539" spans="22:22">
      <c r="V11539" s="17"/>
    </row>
    <row r="11540" spans="22:22">
      <c r="V11540" s="17"/>
    </row>
    <row r="11541" spans="22:22">
      <c r="V11541" s="17"/>
    </row>
    <row r="11542" spans="22:22">
      <c r="V11542" s="17"/>
    </row>
    <row r="11543" spans="22:22">
      <c r="V11543" s="17"/>
    </row>
    <row r="11544" spans="22:22">
      <c r="V11544" s="17"/>
    </row>
    <row r="11545" spans="22:22">
      <c r="V11545" s="17"/>
    </row>
    <row r="11546" spans="22:22">
      <c r="V11546" s="17"/>
    </row>
    <row r="11547" spans="22:22">
      <c r="V11547" s="17"/>
    </row>
    <row r="11548" spans="22:22">
      <c r="V11548" s="17"/>
    </row>
    <row r="11549" spans="22:22">
      <c r="V11549" s="17"/>
    </row>
    <row r="11550" spans="22:22">
      <c r="V11550" s="17"/>
    </row>
    <row r="11551" spans="22:22">
      <c r="V11551" s="17"/>
    </row>
    <row r="11552" spans="22:22">
      <c r="V11552" s="17"/>
    </row>
    <row r="11553" spans="22:22">
      <c r="V11553" s="17"/>
    </row>
    <row r="11554" spans="22:22">
      <c r="V11554" s="17"/>
    </row>
    <row r="11555" spans="22:22">
      <c r="V11555" s="17"/>
    </row>
    <row r="11556" spans="22:22">
      <c r="V11556" s="17"/>
    </row>
    <row r="11557" spans="22:22">
      <c r="V11557" s="17"/>
    </row>
    <row r="11558" spans="22:22">
      <c r="V11558" s="17"/>
    </row>
    <row r="11559" spans="22:22">
      <c r="V11559" s="17"/>
    </row>
    <row r="11560" spans="22:22">
      <c r="V11560" s="17"/>
    </row>
    <row r="11561" spans="22:22">
      <c r="V11561" s="17"/>
    </row>
    <row r="11562" spans="22:22">
      <c r="V11562" s="17"/>
    </row>
    <row r="11563" spans="22:22">
      <c r="V11563" s="17"/>
    </row>
    <row r="11564" spans="22:22">
      <c r="V11564" s="17"/>
    </row>
    <row r="11565" spans="22:22">
      <c r="V11565" s="17"/>
    </row>
    <row r="11566" spans="22:22">
      <c r="V11566" s="17"/>
    </row>
    <row r="11567" spans="22:22">
      <c r="V11567" s="17"/>
    </row>
    <row r="11568" spans="22:22">
      <c r="V11568" s="17"/>
    </row>
    <row r="11569" spans="22:22">
      <c r="V11569" s="17"/>
    </row>
    <row r="11570" spans="22:22">
      <c r="V11570" s="17"/>
    </row>
    <row r="11571" spans="22:22">
      <c r="V11571" s="17"/>
    </row>
    <row r="11572" spans="22:22">
      <c r="V11572" s="17"/>
    </row>
    <row r="11573" spans="22:22">
      <c r="V11573" s="17"/>
    </row>
    <row r="11574" spans="22:22">
      <c r="V11574" s="17"/>
    </row>
    <row r="11575" spans="22:22">
      <c r="V11575" s="17"/>
    </row>
    <row r="11576" spans="22:22">
      <c r="V11576" s="17"/>
    </row>
    <row r="11577" spans="22:22">
      <c r="V11577" s="17"/>
    </row>
    <row r="11578" spans="22:22">
      <c r="V11578" s="17"/>
    </row>
    <row r="11579" spans="22:22">
      <c r="V11579" s="17"/>
    </row>
    <row r="11580" spans="22:22">
      <c r="V11580" s="17"/>
    </row>
    <row r="11581" spans="22:22">
      <c r="V11581" s="17"/>
    </row>
    <row r="11582" spans="22:22">
      <c r="V11582" s="17"/>
    </row>
    <row r="11583" spans="22:22">
      <c r="V11583" s="17"/>
    </row>
    <row r="11584" spans="22:22">
      <c r="V11584" s="17"/>
    </row>
    <row r="11585" spans="22:22">
      <c r="V11585" s="17"/>
    </row>
    <row r="11586" spans="22:22">
      <c r="V11586" s="17"/>
    </row>
    <row r="11587" spans="22:22">
      <c r="V11587" s="17"/>
    </row>
    <row r="11588" spans="22:22">
      <c r="V11588" s="17"/>
    </row>
    <row r="11589" spans="22:22">
      <c r="V11589" s="17"/>
    </row>
    <row r="11590" spans="22:22">
      <c r="V11590" s="17"/>
    </row>
    <row r="11591" spans="22:22">
      <c r="V11591" s="17"/>
    </row>
    <row r="11592" spans="22:22">
      <c r="V11592" s="17"/>
    </row>
    <row r="11593" spans="22:22">
      <c r="V11593" s="17"/>
    </row>
    <row r="11594" spans="22:22">
      <c r="V11594" s="17"/>
    </row>
    <row r="11595" spans="22:22">
      <c r="V11595" s="17"/>
    </row>
    <row r="11596" spans="22:22">
      <c r="V11596" s="17"/>
    </row>
    <row r="11597" spans="22:22">
      <c r="V11597" s="17"/>
    </row>
    <row r="11598" spans="22:22">
      <c r="V11598" s="17"/>
    </row>
    <row r="11599" spans="22:22">
      <c r="V11599" s="17"/>
    </row>
    <row r="11600" spans="22:22">
      <c r="V11600" s="17"/>
    </row>
    <row r="11601" spans="22:22">
      <c r="V11601" s="17"/>
    </row>
    <row r="11602" spans="22:22">
      <c r="V11602" s="17"/>
    </row>
    <row r="11603" spans="22:22">
      <c r="V11603" s="17"/>
    </row>
    <row r="11604" spans="22:22">
      <c r="V11604" s="17"/>
    </row>
    <row r="11605" spans="22:22">
      <c r="V11605" s="17"/>
    </row>
    <row r="11606" spans="22:22">
      <c r="V11606" s="17"/>
    </row>
    <row r="11607" spans="22:22">
      <c r="V11607" s="17"/>
    </row>
    <row r="11608" spans="22:22">
      <c r="V11608" s="17"/>
    </row>
    <row r="11609" spans="22:22">
      <c r="V11609" s="17"/>
    </row>
    <row r="11610" spans="22:22">
      <c r="V11610" s="17"/>
    </row>
    <row r="11611" spans="22:22">
      <c r="V11611" s="17"/>
    </row>
    <row r="11612" spans="22:22">
      <c r="V11612" s="17"/>
    </row>
    <row r="11613" spans="22:22">
      <c r="V11613" s="17"/>
    </row>
    <row r="11614" spans="22:22">
      <c r="V11614" s="17"/>
    </row>
    <row r="11615" spans="22:22">
      <c r="V11615" s="17"/>
    </row>
    <row r="11616" spans="22:22">
      <c r="V11616" s="17"/>
    </row>
    <row r="11617" spans="22:22">
      <c r="V11617" s="17"/>
    </row>
    <row r="11618" spans="22:22">
      <c r="V11618" s="17"/>
    </row>
    <row r="11619" spans="22:22">
      <c r="V11619" s="17"/>
    </row>
    <row r="11620" spans="22:22">
      <c r="V11620" s="17"/>
    </row>
    <row r="11621" spans="22:22">
      <c r="V11621" s="17"/>
    </row>
    <row r="11622" spans="22:22">
      <c r="V11622" s="17"/>
    </row>
    <row r="11623" spans="22:22">
      <c r="V11623" s="17"/>
    </row>
    <row r="11624" spans="22:22">
      <c r="V11624" s="17"/>
    </row>
    <row r="11625" spans="22:22">
      <c r="V11625" s="17"/>
    </row>
    <row r="11626" spans="22:22">
      <c r="V11626" s="17"/>
    </row>
    <row r="11627" spans="22:22">
      <c r="V11627" s="17"/>
    </row>
    <row r="11628" spans="22:22">
      <c r="V11628" s="17"/>
    </row>
    <row r="11629" spans="22:22">
      <c r="V11629" s="17"/>
    </row>
    <row r="11630" spans="22:22">
      <c r="V11630" s="17"/>
    </row>
    <row r="11631" spans="22:22">
      <c r="V11631" s="17"/>
    </row>
    <row r="11632" spans="22:22">
      <c r="V11632" s="17"/>
    </row>
    <row r="11633" spans="22:22">
      <c r="V11633" s="17"/>
    </row>
    <row r="11634" spans="22:22">
      <c r="V11634" s="17"/>
    </row>
    <row r="11635" spans="22:22">
      <c r="V11635" s="17"/>
    </row>
    <row r="11636" spans="22:22">
      <c r="V11636" s="17"/>
    </row>
    <row r="11637" spans="22:22">
      <c r="V11637" s="17"/>
    </row>
    <row r="11638" spans="22:22">
      <c r="V11638" s="17"/>
    </row>
    <row r="11639" spans="22:22">
      <c r="V11639" s="17"/>
    </row>
    <row r="11640" spans="22:22">
      <c r="V11640" s="17"/>
    </row>
    <row r="11641" spans="22:22">
      <c r="V11641" s="17"/>
    </row>
    <row r="11642" spans="22:22">
      <c r="V11642" s="17"/>
    </row>
    <row r="11643" spans="22:22">
      <c r="V11643" s="17"/>
    </row>
    <row r="11644" spans="22:22">
      <c r="V11644" s="17"/>
    </row>
    <row r="11645" spans="22:22">
      <c r="V11645" s="17"/>
    </row>
    <row r="11646" spans="22:22">
      <c r="V11646" s="17"/>
    </row>
    <row r="11647" spans="22:22">
      <c r="V11647" s="17"/>
    </row>
    <row r="11648" spans="22:22">
      <c r="V11648" s="17"/>
    </row>
    <row r="11649" spans="22:22">
      <c r="V11649" s="17"/>
    </row>
    <row r="11650" spans="22:22">
      <c r="V11650" s="17"/>
    </row>
    <row r="11651" spans="22:22">
      <c r="V11651" s="17"/>
    </row>
    <row r="11652" spans="22:22">
      <c r="V11652" s="17"/>
    </row>
    <row r="11653" spans="22:22">
      <c r="V11653" s="17"/>
    </row>
    <row r="11654" spans="22:22">
      <c r="V11654" s="17"/>
    </row>
    <row r="11655" spans="22:22">
      <c r="V11655" s="17"/>
    </row>
    <row r="11656" spans="22:22">
      <c r="V11656" s="17"/>
    </row>
    <row r="11657" spans="22:22">
      <c r="V11657" s="17"/>
    </row>
    <row r="11658" spans="22:22">
      <c r="V11658" s="17"/>
    </row>
    <row r="11659" spans="22:22">
      <c r="V11659" s="17"/>
    </row>
    <row r="11660" spans="22:22">
      <c r="V11660" s="17"/>
    </row>
    <row r="11661" spans="22:22">
      <c r="V11661" s="17"/>
    </row>
    <row r="11662" spans="22:22">
      <c r="V11662" s="17"/>
    </row>
    <row r="11663" spans="22:22">
      <c r="V11663" s="17"/>
    </row>
    <row r="11664" spans="22:22">
      <c r="V11664" s="17"/>
    </row>
    <row r="11665" spans="22:22">
      <c r="V11665" s="17"/>
    </row>
    <row r="11666" spans="22:22">
      <c r="V11666" s="17"/>
    </row>
    <row r="11667" spans="22:22">
      <c r="V11667" s="17"/>
    </row>
    <row r="11668" spans="22:22">
      <c r="V11668" s="17"/>
    </row>
    <row r="11669" spans="22:22">
      <c r="V11669" s="17"/>
    </row>
    <row r="11670" spans="22:22">
      <c r="V11670" s="17"/>
    </row>
    <row r="11671" spans="22:22">
      <c r="V11671" s="17"/>
    </row>
    <row r="11672" spans="22:22">
      <c r="V11672" s="17"/>
    </row>
    <row r="11673" spans="22:22">
      <c r="V11673" s="17"/>
    </row>
    <row r="11674" spans="22:22">
      <c r="V11674" s="17"/>
    </row>
    <row r="11675" spans="22:22">
      <c r="V11675" s="17"/>
    </row>
    <row r="11676" spans="22:22">
      <c r="V11676" s="17"/>
    </row>
    <row r="11677" spans="22:22">
      <c r="V11677" s="17"/>
    </row>
    <row r="11678" spans="22:22">
      <c r="V11678" s="17"/>
    </row>
    <row r="11679" spans="22:22">
      <c r="V11679" s="17"/>
    </row>
    <row r="11680" spans="22:22">
      <c r="V11680" s="17"/>
    </row>
    <row r="11681" spans="22:22">
      <c r="V11681" s="17"/>
    </row>
    <row r="11682" spans="22:22">
      <c r="V11682" s="17"/>
    </row>
    <row r="11683" spans="22:22">
      <c r="V11683" s="17"/>
    </row>
    <row r="11684" spans="22:22">
      <c r="V11684" s="17"/>
    </row>
    <row r="11685" spans="22:22">
      <c r="V11685" s="17"/>
    </row>
    <row r="11686" spans="22:22">
      <c r="V11686" s="17"/>
    </row>
    <row r="11687" spans="22:22">
      <c r="V11687" s="17"/>
    </row>
    <row r="11688" spans="22:22">
      <c r="V11688" s="17"/>
    </row>
    <row r="11689" spans="22:22">
      <c r="V11689" s="17"/>
    </row>
    <row r="11690" spans="22:22">
      <c r="V11690" s="17"/>
    </row>
    <row r="11691" spans="22:22">
      <c r="V11691" s="17"/>
    </row>
    <row r="11692" spans="22:22">
      <c r="V11692" s="17"/>
    </row>
    <row r="11693" spans="22:22">
      <c r="V11693" s="17"/>
    </row>
    <row r="11694" spans="22:22">
      <c r="V11694" s="17"/>
    </row>
    <row r="11695" spans="22:22">
      <c r="V11695" s="17"/>
    </row>
    <row r="11696" spans="22:22">
      <c r="V11696" s="17"/>
    </row>
    <row r="11697" spans="22:22">
      <c r="V11697" s="17"/>
    </row>
    <row r="11698" spans="22:22">
      <c r="V11698" s="17"/>
    </row>
    <row r="11699" spans="22:22">
      <c r="V11699" s="17"/>
    </row>
    <row r="11700" spans="22:22">
      <c r="V11700" s="17"/>
    </row>
    <row r="11701" spans="22:22">
      <c r="V11701" s="17"/>
    </row>
    <row r="11702" spans="22:22">
      <c r="V11702" s="17"/>
    </row>
    <row r="11703" spans="22:22">
      <c r="V11703" s="17"/>
    </row>
    <row r="11704" spans="22:22">
      <c r="V11704" s="17"/>
    </row>
    <row r="11705" spans="22:22">
      <c r="V11705" s="17"/>
    </row>
    <row r="11706" spans="22:22">
      <c r="V11706" s="17"/>
    </row>
    <row r="11707" spans="22:22">
      <c r="V11707" s="17"/>
    </row>
    <row r="11708" spans="22:22">
      <c r="V11708" s="17"/>
    </row>
    <row r="11709" spans="22:22">
      <c r="V11709" s="17"/>
    </row>
    <row r="11710" spans="22:22">
      <c r="V11710" s="17"/>
    </row>
    <row r="11711" spans="22:22">
      <c r="V11711" s="17"/>
    </row>
    <row r="11712" spans="22:22">
      <c r="V11712" s="17"/>
    </row>
    <row r="11713" spans="22:22">
      <c r="V11713" s="17"/>
    </row>
    <row r="11714" spans="22:22">
      <c r="V11714" s="17"/>
    </row>
    <row r="11715" spans="22:22">
      <c r="V11715" s="17"/>
    </row>
    <row r="11716" spans="22:22">
      <c r="V11716" s="17"/>
    </row>
    <row r="11717" spans="22:22">
      <c r="V11717" s="17"/>
    </row>
    <row r="11718" spans="22:22">
      <c r="V11718" s="17"/>
    </row>
    <row r="11719" spans="22:22">
      <c r="V11719" s="17"/>
    </row>
    <row r="11720" spans="22:22">
      <c r="V11720" s="17"/>
    </row>
    <row r="11721" spans="22:22">
      <c r="V11721" s="17"/>
    </row>
    <row r="11722" spans="22:22">
      <c r="V11722" s="17"/>
    </row>
    <row r="11723" spans="22:22">
      <c r="V11723" s="17"/>
    </row>
    <row r="11724" spans="22:22">
      <c r="V11724" s="17"/>
    </row>
    <row r="11725" spans="22:22">
      <c r="V11725" s="17"/>
    </row>
    <row r="11726" spans="22:22">
      <c r="V11726" s="17"/>
    </row>
    <row r="11727" spans="22:22">
      <c r="V11727" s="17"/>
    </row>
    <row r="11728" spans="22:22">
      <c r="V11728" s="17"/>
    </row>
    <row r="11729" spans="22:22">
      <c r="V11729" s="17"/>
    </row>
    <row r="11730" spans="22:22">
      <c r="V11730" s="17"/>
    </row>
    <row r="11731" spans="22:22">
      <c r="V11731" s="17"/>
    </row>
    <row r="11732" spans="22:22">
      <c r="V11732" s="17"/>
    </row>
    <row r="11733" spans="22:22">
      <c r="V11733" s="17"/>
    </row>
    <row r="11734" spans="22:22">
      <c r="V11734" s="17"/>
    </row>
    <row r="11735" spans="22:22">
      <c r="V11735" s="17"/>
    </row>
    <row r="11736" spans="22:22">
      <c r="V11736" s="17"/>
    </row>
    <row r="11737" spans="22:22">
      <c r="V11737" s="17"/>
    </row>
    <row r="11738" spans="22:22">
      <c r="V11738" s="17"/>
    </row>
    <row r="11739" spans="22:22">
      <c r="V11739" s="17"/>
    </row>
    <row r="11740" spans="22:22">
      <c r="V11740" s="17"/>
    </row>
    <row r="11741" spans="22:22">
      <c r="V11741" s="17"/>
    </row>
    <row r="11742" spans="22:22">
      <c r="V11742" s="17"/>
    </row>
    <row r="11743" spans="22:22">
      <c r="V11743" s="17"/>
    </row>
    <row r="11744" spans="22:22">
      <c r="V11744" s="17"/>
    </row>
    <row r="11745" spans="22:22">
      <c r="V11745" s="17"/>
    </row>
    <row r="11746" spans="22:22">
      <c r="V11746" s="17"/>
    </row>
    <row r="11747" spans="22:22">
      <c r="V11747" s="17"/>
    </row>
    <row r="11748" spans="22:22">
      <c r="V11748" s="17"/>
    </row>
    <row r="11749" spans="22:22">
      <c r="V11749" s="17"/>
    </row>
    <row r="11750" spans="22:22">
      <c r="V11750" s="17"/>
    </row>
    <row r="11751" spans="22:22">
      <c r="V11751" s="17"/>
    </row>
    <row r="11752" spans="22:22">
      <c r="V11752" s="17"/>
    </row>
    <row r="11753" spans="22:22">
      <c r="V11753" s="17"/>
    </row>
    <row r="11754" spans="22:22">
      <c r="V11754" s="17"/>
    </row>
    <row r="11755" spans="22:22">
      <c r="V11755" s="17"/>
    </row>
    <row r="11756" spans="22:22">
      <c r="V11756" s="17"/>
    </row>
    <row r="11757" spans="22:22">
      <c r="V11757" s="17"/>
    </row>
    <row r="11758" spans="22:22">
      <c r="V11758" s="17"/>
    </row>
    <row r="11759" spans="22:22">
      <c r="V11759" s="17"/>
    </row>
    <row r="11760" spans="22:22">
      <c r="V11760" s="17"/>
    </row>
    <row r="11761" spans="22:22">
      <c r="V11761" s="17"/>
    </row>
    <row r="11762" spans="22:22">
      <c r="V11762" s="17"/>
    </row>
    <row r="11763" spans="22:22">
      <c r="V11763" s="17"/>
    </row>
    <row r="11764" spans="22:22">
      <c r="V11764" s="17"/>
    </row>
    <row r="11765" spans="22:22">
      <c r="V11765" s="17"/>
    </row>
    <row r="11766" spans="22:22">
      <c r="V11766" s="17"/>
    </row>
    <row r="11767" spans="22:22">
      <c r="V11767" s="17"/>
    </row>
    <row r="11768" spans="22:22">
      <c r="V11768" s="17"/>
    </row>
    <row r="11769" spans="22:22">
      <c r="V11769" s="17"/>
    </row>
    <row r="11770" spans="22:22">
      <c r="V11770" s="17"/>
    </row>
    <row r="11771" spans="22:22">
      <c r="V11771" s="17"/>
    </row>
    <row r="11772" spans="22:22">
      <c r="V11772" s="17"/>
    </row>
    <row r="11773" spans="22:22">
      <c r="V11773" s="17"/>
    </row>
    <row r="11774" spans="22:22">
      <c r="V11774" s="17"/>
    </row>
    <row r="11775" spans="22:22">
      <c r="V11775" s="17"/>
    </row>
    <row r="11776" spans="22:22">
      <c r="V11776" s="17"/>
    </row>
    <row r="11777" spans="22:22">
      <c r="V11777" s="17"/>
    </row>
    <row r="11778" spans="22:22">
      <c r="V11778" s="17"/>
    </row>
    <row r="11779" spans="22:22">
      <c r="V11779" s="17"/>
    </row>
    <row r="11780" spans="22:22">
      <c r="V11780" s="17"/>
    </row>
    <row r="11781" spans="22:22">
      <c r="V11781" s="17"/>
    </row>
    <row r="11782" spans="22:22">
      <c r="V11782" s="17"/>
    </row>
    <row r="11783" spans="22:22">
      <c r="V11783" s="17"/>
    </row>
    <row r="11784" spans="22:22">
      <c r="V11784" s="17"/>
    </row>
    <row r="11785" spans="22:22">
      <c r="V11785" s="17"/>
    </row>
    <row r="11786" spans="22:22">
      <c r="V11786" s="17"/>
    </row>
    <row r="11787" spans="22:22">
      <c r="V11787" s="17"/>
    </row>
    <row r="11788" spans="22:22">
      <c r="V11788" s="17"/>
    </row>
    <row r="11789" spans="22:22">
      <c r="V11789" s="17"/>
    </row>
    <row r="11790" spans="22:22">
      <c r="V11790" s="17"/>
    </row>
    <row r="11791" spans="22:22">
      <c r="V11791" s="17"/>
    </row>
    <row r="11792" spans="22:22">
      <c r="V11792" s="17"/>
    </row>
    <row r="11793" spans="22:22">
      <c r="V11793" s="17"/>
    </row>
    <row r="11794" spans="22:22">
      <c r="V11794" s="17"/>
    </row>
    <row r="11795" spans="22:22">
      <c r="V11795" s="17"/>
    </row>
    <row r="11796" spans="22:22">
      <c r="V11796" s="17"/>
    </row>
    <row r="11797" spans="22:22">
      <c r="V11797" s="17"/>
    </row>
    <row r="11798" spans="22:22">
      <c r="V11798" s="17"/>
    </row>
    <row r="11799" spans="22:22">
      <c r="V11799" s="17"/>
    </row>
    <row r="11800" spans="22:22">
      <c r="V11800" s="17"/>
    </row>
    <row r="11801" spans="22:22">
      <c r="V11801" s="17"/>
    </row>
    <row r="11802" spans="22:22">
      <c r="V11802" s="17"/>
    </row>
    <row r="11803" spans="22:22">
      <c r="V11803" s="17"/>
    </row>
    <row r="11804" spans="22:22">
      <c r="V11804" s="17"/>
    </row>
    <row r="11805" spans="22:22">
      <c r="V11805" s="17"/>
    </row>
    <row r="11806" spans="22:22">
      <c r="V11806" s="17"/>
    </row>
    <row r="11807" spans="22:22">
      <c r="V11807" s="17"/>
    </row>
    <row r="11808" spans="22:22">
      <c r="V11808" s="17"/>
    </row>
    <row r="11809" spans="22:22">
      <c r="V11809" s="17"/>
    </row>
    <row r="11810" spans="22:22">
      <c r="V11810" s="17"/>
    </row>
    <row r="11811" spans="22:22">
      <c r="V11811" s="17"/>
    </row>
    <row r="11812" spans="22:22">
      <c r="V11812" s="17"/>
    </row>
    <row r="11813" spans="22:22">
      <c r="V11813" s="17"/>
    </row>
    <row r="11814" spans="22:22">
      <c r="V11814" s="17"/>
    </row>
    <row r="11815" spans="22:22">
      <c r="V11815" s="17"/>
    </row>
    <row r="11816" spans="22:22">
      <c r="V11816" s="17"/>
    </row>
    <row r="11817" spans="22:22">
      <c r="V11817" s="17"/>
    </row>
    <row r="11818" spans="22:22">
      <c r="V11818" s="17"/>
    </row>
    <row r="11819" spans="22:22">
      <c r="V11819" s="17"/>
    </row>
    <row r="11820" spans="22:22">
      <c r="V11820" s="17"/>
    </row>
    <row r="11821" spans="22:22">
      <c r="V11821" s="17"/>
    </row>
    <row r="11822" spans="22:22">
      <c r="V11822" s="17"/>
    </row>
    <row r="11823" spans="22:22">
      <c r="V11823" s="17"/>
    </row>
    <row r="11824" spans="22:22">
      <c r="V11824" s="17"/>
    </row>
    <row r="11825" spans="22:22">
      <c r="V11825" s="17"/>
    </row>
    <row r="11826" spans="22:22">
      <c r="V11826" s="17"/>
    </row>
    <row r="11827" spans="22:22">
      <c r="V11827" s="17"/>
    </row>
    <row r="11828" spans="22:22">
      <c r="V11828" s="17"/>
    </row>
    <row r="11829" spans="22:22">
      <c r="V11829" s="17"/>
    </row>
    <row r="11830" spans="22:22">
      <c r="V11830" s="17"/>
    </row>
    <row r="11831" spans="22:22">
      <c r="V11831" s="17"/>
    </row>
    <row r="11832" spans="22:22">
      <c r="V11832" s="17"/>
    </row>
    <row r="11833" spans="22:22">
      <c r="V11833" s="17"/>
    </row>
    <row r="11834" spans="22:22">
      <c r="V11834" s="17"/>
    </row>
    <row r="11835" spans="22:22">
      <c r="V11835" s="17"/>
    </row>
    <row r="11836" spans="22:22">
      <c r="V11836" s="17"/>
    </row>
    <row r="11837" spans="22:22">
      <c r="V11837" s="17"/>
    </row>
    <row r="11838" spans="22:22">
      <c r="V11838" s="17"/>
    </row>
    <row r="11839" spans="22:22">
      <c r="V11839" s="17"/>
    </row>
    <row r="11840" spans="22:22">
      <c r="V11840" s="17"/>
    </row>
    <row r="11841" spans="22:22">
      <c r="V11841" s="17"/>
    </row>
    <row r="11842" spans="22:22">
      <c r="V11842" s="17"/>
    </row>
    <row r="11843" spans="22:22">
      <c r="V11843" s="17"/>
    </row>
    <row r="11844" spans="22:22">
      <c r="V11844" s="17"/>
    </row>
    <row r="11845" spans="22:22">
      <c r="V11845" s="17"/>
    </row>
    <row r="11846" spans="22:22">
      <c r="V11846" s="17"/>
    </row>
    <row r="11847" spans="22:22">
      <c r="V11847" s="17"/>
    </row>
    <row r="11848" spans="22:22">
      <c r="V11848" s="17"/>
    </row>
    <row r="11849" spans="22:22">
      <c r="V11849" s="17"/>
    </row>
    <row r="11850" spans="22:22">
      <c r="V11850" s="17"/>
    </row>
    <row r="11851" spans="22:22">
      <c r="V11851" s="17"/>
    </row>
    <row r="11852" spans="22:22">
      <c r="V11852" s="17"/>
    </row>
    <row r="11853" spans="22:22">
      <c r="V11853" s="17"/>
    </row>
    <row r="11854" spans="22:22">
      <c r="V11854" s="17"/>
    </row>
    <row r="11855" spans="22:22">
      <c r="V11855" s="17"/>
    </row>
    <row r="11856" spans="22:22">
      <c r="V11856" s="17"/>
    </row>
    <row r="11857" spans="22:22">
      <c r="V11857" s="17"/>
    </row>
    <row r="11858" spans="22:22">
      <c r="V11858" s="17"/>
    </row>
    <row r="11859" spans="22:22">
      <c r="V11859" s="17"/>
    </row>
    <row r="11860" spans="22:22">
      <c r="V11860" s="17"/>
    </row>
    <row r="11861" spans="22:22">
      <c r="V11861" s="17"/>
    </row>
    <row r="11862" spans="22:22">
      <c r="V11862" s="17"/>
    </row>
    <row r="11863" spans="22:22">
      <c r="V11863" s="17"/>
    </row>
    <row r="11864" spans="22:22">
      <c r="V11864" s="17"/>
    </row>
    <row r="11865" spans="22:22">
      <c r="V11865" s="17"/>
    </row>
    <row r="11866" spans="22:22">
      <c r="V11866" s="17"/>
    </row>
    <row r="11867" spans="22:22">
      <c r="V11867" s="17"/>
    </row>
    <row r="11868" spans="22:22">
      <c r="V11868" s="17"/>
    </row>
    <row r="11869" spans="22:22">
      <c r="V11869" s="17"/>
    </row>
    <row r="11870" spans="22:22">
      <c r="V11870" s="17"/>
    </row>
    <row r="11871" spans="22:22">
      <c r="V11871" s="17"/>
    </row>
    <row r="11872" spans="22:22">
      <c r="V11872" s="17"/>
    </row>
    <row r="11873" spans="22:22">
      <c r="V11873" s="17"/>
    </row>
    <row r="11874" spans="22:22">
      <c r="V11874" s="17"/>
    </row>
    <row r="11875" spans="22:22">
      <c r="V11875" s="17"/>
    </row>
    <row r="11876" spans="22:22">
      <c r="V11876" s="17"/>
    </row>
    <row r="11877" spans="22:22">
      <c r="V11877" s="17"/>
    </row>
    <row r="11878" spans="22:22">
      <c r="V11878" s="17"/>
    </row>
    <row r="11879" spans="22:22">
      <c r="V11879" s="17"/>
    </row>
    <row r="11880" spans="22:22">
      <c r="V11880" s="17"/>
    </row>
    <row r="11881" spans="22:22">
      <c r="V11881" s="17"/>
    </row>
    <row r="11882" spans="22:22">
      <c r="V11882" s="17"/>
    </row>
    <row r="11883" spans="22:22">
      <c r="V11883" s="17"/>
    </row>
    <row r="11884" spans="22:22">
      <c r="V11884" s="17"/>
    </row>
    <row r="11885" spans="22:22">
      <c r="V11885" s="17"/>
    </row>
    <row r="11886" spans="22:22">
      <c r="V11886" s="17"/>
    </row>
    <row r="11887" spans="22:22">
      <c r="V11887" s="17"/>
    </row>
    <row r="11888" spans="22:22">
      <c r="V11888" s="17"/>
    </row>
    <row r="11889" spans="22:22">
      <c r="V11889" s="17"/>
    </row>
    <row r="11890" spans="22:22">
      <c r="V11890" s="17"/>
    </row>
    <row r="11891" spans="22:22">
      <c r="V11891" s="17"/>
    </row>
    <row r="11892" spans="22:22">
      <c r="V11892" s="17"/>
    </row>
    <row r="11893" spans="22:22">
      <c r="V11893" s="17"/>
    </row>
    <row r="11894" spans="22:22">
      <c r="V11894" s="17"/>
    </row>
    <row r="11895" spans="22:22">
      <c r="V11895" s="17"/>
    </row>
    <row r="11896" spans="22:22">
      <c r="V11896" s="17"/>
    </row>
    <row r="11897" spans="22:22">
      <c r="V11897" s="17"/>
    </row>
    <row r="11898" spans="22:22">
      <c r="V11898" s="17"/>
    </row>
    <row r="11899" spans="22:22">
      <c r="V11899" s="17"/>
    </row>
    <row r="11900" spans="22:22">
      <c r="V11900" s="17"/>
    </row>
    <row r="11901" spans="22:22">
      <c r="V11901" s="17"/>
    </row>
    <row r="11902" spans="22:22">
      <c r="V11902" s="17"/>
    </row>
    <row r="11903" spans="22:22">
      <c r="V11903" s="17"/>
    </row>
    <row r="11904" spans="22:22">
      <c r="V11904" s="17"/>
    </row>
    <row r="11905" spans="22:22">
      <c r="V11905" s="17"/>
    </row>
    <row r="11906" spans="22:22">
      <c r="V11906" s="17"/>
    </row>
    <row r="11907" spans="22:22">
      <c r="V11907" s="17"/>
    </row>
    <row r="11908" spans="22:22">
      <c r="V11908" s="17"/>
    </row>
    <row r="11909" spans="22:22">
      <c r="V11909" s="17"/>
    </row>
    <row r="11910" spans="22:22">
      <c r="V11910" s="17"/>
    </row>
    <row r="11911" spans="22:22">
      <c r="V11911" s="17"/>
    </row>
    <row r="11912" spans="22:22">
      <c r="V11912" s="17"/>
    </row>
    <row r="11913" spans="22:22">
      <c r="V11913" s="17"/>
    </row>
    <row r="11914" spans="22:22">
      <c r="V11914" s="17"/>
    </row>
    <row r="11915" spans="22:22">
      <c r="V11915" s="17"/>
    </row>
    <row r="11916" spans="22:22">
      <c r="V11916" s="17"/>
    </row>
    <row r="11917" spans="22:22">
      <c r="V11917" s="17"/>
    </row>
    <row r="11918" spans="22:22">
      <c r="V11918" s="17"/>
    </row>
    <row r="11919" spans="22:22">
      <c r="V11919" s="17"/>
    </row>
    <row r="11920" spans="22:22">
      <c r="V11920" s="17"/>
    </row>
    <row r="11921" spans="22:22">
      <c r="V11921" s="17"/>
    </row>
    <row r="11922" spans="22:22">
      <c r="V11922" s="17"/>
    </row>
    <row r="11923" spans="22:22">
      <c r="V11923" s="17"/>
    </row>
    <row r="11924" spans="22:22">
      <c r="V11924" s="17"/>
    </row>
    <row r="11925" spans="22:22">
      <c r="V11925" s="17"/>
    </row>
    <row r="11926" spans="22:22">
      <c r="V11926" s="17"/>
    </row>
    <row r="11927" spans="22:22">
      <c r="V11927" s="17"/>
    </row>
    <row r="11928" spans="22:22">
      <c r="V11928" s="17"/>
    </row>
    <row r="11929" spans="22:22">
      <c r="V11929" s="17"/>
    </row>
    <row r="11930" spans="22:22">
      <c r="V11930" s="17"/>
    </row>
    <row r="11931" spans="22:22">
      <c r="V11931" s="17"/>
    </row>
    <row r="11932" spans="22:22">
      <c r="V11932" s="17"/>
    </row>
    <row r="11933" spans="22:22">
      <c r="V11933" s="17"/>
    </row>
    <row r="11934" spans="22:22">
      <c r="V11934" s="17"/>
    </row>
    <row r="11935" spans="22:22">
      <c r="V11935" s="17"/>
    </row>
    <row r="11936" spans="22:22">
      <c r="V11936" s="17"/>
    </row>
    <row r="11937" spans="22:22">
      <c r="V11937" s="17"/>
    </row>
    <row r="11938" spans="22:22">
      <c r="V11938" s="17"/>
    </row>
    <row r="11939" spans="22:22">
      <c r="V11939" s="17"/>
    </row>
    <row r="11940" spans="22:22">
      <c r="V11940" s="17"/>
    </row>
    <row r="11941" spans="22:22">
      <c r="V11941" s="17"/>
    </row>
    <row r="11942" spans="22:22">
      <c r="V11942" s="17"/>
    </row>
    <row r="11943" spans="22:22">
      <c r="V11943" s="17"/>
    </row>
    <row r="11944" spans="22:22">
      <c r="V11944" s="17"/>
    </row>
    <row r="11945" spans="22:22">
      <c r="V11945" s="17"/>
    </row>
    <row r="11946" spans="22:22">
      <c r="V11946" s="17"/>
    </row>
    <row r="11947" spans="22:22">
      <c r="V11947" s="17"/>
    </row>
    <row r="11948" spans="22:22">
      <c r="V11948" s="17"/>
    </row>
    <row r="11949" spans="22:22">
      <c r="V11949" s="17"/>
    </row>
    <row r="11950" spans="22:22">
      <c r="V11950" s="17"/>
    </row>
    <row r="11951" spans="22:22">
      <c r="V11951" s="17"/>
    </row>
    <row r="11952" spans="22:22">
      <c r="V11952" s="17"/>
    </row>
    <row r="11953" spans="22:22">
      <c r="V11953" s="17"/>
    </row>
    <row r="11954" spans="22:22">
      <c r="V11954" s="17"/>
    </row>
    <row r="11955" spans="22:22">
      <c r="V11955" s="17"/>
    </row>
    <row r="11956" spans="22:22">
      <c r="V11956" s="17"/>
    </row>
    <row r="11957" spans="22:22">
      <c r="V11957" s="17"/>
    </row>
    <row r="11958" spans="22:22">
      <c r="V11958" s="17"/>
    </row>
    <row r="11959" spans="22:22">
      <c r="V11959" s="17"/>
    </row>
    <row r="11960" spans="22:22">
      <c r="V11960" s="17"/>
    </row>
    <row r="11961" spans="22:22">
      <c r="V11961" s="17"/>
    </row>
    <row r="11962" spans="22:22">
      <c r="V11962" s="17"/>
    </row>
    <row r="11963" spans="22:22">
      <c r="V11963" s="17"/>
    </row>
    <row r="11964" spans="22:22">
      <c r="V11964" s="17"/>
    </row>
    <row r="11965" spans="22:22">
      <c r="V11965" s="17"/>
    </row>
    <row r="11966" spans="22:22">
      <c r="V11966" s="17"/>
    </row>
    <row r="11967" spans="22:22">
      <c r="V11967" s="17"/>
    </row>
    <row r="11968" spans="22:22">
      <c r="V11968" s="17"/>
    </row>
    <row r="11969" spans="22:22">
      <c r="V11969" s="17"/>
    </row>
    <row r="11970" spans="22:22">
      <c r="V11970" s="17"/>
    </row>
    <row r="11971" spans="22:22">
      <c r="V11971" s="17"/>
    </row>
    <row r="11972" spans="22:22">
      <c r="V11972" s="17"/>
    </row>
    <row r="11973" spans="22:22">
      <c r="V11973" s="17"/>
    </row>
    <row r="11974" spans="22:22">
      <c r="V11974" s="17"/>
    </row>
    <row r="11975" spans="22:22">
      <c r="V11975" s="17"/>
    </row>
    <row r="11976" spans="22:22">
      <c r="V11976" s="17"/>
    </row>
    <row r="11977" spans="22:22">
      <c r="V11977" s="17"/>
    </row>
    <row r="11978" spans="22:22">
      <c r="V11978" s="17"/>
    </row>
    <row r="11979" spans="22:22">
      <c r="V11979" s="17"/>
    </row>
    <row r="11980" spans="22:22">
      <c r="V11980" s="17"/>
    </row>
    <row r="11981" spans="22:22">
      <c r="V11981" s="17"/>
    </row>
    <row r="11982" spans="22:22">
      <c r="V11982" s="17"/>
    </row>
    <row r="11983" spans="22:22">
      <c r="V11983" s="17"/>
    </row>
    <row r="11984" spans="22:22">
      <c r="V11984" s="17"/>
    </row>
    <row r="11985" spans="22:22">
      <c r="V11985" s="17"/>
    </row>
    <row r="11986" spans="22:22">
      <c r="V11986" s="17"/>
    </row>
    <row r="11987" spans="22:22">
      <c r="V11987" s="17"/>
    </row>
    <row r="11988" spans="22:22">
      <c r="V11988" s="17"/>
    </row>
    <row r="11989" spans="22:22">
      <c r="V11989" s="17"/>
    </row>
    <row r="11990" spans="22:22">
      <c r="V11990" s="17"/>
    </row>
    <row r="11991" spans="22:22">
      <c r="V11991" s="17"/>
    </row>
    <row r="11992" spans="22:22">
      <c r="V11992" s="17"/>
    </row>
    <row r="11993" spans="22:22">
      <c r="V11993" s="17"/>
    </row>
    <row r="11994" spans="22:22">
      <c r="V11994" s="17"/>
    </row>
    <row r="11995" spans="22:22">
      <c r="V11995" s="17"/>
    </row>
    <row r="11996" spans="22:22">
      <c r="V11996" s="17"/>
    </row>
    <row r="11997" spans="22:22">
      <c r="V11997" s="17"/>
    </row>
    <row r="11998" spans="22:22">
      <c r="V11998" s="17"/>
    </row>
    <row r="11999" spans="22:22">
      <c r="V11999" s="17"/>
    </row>
    <row r="12000" spans="22:22">
      <c r="V12000" s="17"/>
    </row>
    <row r="12001" spans="22:22">
      <c r="V12001" s="17"/>
    </row>
    <row r="12002" spans="22:22">
      <c r="V12002" s="17"/>
    </row>
    <row r="12003" spans="22:22">
      <c r="V12003" s="17"/>
    </row>
    <row r="12004" spans="22:22">
      <c r="V12004" s="17"/>
    </row>
    <row r="12005" spans="22:22">
      <c r="V12005" s="17"/>
    </row>
    <row r="12006" spans="22:22">
      <c r="V12006" s="17"/>
    </row>
    <row r="12007" spans="22:22">
      <c r="V12007" s="17"/>
    </row>
    <row r="12008" spans="22:22">
      <c r="V12008" s="17"/>
    </row>
    <row r="12009" spans="22:22">
      <c r="V12009" s="17"/>
    </row>
    <row r="12010" spans="22:22">
      <c r="V12010" s="17"/>
    </row>
    <row r="12011" spans="22:22">
      <c r="V12011" s="17"/>
    </row>
    <row r="12012" spans="22:22">
      <c r="V12012" s="17"/>
    </row>
    <row r="12013" spans="22:22">
      <c r="V12013" s="17"/>
    </row>
    <row r="12014" spans="22:22">
      <c r="V12014" s="17"/>
    </row>
    <row r="12015" spans="22:22">
      <c r="V12015" s="17"/>
    </row>
    <row r="12016" spans="22:22">
      <c r="V12016" s="17"/>
    </row>
    <row r="12017" spans="22:22">
      <c r="V12017" s="17"/>
    </row>
    <row r="12018" spans="22:22">
      <c r="V12018" s="17"/>
    </row>
    <row r="12019" spans="22:22">
      <c r="V12019" s="17"/>
    </row>
    <row r="12020" spans="22:22">
      <c r="V12020" s="17"/>
    </row>
    <row r="12021" spans="22:22">
      <c r="V12021" s="17"/>
    </row>
    <row r="12022" spans="22:22">
      <c r="V12022" s="17"/>
    </row>
    <row r="12023" spans="22:22">
      <c r="V12023" s="17"/>
    </row>
    <row r="12024" spans="22:22">
      <c r="V12024" s="17"/>
    </row>
    <row r="12025" spans="22:22">
      <c r="V12025" s="17"/>
    </row>
    <row r="12026" spans="22:22">
      <c r="V12026" s="17"/>
    </row>
    <row r="12027" spans="22:22">
      <c r="V12027" s="17"/>
    </row>
    <row r="12028" spans="22:22">
      <c r="V12028" s="17"/>
    </row>
    <row r="12029" spans="22:22">
      <c r="V12029" s="17"/>
    </row>
    <row r="12030" spans="22:22">
      <c r="V12030" s="17"/>
    </row>
    <row r="12031" spans="22:22">
      <c r="V12031" s="17"/>
    </row>
    <row r="12032" spans="22:22">
      <c r="V12032" s="17"/>
    </row>
    <row r="12033" spans="22:22">
      <c r="V12033" s="17"/>
    </row>
    <row r="12034" spans="22:22">
      <c r="V12034" s="17"/>
    </row>
    <row r="12035" spans="22:22">
      <c r="V12035" s="17"/>
    </row>
    <row r="12036" spans="22:22">
      <c r="V12036" s="17"/>
    </row>
    <row r="12037" spans="22:22">
      <c r="V12037" s="17"/>
    </row>
    <row r="12038" spans="22:22">
      <c r="V12038" s="17"/>
    </row>
    <row r="12039" spans="22:22">
      <c r="V12039" s="17"/>
    </row>
    <row r="12040" spans="22:22">
      <c r="V12040" s="17"/>
    </row>
    <row r="12041" spans="22:22">
      <c r="V12041" s="17"/>
    </row>
    <row r="12042" spans="22:22">
      <c r="V12042" s="17"/>
    </row>
    <row r="12043" spans="22:22">
      <c r="V12043" s="17"/>
    </row>
    <row r="12044" spans="22:22">
      <c r="V12044" s="17"/>
    </row>
    <row r="12045" spans="22:22">
      <c r="V12045" s="17"/>
    </row>
    <row r="12046" spans="22:22">
      <c r="V12046" s="17"/>
    </row>
    <row r="12047" spans="22:22">
      <c r="V12047" s="17"/>
    </row>
    <row r="12048" spans="22:22">
      <c r="V12048" s="17"/>
    </row>
    <row r="12049" spans="22:22">
      <c r="V12049" s="17"/>
    </row>
    <row r="12050" spans="22:22">
      <c r="V12050" s="17"/>
    </row>
    <row r="12051" spans="22:22">
      <c r="V12051" s="17"/>
    </row>
    <row r="12052" spans="22:22">
      <c r="V12052" s="17"/>
    </row>
    <row r="12053" spans="22:22">
      <c r="V12053" s="17"/>
    </row>
    <row r="12054" spans="22:22">
      <c r="V12054" s="17"/>
    </row>
    <row r="12055" spans="22:22">
      <c r="V12055" s="17"/>
    </row>
    <row r="12056" spans="22:22">
      <c r="V12056" s="17"/>
    </row>
    <row r="12057" spans="22:22">
      <c r="V12057" s="17"/>
    </row>
    <row r="12058" spans="22:22">
      <c r="V12058" s="17"/>
    </row>
    <row r="12059" spans="22:22">
      <c r="V12059" s="17"/>
    </row>
    <row r="12060" spans="22:22">
      <c r="V12060" s="17"/>
    </row>
    <row r="12061" spans="22:22">
      <c r="V12061" s="17"/>
    </row>
    <row r="12062" spans="22:22">
      <c r="V12062" s="17"/>
    </row>
    <row r="12063" spans="22:22">
      <c r="V12063" s="17"/>
    </row>
    <row r="12064" spans="22:22">
      <c r="V12064" s="17"/>
    </row>
    <row r="12065" spans="22:22">
      <c r="V12065" s="17"/>
    </row>
    <row r="12066" spans="22:22">
      <c r="V12066" s="17"/>
    </row>
    <row r="12067" spans="22:22">
      <c r="V12067" s="17"/>
    </row>
    <row r="12068" spans="22:22">
      <c r="V12068" s="17"/>
    </row>
    <row r="12069" spans="22:22">
      <c r="V12069" s="17"/>
    </row>
    <row r="12070" spans="22:22">
      <c r="V12070" s="17"/>
    </row>
    <row r="12071" spans="22:22">
      <c r="V12071" s="17"/>
    </row>
    <row r="12072" spans="22:22">
      <c r="V12072" s="17"/>
    </row>
    <row r="12073" spans="22:22">
      <c r="V12073" s="17"/>
    </row>
    <row r="12074" spans="22:22">
      <c r="V12074" s="17"/>
    </row>
    <row r="12075" spans="22:22">
      <c r="V12075" s="17"/>
    </row>
    <row r="12076" spans="22:22">
      <c r="V12076" s="17"/>
    </row>
    <row r="12077" spans="22:22">
      <c r="V12077" s="17"/>
    </row>
    <row r="12078" spans="22:22">
      <c r="V12078" s="17"/>
    </row>
    <row r="12079" spans="22:22">
      <c r="V12079" s="17"/>
    </row>
    <row r="12080" spans="22:22">
      <c r="V12080" s="17"/>
    </row>
    <row r="12081" spans="22:22">
      <c r="V12081" s="17"/>
    </row>
    <row r="12082" spans="22:22">
      <c r="V12082" s="17"/>
    </row>
    <row r="12083" spans="22:22">
      <c r="V12083" s="17"/>
    </row>
    <row r="12084" spans="22:22">
      <c r="V12084" s="17"/>
    </row>
    <row r="12085" spans="22:22">
      <c r="V12085" s="17"/>
    </row>
    <row r="12086" spans="22:22">
      <c r="V12086" s="17"/>
    </row>
    <row r="12087" spans="22:22">
      <c r="V12087" s="17"/>
    </row>
    <row r="12088" spans="22:22">
      <c r="V12088" s="17"/>
    </row>
    <row r="12089" spans="22:22">
      <c r="V12089" s="17"/>
    </row>
    <row r="12090" spans="22:22">
      <c r="V12090" s="17"/>
    </row>
    <row r="12091" spans="22:22">
      <c r="V12091" s="17"/>
    </row>
    <row r="12092" spans="22:22">
      <c r="V12092" s="17"/>
    </row>
    <row r="12093" spans="22:22">
      <c r="V12093" s="17"/>
    </row>
    <row r="12094" spans="22:22">
      <c r="V12094" s="17"/>
    </row>
    <row r="12095" spans="22:22">
      <c r="V12095" s="17"/>
    </row>
    <row r="12096" spans="22:22">
      <c r="V12096" s="17"/>
    </row>
    <row r="12097" spans="22:22">
      <c r="V12097" s="17"/>
    </row>
    <row r="12098" spans="22:22">
      <c r="V12098" s="17"/>
    </row>
    <row r="12099" spans="22:22">
      <c r="V12099" s="17"/>
    </row>
    <row r="12100" spans="22:22">
      <c r="V12100" s="17"/>
    </row>
    <row r="12101" spans="22:22">
      <c r="V12101" s="17"/>
    </row>
    <row r="12102" spans="22:22">
      <c r="V12102" s="17"/>
    </row>
    <row r="12103" spans="22:22">
      <c r="V12103" s="17"/>
    </row>
    <row r="12104" spans="22:22">
      <c r="V12104" s="17"/>
    </row>
    <row r="12105" spans="22:22">
      <c r="V12105" s="17"/>
    </row>
    <row r="12106" spans="22:22">
      <c r="V12106" s="17"/>
    </row>
    <row r="12107" spans="22:22">
      <c r="V12107" s="17"/>
    </row>
    <row r="12108" spans="22:22">
      <c r="V12108" s="17"/>
    </row>
    <row r="12109" spans="22:22">
      <c r="V12109" s="17"/>
    </row>
    <row r="12110" spans="22:22">
      <c r="V12110" s="17"/>
    </row>
    <row r="12111" spans="22:22">
      <c r="V12111" s="17"/>
    </row>
    <row r="12112" spans="22:22">
      <c r="V12112" s="17"/>
    </row>
    <row r="12113" spans="22:22">
      <c r="V12113" s="17"/>
    </row>
    <row r="12114" spans="22:22">
      <c r="V12114" s="17"/>
    </row>
    <row r="12115" spans="22:22">
      <c r="V12115" s="17"/>
    </row>
    <row r="12116" spans="22:22">
      <c r="V12116" s="17"/>
    </row>
    <row r="12117" spans="22:22">
      <c r="V12117" s="17"/>
    </row>
    <row r="12118" spans="22:22">
      <c r="V12118" s="17"/>
    </row>
    <row r="12119" spans="22:22">
      <c r="V12119" s="17"/>
    </row>
    <row r="12120" spans="22:22">
      <c r="V12120" s="17"/>
    </row>
    <row r="12121" spans="22:22">
      <c r="V12121" s="17"/>
    </row>
    <row r="12122" spans="22:22">
      <c r="V12122" s="17"/>
    </row>
    <row r="12123" spans="22:22">
      <c r="V12123" s="17"/>
    </row>
    <row r="12124" spans="22:22">
      <c r="V12124" s="17"/>
    </row>
    <row r="12125" spans="22:22">
      <c r="V12125" s="17"/>
    </row>
    <row r="12126" spans="22:22">
      <c r="V12126" s="17"/>
    </row>
    <row r="12127" spans="22:22">
      <c r="V12127" s="17"/>
    </row>
    <row r="12128" spans="22:22">
      <c r="V12128" s="17"/>
    </row>
    <row r="12129" spans="22:22">
      <c r="V12129" s="17"/>
    </row>
    <row r="12130" spans="22:22">
      <c r="V12130" s="17"/>
    </row>
    <row r="12131" spans="22:22">
      <c r="V12131" s="17"/>
    </row>
    <row r="12132" spans="22:22">
      <c r="V12132" s="17"/>
    </row>
    <row r="12133" spans="22:22">
      <c r="V12133" s="17"/>
    </row>
    <row r="12134" spans="22:22">
      <c r="V12134" s="17"/>
    </row>
    <row r="12135" spans="22:22">
      <c r="V12135" s="17"/>
    </row>
    <row r="12136" spans="22:22">
      <c r="V12136" s="17"/>
    </row>
    <row r="12137" spans="22:22">
      <c r="V12137" s="17"/>
    </row>
    <row r="12138" spans="22:22">
      <c r="V12138" s="17"/>
    </row>
    <row r="12139" spans="22:22">
      <c r="V12139" s="17"/>
    </row>
    <row r="12140" spans="22:22">
      <c r="V12140" s="17"/>
    </row>
    <row r="12141" spans="22:22">
      <c r="V12141" s="17"/>
    </row>
    <row r="12142" spans="22:22">
      <c r="V12142" s="17"/>
    </row>
    <row r="12143" spans="22:22">
      <c r="V12143" s="17"/>
    </row>
    <row r="12144" spans="22:22">
      <c r="V12144" s="17"/>
    </row>
    <row r="12145" spans="22:22">
      <c r="V12145" s="17"/>
    </row>
    <row r="12146" spans="22:22">
      <c r="V12146" s="17"/>
    </row>
    <row r="12147" spans="22:22">
      <c r="V12147" s="17"/>
    </row>
    <row r="12148" spans="22:22">
      <c r="V12148" s="17"/>
    </row>
    <row r="12149" spans="22:22">
      <c r="V12149" s="17"/>
    </row>
    <row r="12150" spans="22:22">
      <c r="V12150" s="17"/>
    </row>
    <row r="12151" spans="22:22">
      <c r="V12151" s="17"/>
    </row>
    <row r="12152" spans="22:22">
      <c r="V12152" s="17"/>
    </row>
    <row r="12153" spans="22:22">
      <c r="V12153" s="17"/>
    </row>
    <row r="12154" spans="22:22">
      <c r="V12154" s="17"/>
    </row>
    <row r="12155" spans="22:22">
      <c r="V12155" s="17"/>
    </row>
    <row r="12156" spans="22:22">
      <c r="V12156" s="17"/>
    </row>
    <row r="12157" spans="22:22">
      <c r="V12157" s="17"/>
    </row>
    <row r="12158" spans="22:22">
      <c r="V12158" s="17"/>
    </row>
    <row r="12159" spans="22:22">
      <c r="V12159" s="17"/>
    </row>
    <row r="12160" spans="22:22">
      <c r="V12160" s="17"/>
    </row>
    <row r="12161" spans="22:22">
      <c r="V12161" s="17"/>
    </row>
    <row r="12162" spans="22:22">
      <c r="V12162" s="17"/>
    </row>
    <row r="12163" spans="22:22">
      <c r="V12163" s="17"/>
    </row>
    <row r="12164" spans="22:22">
      <c r="V12164" s="17"/>
    </row>
    <row r="12165" spans="22:22">
      <c r="V12165" s="17"/>
    </row>
    <row r="12166" spans="22:22">
      <c r="V12166" s="17"/>
    </row>
    <row r="12167" spans="22:22">
      <c r="V12167" s="17"/>
    </row>
    <row r="12168" spans="22:22">
      <c r="V12168" s="17"/>
    </row>
    <row r="12169" spans="22:22">
      <c r="V12169" s="17"/>
    </row>
    <row r="12170" spans="22:22">
      <c r="V12170" s="17"/>
    </row>
    <row r="12171" spans="22:22">
      <c r="V12171" s="17"/>
    </row>
    <row r="12172" spans="22:22">
      <c r="V12172" s="17"/>
    </row>
    <row r="12173" spans="22:22">
      <c r="V12173" s="17"/>
    </row>
    <row r="12174" spans="22:22">
      <c r="V12174" s="17"/>
    </row>
    <row r="12175" spans="22:22">
      <c r="V12175" s="17"/>
    </row>
    <row r="12176" spans="22:22">
      <c r="V12176" s="17"/>
    </row>
    <row r="12177" spans="22:22">
      <c r="V12177" s="17"/>
    </row>
    <row r="12178" spans="22:22">
      <c r="V12178" s="17"/>
    </row>
    <row r="12179" spans="22:22">
      <c r="V12179" s="17"/>
    </row>
    <row r="12180" spans="22:22">
      <c r="V12180" s="17"/>
    </row>
    <row r="12181" spans="22:22">
      <c r="V12181" s="17"/>
    </row>
    <row r="12182" spans="22:22">
      <c r="V12182" s="17"/>
    </row>
    <row r="12183" spans="22:22">
      <c r="V12183" s="17"/>
    </row>
    <row r="12184" spans="22:22">
      <c r="V12184" s="17"/>
    </row>
    <row r="12185" spans="22:22">
      <c r="V12185" s="17"/>
    </row>
    <row r="12186" spans="22:22">
      <c r="V12186" s="17"/>
    </row>
    <row r="12187" spans="22:22">
      <c r="V12187" s="17"/>
    </row>
    <row r="12188" spans="22:22">
      <c r="V12188" s="17"/>
    </row>
    <row r="12189" spans="22:22">
      <c r="V12189" s="17"/>
    </row>
    <row r="12190" spans="22:22">
      <c r="V12190" s="17"/>
    </row>
    <row r="12191" spans="22:22">
      <c r="V12191" s="17"/>
    </row>
    <row r="12192" spans="22:22">
      <c r="V12192" s="17"/>
    </row>
    <row r="12193" spans="22:22">
      <c r="V12193" s="17"/>
    </row>
    <row r="12194" spans="22:22">
      <c r="V12194" s="17"/>
    </row>
    <row r="12195" spans="22:22">
      <c r="V12195" s="17"/>
    </row>
    <row r="12196" spans="22:22">
      <c r="V12196" s="17"/>
    </row>
    <row r="12197" spans="22:22">
      <c r="V12197" s="17"/>
    </row>
    <row r="12198" spans="22:22">
      <c r="V12198" s="17"/>
    </row>
    <row r="12199" spans="22:22">
      <c r="V12199" s="17"/>
    </row>
    <row r="12200" spans="22:22">
      <c r="V12200" s="17"/>
    </row>
    <row r="12201" spans="22:22">
      <c r="V12201" s="17"/>
    </row>
    <row r="12202" spans="22:22">
      <c r="V12202" s="17"/>
    </row>
    <row r="12203" spans="22:22">
      <c r="V12203" s="17"/>
    </row>
    <row r="12204" spans="22:22">
      <c r="V12204" s="17"/>
    </row>
    <row r="12205" spans="22:22">
      <c r="V12205" s="17"/>
    </row>
    <row r="12206" spans="22:22">
      <c r="V12206" s="17"/>
    </row>
    <row r="12207" spans="22:22">
      <c r="V12207" s="17"/>
    </row>
    <row r="12208" spans="22:22">
      <c r="V12208" s="17"/>
    </row>
    <row r="12209" spans="22:22">
      <c r="V12209" s="17"/>
    </row>
    <row r="12210" spans="22:22">
      <c r="V12210" s="17"/>
    </row>
    <row r="12211" spans="22:22">
      <c r="V12211" s="17"/>
    </row>
    <row r="12212" spans="22:22">
      <c r="V12212" s="17"/>
    </row>
    <row r="12213" spans="22:22">
      <c r="V12213" s="17"/>
    </row>
    <row r="12214" spans="22:22">
      <c r="V12214" s="17"/>
    </row>
    <row r="12215" spans="22:22">
      <c r="V12215" s="17"/>
    </row>
    <row r="12216" spans="22:22">
      <c r="V12216" s="17"/>
    </row>
    <row r="12217" spans="22:22">
      <c r="V12217" s="17"/>
    </row>
    <row r="12218" spans="22:22">
      <c r="V12218" s="17"/>
    </row>
    <row r="12219" spans="22:22">
      <c r="V12219" s="17"/>
    </row>
    <row r="12220" spans="22:22">
      <c r="V12220" s="17"/>
    </row>
    <row r="12221" spans="22:22">
      <c r="V12221" s="17"/>
    </row>
    <row r="12222" spans="22:22">
      <c r="V12222" s="17"/>
    </row>
    <row r="12223" spans="22:22">
      <c r="V12223" s="17"/>
    </row>
    <row r="12224" spans="22:22">
      <c r="V12224" s="17"/>
    </row>
    <row r="12225" spans="22:22">
      <c r="V12225" s="17"/>
    </row>
    <row r="12226" spans="22:22">
      <c r="V12226" s="17"/>
    </row>
    <row r="12227" spans="22:22">
      <c r="V12227" s="17"/>
    </row>
    <row r="12228" spans="22:22">
      <c r="V12228" s="17"/>
    </row>
    <row r="12229" spans="22:22">
      <c r="V12229" s="17"/>
    </row>
    <row r="12230" spans="22:22">
      <c r="V12230" s="17"/>
    </row>
    <row r="12231" spans="22:22">
      <c r="V12231" s="17"/>
    </row>
    <row r="12232" spans="22:22">
      <c r="V12232" s="17"/>
    </row>
    <row r="12233" spans="22:22">
      <c r="V12233" s="17"/>
    </row>
    <row r="12234" spans="22:22">
      <c r="V12234" s="17"/>
    </row>
    <row r="12235" spans="22:22">
      <c r="V12235" s="17"/>
    </row>
    <row r="12236" spans="22:22">
      <c r="V12236" s="17"/>
    </row>
    <row r="12237" spans="22:22">
      <c r="V12237" s="17"/>
    </row>
    <row r="12238" spans="22:22">
      <c r="V12238" s="17"/>
    </row>
    <row r="12239" spans="22:22">
      <c r="V12239" s="17"/>
    </row>
    <row r="12240" spans="22:22">
      <c r="V12240" s="17"/>
    </row>
    <row r="12241" spans="22:22">
      <c r="V12241" s="17"/>
    </row>
    <row r="12242" spans="22:22">
      <c r="V12242" s="17"/>
    </row>
    <row r="12243" spans="22:22">
      <c r="V12243" s="17"/>
    </row>
    <row r="12244" spans="22:22">
      <c r="V12244" s="17"/>
    </row>
    <row r="12245" spans="22:22">
      <c r="V12245" s="17"/>
    </row>
    <row r="12246" spans="22:22">
      <c r="V12246" s="17"/>
    </row>
    <row r="12247" spans="22:22">
      <c r="V12247" s="17"/>
    </row>
    <row r="12248" spans="22:22">
      <c r="V12248" s="17"/>
    </row>
    <row r="12249" spans="22:22">
      <c r="V12249" s="17"/>
    </row>
    <row r="12250" spans="22:22">
      <c r="V12250" s="17"/>
    </row>
    <row r="12251" spans="22:22">
      <c r="V12251" s="17"/>
    </row>
    <row r="12252" spans="22:22">
      <c r="V12252" s="17"/>
    </row>
    <row r="12253" spans="22:22">
      <c r="V12253" s="17"/>
    </row>
    <row r="12254" spans="22:22">
      <c r="V12254" s="17"/>
    </row>
    <row r="12255" spans="22:22">
      <c r="V12255" s="17"/>
    </row>
    <row r="12256" spans="22:22">
      <c r="V12256" s="17"/>
    </row>
    <row r="12257" spans="22:22">
      <c r="V12257" s="17"/>
    </row>
    <row r="12258" spans="22:22">
      <c r="V12258" s="17"/>
    </row>
    <row r="12259" spans="22:22">
      <c r="V12259" s="17"/>
    </row>
    <row r="12260" spans="22:22">
      <c r="V12260" s="17"/>
    </row>
    <row r="12261" spans="22:22">
      <c r="V12261" s="17"/>
    </row>
    <row r="12262" spans="22:22">
      <c r="V12262" s="17"/>
    </row>
    <row r="12263" spans="22:22">
      <c r="V12263" s="17"/>
    </row>
    <row r="12264" spans="22:22">
      <c r="V12264" s="17"/>
    </row>
    <row r="12265" spans="22:22">
      <c r="V12265" s="17"/>
    </row>
    <row r="12266" spans="22:22">
      <c r="V12266" s="17"/>
    </row>
    <row r="12267" spans="22:22">
      <c r="V12267" s="17"/>
    </row>
    <row r="12268" spans="22:22">
      <c r="V12268" s="17"/>
    </row>
    <row r="12269" spans="22:22">
      <c r="V12269" s="17"/>
    </row>
    <row r="12270" spans="22:22">
      <c r="V12270" s="17"/>
    </row>
    <row r="12271" spans="22:22">
      <c r="V12271" s="17"/>
    </row>
    <row r="12272" spans="22:22">
      <c r="V12272" s="17"/>
    </row>
    <row r="12273" spans="22:22">
      <c r="V12273" s="17"/>
    </row>
    <row r="12274" spans="22:22">
      <c r="V12274" s="17"/>
    </row>
    <row r="12275" spans="22:22">
      <c r="V12275" s="17"/>
    </row>
    <row r="12276" spans="22:22">
      <c r="V12276" s="17"/>
    </row>
    <row r="12277" spans="22:22">
      <c r="V12277" s="17"/>
    </row>
    <row r="12278" spans="22:22">
      <c r="V12278" s="17"/>
    </row>
    <row r="12279" spans="22:22">
      <c r="V12279" s="17"/>
    </row>
    <row r="12280" spans="22:22">
      <c r="V12280" s="17"/>
    </row>
    <row r="12281" spans="22:22">
      <c r="V12281" s="17"/>
    </row>
    <row r="12282" spans="22:22">
      <c r="V12282" s="17"/>
    </row>
    <row r="12283" spans="22:22">
      <c r="V12283" s="17"/>
    </row>
    <row r="12284" spans="22:22">
      <c r="V12284" s="17"/>
    </row>
    <row r="12285" spans="22:22">
      <c r="V12285" s="17"/>
    </row>
    <row r="12286" spans="22:22">
      <c r="V12286" s="17"/>
    </row>
    <row r="12287" spans="22:22">
      <c r="V12287" s="17"/>
    </row>
    <row r="12288" spans="22:22">
      <c r="V12288" s="17"/>
    </row>
    <row r="12289" spans="22:22">
      <c r="V12289" s="17"/>
    </row>
    <row r="12290" spans="22:22">
      <c r="V12290" s="17"/>
    </row>
    <row r="12291" spans="22:22">
      <c r="V12291" s="17"/>
    </row>
    <row r="12292" spans="22:22">
      <c r="V12292" s="17"/>
    </row>
    <row r="12293" spans="22:22">
      <c r="V12293" s="17"/>
    </row>
    <row r="12294" spans="22:22">
      <c r="V12294" s="17"/>
    </row>
    <row r="12295" spans="22:22">
      <c r="V12295" s="17"/>
    </row>
    <row r="12296" spans="22:22">
      <c r="V12296" s="17"/>
    </row>
    <row r="12297" spans="22:22">
      <c r="V12297" s="17"/>
    </row>
    <row r="12298" spans="22:22">
      <c r="V12298" s="17"/>
    </row>
    <row r="12299" spans="22:22">
      <c r="V12299" s="17"/>
    </row>
    <row r="12300" spans="22:22">
      <c r="V12300" s="17"/>
    </row>
    <row r="12301" spans="22:22">
      <c r="V12301" s="17"/>
    </row>
    <row r="12302" spans="22:22">
      <c r="V12302" s="17"/>
    </row>
    <row r="12303" spans="22:22">
      <c r="V12303" s="17"/>
    </row>
    <row r="12304" spans="22:22">
      <c r="V12304" s="17"/>
    </row>
    <row r="12305" spans="22:22">
      <c r="V12305" s="17"/>
    </row>
    <row r="12306" spans="22:22">
      <c r="V12306" s="17"/>
    </row>
    <row r="12307" spans="22:22">
      <c r="V12307" s="17"/>
    </row>
    <row r="12308" spans="22:22">
      <c r="V12308" s="17"/>
    </row>
    <row r="12309" spans="22:22">
      <c r="V12309" s="17"/>
    </row>
    <row r="12310" spans="22:22">
      <c r="V12310" s="17"/>
    </row>
    <row r="12311" spans="22:22">
      <c r="V12311" s="17"/>
    </row>
    <row r="12312" spans="22:22">
      <c r="V12312" s="17"/>
    </row>
    <row r="12313" spans="22:22">
      <c r="V12313" s="17"/>
    </row>
    <row r="12314" spans="22:22">
      <c r="V12314" s="17"/>
    </row>
    <row r="12315" spans="22:22">
      <c r="V12315" s="17"/>
    </row>
    <row r="12316" spans="22:22">
      <c r="V12316" s="17"/>
    </row>
    <row r="12317" spans="22:22">
      <c r="V12317" s="17"/>
    </row>
    <row r="12318" spans="22:22">
      <c r="V12318" s="17"/>
    </row>
    <row r="12319" spans="22:22">
      <c r="V12319" s="17"/>
    </row>
    <row r="12320" spans="22:22">
      <c r="V12320" s="17"/>
    </row>
    <row r="12321" spans="22:22">
      <c r="V12321" s="17"/>
    </row>
    <row r="12322" spans="22:22">
      <c r="V12322" s="17"/>
    </row>
    <row r="12323" spans="22:22">
      <c r="V12323" s="17"/>
    </row>
    <row r="12324" spans="22:22">
      <c r="V12324" s="17"/>
    </row>
    <row r="12325" spans="22:22">
      <c r="V12325" s="17"/>
    </row>
    <row r="12326" spans="22:22">
      <c r="V12326" s="17"/>
    </row>
    <row r="12327" spans="22:22">
      <c r="V12327" s="17"/>
    </row>
    <row r="12328" spans="22:22">
      <c r="V12328" s="17"/>
    </row>
    <row r="12329" spans="22:22">
      <c r="V12329" s="17"/>
    </row>
    <row r="12330" spans="22:22">
      <c r="V12330" s="17"/>
    </row>
    <row r="12331" spans="22:22">
      <c r="V12331" s="17"/>
    </row>
    <row r="12332" spans="22:22">
      <c r="V12332" s="17"/>
    </row>
    <row r="12333" spans="22:22">
      <c r="V12333" s="17"/>
    </row>
    <row r="12334" spans="22:22">
      <c r="V12334" s="17"/>
    </row>
    <row r="12335" spans="22:22">
      <c r="V12335" s="17"/>
    </row>
    <row r="12336" spans="22:22">
      <c r="V12336" s="17"/>
    </row>
    <row r="12337" spans="22:22">
      <c r="V12337" s="17"/>
    </row>
    <row r="12338" spans="22:22">
      <c r="V12338" s="17"/>
    </row>
    <row r="12339" spans="22:22">
      <c r="V12339" s="17"/>
    </row>
    <row r="12340" spans="22:22">
      <c r="V12340" s="17"/>
    </row>
    <row r="12341" spans="22:22">
      <c r="V12341" s="17"/>
    </row>
    <row r="12342" spans="22:22">
      <c r="V12342" s="17"/>
    </row>
    <row r="12343" spans="22:22">
      <c r="V12343" s="17"/>
    </row>
    <row r="12344" spans="22:22">
      <c r="V12344" s="17"/>
    </row>
    <row r="12345" spans="22:22">
      <c r="V12345" s="17"/>
    </row>
    <row r="12346" spans="22:22">
      <c r="V12346" s="17"/>
    </row>
    <row r="12347" spans="22:22">
      <c r="V12347" s="17"/>
    </row>
    <row r="12348" spans="22:22">
      <c r="V12348" s="17"/>
    </row>
    <row r="12349" spans="22:22">
      <c r="V12349" s="17"/>
    </row>
    <row r="12350" spans="22:22">
      <c r="V12350" s="17"/>
    </row>
    <row r="12351" spans="22:22">
      <c r="V12351" s="17"/>
    </row>
    <row r="12352" spans="22:22">
      <c r="V12352" s="17"/>
    </row>
    <row r="12353" spans="22:22">
      <c r="V12353" s="17"/>
    </row>
    <row r="12354" spans="22:22">
      <c r="V12354" s="17"/>
    </row>
    <row r="12355" spans="22:22">
      <c r="V12355" s="17"/>
    </row>
    <row r="12356" spans="22:22">
      <c r="V12356" s="17"/>
    </row>
    <row r="12357" spans="22:22">
      <c r="V12357" s="17"/>
    </row>
    <row r="12358" spans="22:22">
      <c r="V12358" s="17"/>
    </row>
    <row r="12359" spans="22:22">
      <c r="V12359" s="17"/>
    </row>
    <row r="12360" spans="22:22">
      <c r="V12360" s="17"/>
    </row>
    <row r="12361" spans="22:22">
      <c r="V12361" s="17"/>
    </row>
    <row r="12362" spans="22:22">
      <c r="V12362" s="17"/>
    </row>
    <row r="12363" spans="22:22">
      <c r="V12363" s="17"/>
    </row>
    <row r="12364" spans="22:22">
      <c r="V12364" s="17"/>
    </row>
    <row r="12365" spans="22:22">
      <c r="V12365" s="17"/>
    </row>
    <row r="12366" spans="22:22">
      <c r="V12366" s="17"/>
    </row>
    <row r="12367" spans="22:22">
      <c r="V12367" s="17"/>
    </row>
    <row r="12368" spans="22:22">
      <c r="V12368" s="17"/>
    </row>
    <row r="12369" spans="22:22">
      <c r="V12369" s="17"/>
    </row>
    <row r="12370" spans="22:22">
      <c r="V12370" s="17"/>
    </row>
    <row r="12371" spans="22:22">
      <c r="V12371" s="17"/>
    </row>
    <row r="12372" spans="22:22">
      <c r="V12372" s="17"/>
    </row>
    <row r="12373" spans="22:22">
      <c r="V12373" s="17"/>
    </row>
    <row r="12374" spans="22:22">
      <c r="V12374" s="17"/>
    </row>
    <row r="12375" spans="22:22">
      <c r="V12375" s="17"/>
    </row>
    <row r="12376" spans="22:22">
      <c r="V12376" s="17"/>
    </row>
    <row r="12377" spans="22:22">
      <c r="V12377" s="17"/>
    </row>
    <row r="12378" spans="22:22">
      <c r="V12378" s="17"/>
    </row>
    <row r="12379" spans="22:22">
      <c r="V12379" s="17"/>
    </row>
    <row r="12380" spans="22:22">
      <c r="V12380" s="17"/>
    </row>
    <row r="12381" spans="22:22">
      <c r="V12381" s="17"/>
    </row>
    <row r="12382" spans="22:22">
      <c r="V12382" s="17"/>
    </row>
    <row r="12383" spans="22:22">
      <c r="V12383" s="17"/>
    </row>
    <row r="12384" spans="22:22">
      <c r="V12384" s="17"/>
    </row>
    <row r="12385" spans="22:22">
      <c r="V12385" s="17"/>
    </row>
    <row r="12386" spans="22:22">
      <c r="V12386" s="17"/>
    </row>
    <row r="12387" spans="22:22">
      <c r="V12387" s="17"/>
    </row>
    <row r="12388" spans="22:22">
      <c r="V12388" s="17"/>
    </row>
    <row r="12389" spans="22:22">
      <c r="V12389" s="17"/>
    </row>
    <row r="12390" spans="22:22">
      <c r="V12390" s="17"/>
    </row>
    <row r="12391" spans="22:22">
      <c r="V12391" s="17"/>
    </row>
    <row r="12392" spans="22:22">
      <c r="V12392" s="17"/>
    </row>
    <row r="12393" spans="22:22">
      <c r="V12393" s="17"/>
    </row>
    <row r="12394" spans="22:22">
      <c r="V12394" s="17"/>
    </row>
    <row r="12395" spans="22:22">
      <c r="V12395" s="17"/>
    </row>
    <row r="12396" spans="22:22">
      <c r="V12396" s="17"/>
    </row>
    <row r="12397" spans="22:22">
      <c r="V12397" s="17"/>
    </row>
    <row r="12398" spans="22:22">
      <c r="V12398" s="17"/>
    </row>
    <row r="12399" spans="22:22">
      <c r="V12399" s="17"/>
    </row>
    <row r="12400" spans="22:22">
      <c r="V12400" s="17"/>
    </row>
    <row r="12401" spans="22:22">
      <c r="V12401" s="17"/>
    </row>
    <row r="12402" spans="22:22">
      <c r="V12402" s="17"/>
    </row>
    <row r="12403" spans="22:22">
      <c r="V12403" s="17"/>
    </row>
    <row r="12404" spans="22:22">
      <c r="V12404" s="17"/>
    </row>
    <row r="12405" spans="22:22">
      <c r="V12405" s="17"/>
    </row>
    <row r="12406" spans="22:22">
      <c r="V12406" s="17"/>
    </row>
    <row r="12407" spans="22:22">
      <c r="V12407" s="17"/>
    </row>
    <row r="12408" spans="22:22">
      <c r="V12408" s="17"/>
    </row>
    <row r="12409" spans="22:22">
      <c r="V12409" s="17"/>
    </row>
    <row r="12410" spans="22:22">
      <c r="V12410" s="17"/>
    </row>
    <row r="12411" spans="22:22">
      <c r="V12411" s="17"/>
    </row>
    <row r="12412" spans="22:22">
      <c r="V12412" s="17"/>
    </row>
    <row r="12413" spans="22:22">
      <c r="V12413" s="17"/>
    </row>
    <row r="12414" spans="22:22">
      <c r="V12414" s="17"/>
    </row>
    <row r="12415" spans="22:22">
      <c r="V12415" s="17"/>
    </row>
    <row r="12416" spans="22:22">
      <c r="V12416" s="17"/>
    </row>
    <row r="12417" spans="22:22">
      <c r="V12417" s="17"/>
    </row>
    <row r="12418" spans="22:22">
      <c r="V12418" s="17"/>
    </row>
    <row r="12419" spans="22:22">
      <c r="V12419" s="17"/>
    </row>
    <row r="12420" spans="22:22">
      <c r="V12420" s="17"/>
    </row>
    <row r="12421" spans="22:22">
      <c r="V12421" s="17"/>
    </row>
    <row r="12422" spans="22:22">
      <c r="V12422" s="17"/>
    </row>
    <row r="12423" spans="22:22">
      <c r="V12423" s="17"/>
    </row>
    <row r="12424" spans="22:22">
      <c r="V12424" s="17"/>
    </row>
    <row r="12425" spans="22:22">
      <c r="V12425" s="17"/>
    </row>
    <row r="12426" spans="22:22">
      <c r="V12426" s="17"/>
    </row>
    <row r="12427" spans="22:22">
      <c r="V12427" s="17"/>
    </row>
    <row r="12428" spans="22:22">
      <c r="V12428" s="17"/>
    </row>
    <row r="12429" spans="22:22">
      <c r="V12429" s="17"/>
    </row>
    <row r="12430" spans="22:22">
      <c r="V12430" s="17"/>
    </row>
    <row r="12431" spans="22:22">
      <c r="V12431" s="17"/>
    </row>
    <row r="12432" spans="22:22">
      <c r="V12432" s="17"/>
    </row>
    <row r="12433" spans="22:22">
      <c r="V12433" s="17"/>
    </row>
    <row r="12434" spans="22:22">
      <c r="V12434" s="17"/>
    </row>
    <row r="12435" spans="22:22">
      <c r="V12435" s="17"/>
    </row>
    <row r="12436" spans="22:22">
      <c r="V12436" s="17"/>
    </row>
    <row r="12437" spans="22:22">
      <c r="V12437" s="17"/>
    </row>
    <row r="12438" spans="22:22">
      <c r="V12438" s="17"/>
    </row>
    <row r="12439" spans="22:22">
      <c r="V12439" s="17"/>
    </row>
    <row r="12440" spans="22:22">
      <c r="V12440" s="17"/>
    </row>
    <row r="12441" spans="22:22">
      <c r="V12441" s="17"/>
    </row>
    <row r="12442" spans="22:22">
      <c r="V12442" s="17"/>
    </row>
    <row r="12443" spans="22:22">
      <c r="V12443" s="17"/>
    </row>
    <row r="12444" spans="22:22">
      <c r="V12444" s="17"/>
    </row>
    <row r="12445" spans="22:22">
      <c r="V12445" s="17"/>
    </row>
    <row r="12446" spans="22:22">
      <c r="V12446" s="17"/>
    </row>
    <row r="12447" spans="22:22">
      <c r="V12447" s="17"/>
    </row>
    <row r="12448" spans="22:22">
      <c r="V12448" s="17"/>
    </row>
    <row r="12449" spans="22:22">
      <c r="V12449" s="17"/>
    </row>
    <row r="12450" spans="22:22">
      <c r="V12450" s="17"/>
    </row>
    <row r="12451" spans="22:22">
      <c r="V12451" s="17"/>
    </row>
    <row r="12452" spans="22:22">
      <c r="V12452" s="17"/>
    </row>
    <row r="12453" spans="22:22">
      <c r="V12453" s="17"/>
    </row>
    <row r="12454" spans="22:22">
      <c r="V12454" s="17"/>
    </row>
    <row r="12455" spans="22:22">
      <c r="V12455" s="17"/>
    </row>
    <row r="12456" spans="22:22">
      <c r="V12456" s="17"/>
    </row>
    <row r="12457" spans="22:22">
      <c r="V12457" s="17"/>
    </row>
    <row r="12458" spans="22:22">
      <c r="V12458" s="17"/>
    </row>
    <row r="12459" spans="22:22">
      <c r="V12459" s="17"/>
    </row>
    <row r="12460" spans="22:22">
      <c r="V12460" s="17"/>
    </row>
    <row r="12461" spans="22:22">
      <c r="V12461" s="17"/>
    </row>
    <row r="12462" spans="22:22">
      <c r="V12462" s="17"/>
    </row>
    <row r="12463" spans="22:22">
      <c r="V12463" s="17"/>
    </row>
    <row r="12464" spans="22:22">
      <c r="V12464" s="17"/>
    </row>
    <row r="12465" spans="22:22">
      <c r="V12465" s="17"/>
    </row>
    <row r="12466" spans="22:22">
      <c r="V12466" s="17"/>
    </row>
    <row r="12467" spans="22:22">
      <c r="V12467" s="17"/>
    </row>
    <row r="12468" spans="22:22">
      <c r="V12468" s="17"/>
    </row>
    <row r="12469" spans="22:22">
      <c r="V12469" s="17"/>
    </row>
    <row r="12470" spans="22:22">
      <c r="V12470" s="17"/>
    </row>
    <row r="12471" spans="22:22">
      <c r="V12471" s="17"/>
    </row>
    <row r="12472" spans="22:22">
      <c r="V12472" s="17"/>
    </row>
    <row r="12473" spans="22:22">
      <c r="V12473" s="17"/>
    </row>
    <row r="12474" spans="22:22">
      <c r="V12474" s="17"/>
    </row>
    <row r="12475" spans="22:22">
      <c r="V12475" s="17"/>
    </row>
    <row r="12476" spans="22:22">
      <c r="V12476" s="17"/>
    </row>
    <row r="12477" spans="22:22">
      <c r="V12477" s="17"/>
    </row>
    <row r="12478" spans="22:22">
      <c r="V12478" s="17"/>
    </row>
    <row r="12479" spans="22:22">
      <c r="V12479" s="17"/>
    </row>
    <row r="12480" spans="22:22">
      <c r="V12480" s="17"/>
    </row>
    <row r="12481" spans="22:22">
      <c r="V12481" s="17"/>
    </row>
    <row r="12482" spans="22:22">
      <c r="V12482" s="17"/>
    </row>
    <row r="12483" spans="22:22">
      <c r="V12483" s="17"/>
    </row>
    <row r="12484" spans="22:22">
      <c r="V12484" s="17"/>
    </row>
    <row r="12485" spans="22:22">
      <c r="V12485" s="17"/>
    </row>
    <row r="12486" spans="22:22">
      <c r="V12486" s="17"/>
    </row>
    <row r="12487" spans="22:22">
      <c r="V12487" s="17"/>
    </row>
    <row r="12488" spans="22:22">
      <c r="V12488" s="17"/>
    </row>
    <row r="12489" spans="22:22">
      <c r="V12489" s="17"/>
    </row>
    <row r="12490" spans="22:22">
      <c r="V12490" s="17"/>
    </row>
    <row r="12491" spans="22:22">
      <c r="V12491" s="17"/>
    </row>
    <row r="12492" spans="22:22">
      <c r="V12492" s="17"/>
    </row>
    <row r="12493" spans="22:22">
      <c r="V12493" s="17"/>
    </row>
    <row r="12494" spans="22:22">
      <c r="V12494" s="17"/>
    </row>
    <row r="12495" spans="22:22">
      <c r="V12495" s="17"/>
    </row>
    <row r="12496" spans="22:22">
      <c r="V12496" s="17"/>
    </row>
    <row r="12497" spans="22:22">
      <c r="V12497" s="17"/>
    </row>
    <row r="12498" spans="22:22">
      <c r="V12498" s="17"/>
    </row>
    <row r="12499" spans="22:22">
      <c r="V12499" s="17"/>
    </row>
    <row r="12500" spans="22:22">
      <c r="V12500" s="17"/>
    </row>
    <row r="12501" spans="22:22">
      <c r="V12501" s="17"/>
    </row>
    <row r="12502" spans="22:22">
      <c r="V12502" s="17"/>
    </row>
    <row r="12503" spans="22:22">
      <c r="V12503" s="17"/>
    </row>
    <row r="12504" spans="22:22">
      <c r="V12504" s="17"/>
    </row>
    <row r="12505" spans="22:22">
      <c r="V12505" s="17"/>
    </row>
    <row r="12506" spans="22:22">
      <c r="V12506" s="17"/>
    </row>
    <row r="12507" spans="22:22">
      <c r="V12507" s="17"/>
    </row>
    <row r="12508" spans="22:22">
      <c r="V12508" s="17"/>
    </row>
    <row r="12509" spans="22:22">
      <c r="V12509" s="17"/>
    </row>
    <row r="12510" spans="22:22">
      <c r="V12510" s="17"/>
    </row>
    <row r="12511" spans="22:22">
      <c r="V12511" s="17"/>
    </row>
    <row r="12512" spans="22:22">
      <c r="V12512" s="17"/>
    </row>
    <row r="12513" spans="22:22">
      <c r="V12513" s="17"/>
    </row>
    <row r="12514" spans="22:22">
      <c r="V12514" s="17"/>
    </row>
    <row r="12515" spans="22:22">
      <c r="V12515" s="17"/>
    </row>
    <row r="12516" spans="22:22">
      <c r="V12516" s="17"/>
    </row>
    <row r="12517" spans="22:22">
      <c r="V12517" s="17"/>
    </row>
    <row r="12518" spans="22:22">
      <c r="V12518" s="17"/>
    </row>
    <row r="12519" spans="22:22">
      <c r="V12519" s="17"/>
    </row>
    <row r="12520" spans="22:22">
      <c r="V12520" s="17"/>
    </row>
    <row r="12521" spans="22:22">
      <c r="V12521" s="17"/>
    </row>
    <row r="12522" spans="22:22">
      <c r="V12522" s="17"/>
    </row>
    <row r="12523" spans="22:22">
      <c r="V12523" s="17"/>
    </row>
    <row r="12524" spans="22:22">
      <c r="V12524" s="17"/>
    </row>
    <row r="12525" spans="22:22">
      <c r="V12525" s="17"/>
    </row>
    <row r="12526" spans="22:22">
      <c r="V12526" s="17"/>
    </row>
    <row r="12527" spans="22:22">
      <c r="V12527" s="17"/>
    </row>
    <row r="12528" spans="22:22">
      <c r="V12528" s="17"/>
    </row>
    <row r="12529" spans="22:22">
      <c r="V12529" s="17"/>
    </row>
    <row r="12530" spans="22:22">
      <c r="V12530" s="17"/>
    </row>
    <row r="12531" spans="22:22">
      <c r="V12531" s="17"/>
    </row>
    <row r="12532" spans="22:22">
      <c r="V12532" s="17"/>
    </row>
    <row r="12533" spans="22:22">
      <c r="V12533" s="17"/>
    </row>
    <row r="12534" spans="22:22">
      <c r="V12534" s="17"/>
    </row>
    <row r="12535" spans="22:22">
      <c r="V12535" s="17"/>
    </row>
    <row r="12536" spans="22:22">
      <c r="V12536" s="17"/>
    </row>
    <row r="12537" spans="22:22">
      <c r="V12537" s="17"/>
    </row>
    <row r="12538" spans="22:22">
      <c r="V12538" s="17"/>
    </row>
    <row r="12539" spans="22:22">
      <c r="V12539" s="17"/>
    </row>
    <row r="12540" spans="22:22">
      <c r="V12540" s="17"/>
    </row>
    <row r="12541" spans="22:22">
      <c r="V12541" s="17"/>
    </row>
    <row r="12542" spans="22:22">
      <c r="V12542" s="17"/>
    </row>
    <row r="12543" spans="22:22">
      <c r="V12543" s="17"/>
    </row>
    <row r="12544" spans="22:22">
      <c r="V12544" s="17"/>
    </row>
    <row r="12545" spans="22:22">
      <c r="V12545" s="17"/>
    </row>
    <row r="12546" spans="22:22">
      <c r="V12546" s="17"/>
    </row>
    <row r="12547" spans="22:22">
      <c r="V12547" s="17"/>
    </row>
    <row r="12548" spans="22:22">
      <c r="V12548" s="17"/>
    </row>
    <row r="12549" spans="22:22">
      <c r="V12549" s="17"/>
    </row>
    <row r="12550" spans="22:22">
      <c r="V12550" s="17"/>
    </row>
    <row r="12551" spans="22:22">
      <c r="V12551" s="17"/>
    </row>
    <row r="12552" spans="22:22">
      <c r="V12552" s="17"/>
    </row>
    <row r="12553" spans="22:22">
      <c r="V12553" s="17"/>
    </row>
    <row r="12554" spans="22:22">
      <c r="V12554" s="17"/>
    </row>
    <row r="12555" spans="22:22">
      <c r="V12555" s="17"/>
    </row>
    <row r="12556" spans="22:22">
      <c r="V12556" s="17"/>
    </row>
    <row r="12557" spans="22:22">
      <c r="V12557" s="17"/>
    </row>
    <row r="12558" spans="22:22">
      <c r="V12558" s="17"/>
    </row>
    <row r="12559" spans="22:22">
      <c r="V12559" s="17"/>
    </row>
    <row r="12560" spans="22:22">
      <c r="V12560" s="17"/>
    </row>
    <row r="12561" spans="22:22">
      <c r="V12561" s="17"/>
    </row>
    <row r="12562" spans="22:22">
      <c r="V12562" s="17"/>
    </row>
    <row r="12563" spans="22:22">
      <c r="V12563" s="17"/>
    </row>
    <row r="12564" spans="22:22">
      <c r="V12564" s="17"/>
    </row>
    <row r="12565" spans="22:22">
      <c r="V12565" s="17"/>
    </row>
    <row r="12566" spans="22:22">
      <c r="V12566" s="17"/>
    </row>
    <row r="12567" spans="22:22">
      <c r="V12567" s="17"/>
    </row>
    <row r="12568" spans="22:22">
      <c r="V12568" s="17"/>
    </row>
    <row r="12569" spans="22:22">
      <c r="V12569" s="17"/>
    </row>
    <row r="12570" spans="22:22">
      <c r="V12570" s="17"/>
    </row>
    <row r="12571" spans="22:22">
      <c r="V12571" s="17"/>
    </row>
    <row r="12572" spans="22:22">
      <c r="V12572" s="17"/>
    </row>
    <row r="12573" spans="22:22">
      <c r="V12573" s="17"/>
    </row>
    <row r="12574" spans="22:22">
      <c r="V12574" s="17"/>
    </row>
    <row r="12575" spans="22:22">
      <c r="V12575" s="17"/>
    </row>
    <row r="12576" spans="22:22">
      <c r="V12576" s="17"/>
    </row>
    <row r="12577" spans="22:22">
      <c r="V12577" s="17"/>
    </row>
    <row r="12578" spans="22:22">
      <c r="V12578" s="17"/>
    </row>
    <row r="12579" spans="22:22">
      <c r="V12579" s="17"/>
    </row>
    <row r="12580" spans="22:22">
      <c r="V12580" s="17"/>
    </row>
    <row r="12581" spans="22:22">
      <c r="V12581" s="17"/>
    </row>
    <row r="12582" spans="22:22">
      <c r="V12582" s="17"/>
    </row>
    <row r="12583" spans="22:22">
      <c r="V12583" s="17"/>
    </row>
    <row r="12584" spans="22:22">
      <c r="V12584" s="17"/>
    </row>
    <row r="12585" spans="22:22">
      <c r="V12585" s="17"/>
    </row>
    <row r="12586" spans="22:22">
      <c r="V12586" s="17"/>
    </row>
    <row r="12587" spans="22:22">
      <c r="V12587" s="17"/>
    </row>
    <row r="12588" spans="22:22">
      <c r="V12588" s="17"/>
    </row>
    <row r="12589" spans="22:22">
      <c r="V12589" s="17"/>
    </row>
    <row r="12590" spans="22:22">
      <c r="V12590" s="17"/>
    </row>
    <row r="12591" spans="22:22">
      <c r="V12591" s="17"/>
    </row>
    <row r="12592" spans="22:22">
      <c r="V12592" s="17"/>
    </row>
    <row r="12593" spans="22:22">
      <c r="V12593" s="17"/>
    </row>
    <row r="12594" spans="22:22">
      <c r="V12594" s="17"/>
    </row>
    <row r="12595" spans="22:22">
      <c r="V12595" s="17"/>
    </row>
    <row r="12596" spans="22:22">
      <c r="V12596" s="17"/>
    </row>
    <row r="12597" spans="22:22">
      <c r="V12597" s="17"/>
    </row>
    <row r="12598" spans="22:22">
      <c r="V12598" s="17"/>
    </row>
    <row r="12599" spans="22:22">
      <c r="V12599" s="17"/>
    </row>
    <row r="12600" spans="22:22">
      <c r="V12600" s="17"/>
    </row>
    <row r="12601" spans="22:22">
      <c r="V12601" s="17"/>
    </row>
    <row r="12602" spans="22:22">
      <c r="V12602" s="17"/>
    </row>
    <row r="12603" spans="22:22">
      <c r="V12603" s="17"/>
    </row>
    <row r="12604" spans="22:22">
      <c r="V12604" s="17"/>
    </row>
    <row r="12605" spans="22:22">
      <c r="V12605" s="17"/>
    </row>
    <row r="12606" spans="22:22">
      <c r="V12606" s="17"/>
    </row>
    <row r="12607" spans="22:22">
      <c r="V12607" s="17"/>
    </row>
    <row r="12608" spans="22:22">
      <c r="V12608" s="17"/>
    </row>
    <row r="12609" spans="22:22">
      <c r="V12609" s="17"/>
    </row>
    <row r="12610" spans="22:22">
      <c r="V12610" s="17"/>
    </row>
    <row r="12611" spans="22:22">
      <c r="V12611" s="17"/>
    </row>
    <row r="12612" spans="22:22">
      <c r="V12612" s="17"/>
    </row>
    <row r="12613" spans="22:22">
      <c r="V12613" s="17"/>
    </row>
    <row r="12614" spans="22:22">
      <c r="V12614" s="17"/>
    </row>
    <row r="12615" spans="22:22">
      <c r="V12615" s="17"/>
    </row>
    <row r="12616" spans="22:22">
      <c r="V12616" s="17"/>
    </row>
    <row r="12617" spans="22:22">
      <c r="V12617" s="17"/>
    </row>
    <row r="12618" spans="22:22">
      <c r="V12618" s="17"/>
    </row>
    <row r="12619" spans="22:22">
      <c r="V12619" s="17"/>
    </row>
    <row r="12620" spans="22:22">
      <c r="V12620" s="17"/>
    </row>
    <row r="12621" spans="22:22">
      <c r="V12621" s="17"/>
    </row>
    <row r="12622" spans="22:22">
      <c r="V12622" s="17"/>
    </row>
    <row r="12623" spans="22:22">
      <c r="V12623" s="17"/>
    </row>
    <row r="12624" spans="22:22">
      <c r="V12624" s="17"/>
    </row>
    <row r="12625" spans="22:22">
      <c r="V12625" s="17"/>
    </row>
    <row r="12626" spans="22:22">
      <c r="V12626" s="17"/>
    </row>
    <row r="12627" spans="22:22">
      <c r="V12627" s="17"/>
    </row>
    <row r="12628" spans="22:22">
      <c r="V12628" s="17"/>
    </row>
    <row r="12629" spans="22:22">
      <c r="V12629" s="17"/>
    </row>
    <row r="12630" spans="22:22">
      <c r="V12630" s="17"/>
    </row>
    <row r="12631" spans="22:22">
      <c r="V12631" s="17"/>
    </row>
    <row r="12632" spans="22:22">
      <c r="V12632" s="17"/>
    </row>
    <row r="12633" spans="22:22">
      <c r="V12633" s="17"/>
    </row>
    <row r="12634" spans="22:22">
      <c r="V12634" s="17"/>
    </row>
    <row r="12635" spans="22:22">
      <c r="V12635" s="17"/>
    </row>
    <row r="12636" spans="22:22">
      <c r="V12636" s="17"/>
    </row>
    <row r="12637" spans="22:22">
      <c r="V12637" s="17"/>
    </row>
    <row r="12638" spans="22:22">
      <c r="V12638" s="17"/>
    </row>
    <row r="12639" spans="22:22">
      <c r="V12639" s="17"/>
    </row>
    <row r="12640" spans="22:22">
      <c r="V12640" s="17"/>
    </row>
    <row r="12641" spans="22:22">
      <c r="V12641" s="17"/>
    </row>
    <row r="12642" spans="22:22">
      <c r="V12642" s="17"/>
    </row>
    <row r="12643" spans="22:22">
      <c r="V12643" s="17"/>
    </row>
    <row r="12644" spans="22:22">
      <c r="V12644" s="17"/>
    </row>
    <row r="12645" spans="22:22">
      <c r="V12645" s="17"/>
    </row>
    <row r="12646" spans="22:22">
      <c r="V12646" s="17"/>
    </row>
    <row r="12647" spans="22:22">
      <c r="V12647" s="17"/>
    </row>
    <row r="12648" spans="22:22">
      <c r="V12648" s="17"/>
    </row>
    <row r="12649" spans="22:22">
      <c r="V12649" s="17"/>
    </row>
    <row r="12650" spans="22:22">
      <c r="V12650" s="17"/>
    </row>
    <row r="12651" spans="22:22">
      <c r="V12651" s="17"/>
    </row>
    <row r="12652" spans="22:22">
      <c r="V12652" s="17"/>
    </row>
    <row r="12653" spans="22:22">
      <c r="V12653" s="17"/>
    </row>
    <row r="12654" spans="22:22">
      <c r="V12654" s="17"/>
    </row>
    <row r="12655" spans="22:22">
      <c r="V12655" s="17"/>
    </row>
    <row r="12656" spans="22:22">
      <c r="V12656" s="17"/>
    </row>
    <row r="12657" spans="22:22">
      <c r="V12657" s="17"/>
    </row>
    <row r="12658" spans="22:22">
      <c r="V12658" s="17"/>
    </row>
    <row r="12659" spans="22:22">
      <c r="V12659" s="17"/>
    </row>
    <row r="12660" spans="22:22">
      <c r="V12660" s="17"/>
    </row>
    <row r="12661" spans="22:22">
      <c r="V12661" s="17"/>
    </row>
    <row r="12662" spans="22:22">
      <c r="V12662" s="17"/>
    </row>
    <row r="12663" spans="22:22">
      <c r="V12663" s="17"/>
    </row>
    <row r="12664" spans="22:22">
      <c r="V12664" s="17"/>
    </row>
    <row r="12665" spans="22:22">
      <c r="V12665" s="17"/>
    </row>
    <row r="12666" spans="22:22">
      <c r="V12666" s="17"/>
    </row>
    <row r="12667" spans="22:22">
      <c r="V12667" s="17"/>
    </row>
    <row r="12668" spans="22:22">
      <c r="V12668" s="17"/>
    </row>
    <row r="12669" spans="22:22">
      <c r="V12669" s="17"/>
    </row>
    <row r="12670" spans="22:22">
      <c r="V12670" s="17"/>
    </row>
    <row r="12671" spans="22:22">
      <c r="V12671" s="17"/>
    </row>
    <row r="12672" spans="22:22">
      <c r="V12672" s="17"/>
    </row>
    <row r="12673" spans="22:22">
      <c r="V12673" s="17"/>
    </row>
    <row r="12674" spans="22:22">
      <c r="V12674" s="17"/>
    </row>
    <row r="12675" spans="22:22">
      <c r="V12675" s="17"/>
    </row>
    <row r="12676" spans="22:22">
      <c r="V12676" s="17"/>
    </row>
    <row r="12677" spans="22:22">
      <c r="V12677" s="17"/>
    </row>
    <row r="12678" spans="22:22">
      <c r="V12678" s="17"/>
    </row>
    <row r="12679" spans="22:22">
      <c r="V12679" s="17"/>
    </row>
    <row r="12680" spans="22:22">
      <c r="V12680" s="17"/>
    </row>
    <row r="12681" spans="22:22">
      <c r="V12681" s="17"/>
    </row>
    <row r="12682" spans="22:22">
      <c r="V12682" s="17"/>
    </row>
    <row r="12683" spans="22:22">
      <c r="V12683" s="17"/>
    </row>
    <row r="12684" spans="22:22">
      <c r="V12684" s="17"/>
    </row>
    <row r="12685" spans="22:22">
      <c r="V12685" s="17"/>
    </row>
    <row r="12686" spans="22:22">
      <c r="V12686" s="17"/>
    </row>
    <row r="12687" spans="22:22">
      <c r="V12687" s="17"/>
    </row>
    <row r="12688" spans="22:22">
      <c r="V12688" s="17"/>
    </row>
    <row r="12689" spans="22:22">
      <c r="V12689" s="17"/>
    </row>
    <row r="12690" spans="22:22">
      <c r="V12690" s="17"/>
    </row>
    <row r="12691" spans="22:22">
      <c r="V12691" s="17"/>
    </row>
    <row r="12692" spans="22:22">
      <c r="V12692" s="17"/>
    </row>
    <row r="12693" spans="22:22">
      <c r="V12693" s="17"/>
    </row>
    <row r="12694" spans="22:22">
      <c r="V12694" s="17"/>
    </row>
    <row r="12695" spans="22:22">
      <c r="V12695" s="17"/>
    </row>
    <row r="12696" spans="22:22">
      <c r="V12696" s="17"/>
    </row>
    <row r="12697" spans="22:22">
      <c r="V12697" s="17"/>
    </row>
    <row r="12698" spans="22:22">
      <c r="V12698" s="17"/>
    </row>
    <row r="12699" spans="22:22">
      <c r="V12699" s="17"/>
    </row>
    <row r="12700" spans="22:22">
      <c r="V12700" s="17"/>
    </row>
    <row r="12701" spans="22:22">
      <c r="V12701" s="17"/>
    </row>
    <row r="12702" spans="22:22">
      <c r="V12702" s="17"/>
    </row>
    <row r="12703" spans="22:22">
      <c r="V12703" s="17"/>
    </row>
    <row r="12704" spans="22:22">
      <c r="V12704" s="17"/>
    </row>
    <row r="12705" spans="22:22">
      <c r="V12705" s="17"/>
    </row>
    <row r="12706" spans="22:22">
      <c r="V12706" s="17"/>
    </row>
    <row r="12707" spans="22:22">
      <c r="V12707" s="17"/>
    </row>
    <row r="12708" spans="22:22">
      <c r="V12708" s="17"/>
    </row>
    <row r="12709" spans="22:22">
      <c r="V12709" s="17"/>
    </row>
    <row r="12710" spans="22:22">
      <c r="V12710" s="17"/>
    </row>
    <row r="12711" spans="22:22">
      <c r="V12711" s="17"/>
    </row>
    <row r="12712" spans="22:22">
      <c r="V12712" s="17"/>
    </row>
    <row r="12713" spans="22:22">
      <c r="V12713" s="17"/>
    </row>
    <row r="12714" spans="22:22">
      <c r="V12714" s="17"/>
    </row>
    <row r="12715" spans="22:22">
      <c r="V12715" s="17"/>
    </row>
    <row r="12716" spans="22:22">
      <c r="V12716" s="17"/>
    </row>
    <row r="12717" spans="22:22">
      <c r="V12717" s="17"/>
    </row>
    <row r="12718" spans="22:22">
      <c r="V12718" s="17"/>
    </row>
    <row r="12719" spans="22:22">
      <c r="V12719" s="17"/>
    </row>
    <row r="12720" spans="22:22">
      <c r="V12720" s="17"/>
    </row>
    <row r="12721" spans="22:22">
      <c r="V12721" s="17"/>
    </row>
    <row r="12722" spans="22:22">
      <c r="V12722" s="17"/>
    </row>
    <row r="12723" spans="22:22">
      <c r="V12723" s="17"/>
    </row>
    <row r="12724" spans="22:22">
      <c r="V12724" s="17"/>
    </row>
    <row r="12725" spans="22:22">
      <c r="V12725" s="17"/>
    </row>
    <row r="12726" spans="22:22">
      <c r="V12726" s="17"/>
    </row>
    <row r="12727" spans="22:22">
      <c r="V12727" s="17"/>
    </row>
    <row r="12728" spans="22:22">
      <c r="V12728" s="17"/>
    </row>
    <row r="12729" spans="22:22">
      <c r="V12729" s="17"/>
    </row>
    <row r="12730" spans="22:22">
      <c r="V12730" s="17"/>
    </row>
    <row r="12731" spans="22:22">
      <c r="V12731" s="17"/>
    </row>
    <row r="12732" spans="22:22">
      <c r="V12732" s="17"/>
    </row>
    <row r="12733" spans="22:22">
      <c r="V12733" s="17"/>
    </row>
    <row r="12734" spans="22:22">
      <c r="V12734" s="17"/>
    </row>
    <row r="12735" spans="22:22">
      <c r="V12735" s="17"/>
    </row>
    <row r="12736" spans="22:22">
      <c r="V12736" s="17"/>
    </row>
    <row r="12737" spans="22:22">
      <c r="V12737" s="17"/>
    </row>
    <row r="12738" spans="22:22">
      <c r="V12738" s="17"/>
    </row>
    <row r="12739" spans="22:22">
      <c r="V12739" s="17"/>
    </row>
    <row r="12740" spans="22:22">
      <c r="V12740" s="17"/>
    </row>
    <row r="12741" spans="22:22">
      <c r="V12741" s="17"/>
    </row>
    <row r="12742" spans="22:22">
      <c r="V12742" s="17"/>
    </row>
    <row r="12743" spans="22:22">
      <c r="V12743" s="17"/>
    </row>
    <row r="12744" spans="22:22">
      <c r="V12744" s="17"/>
    </row>
    <row r="12745" spans="22:22">
      <c r="V12745" s="17"/>
    </row>
    <row r="12746" spans="22:22">
      <c r="V12746" s="17"/>
    </row>
    <row r="12747" spans="22:22">
      <c r="V12747" s="17"/>
    </row>
    <row r="12748" spans="22:22">
      <c r="V12748" s="17"/>
    </row>
    <row r="12749" spans="22:22">
      <c r="V12749" s="17"/>
    </row>
    <row r="12750" spans="22:22">
      <c r="V12750" s="17"/>
    </row>
    <row r="12751" spans="22:22">
      <c r="V12751" s="17"/>
    </row>
    <row r="12752" spans="22:22">
      <c r="V12752" s="17"/>
    </row>
    <row r="12753" spans="22:22">
      <c r="V12753" s="17"/>
    </row>
    <row r="12754" spans="22:22">
      <c r="V12754" s="17"/>
    </row>
    <row r="12755" spans="22:22">
      <c r="V12755" s="17"/>
    </row>
    <row r="12756" spans="22:22">
      <c r="V12756" s="17"/>
    </row>
    <row r="12757" spans="22:22">
      <c r="V12757" s="17"/>
    </row>
    <row r="12758" spans="22:22">
      <c r="V12758" s="17"/>
    </row>
    <row r="12759" spans="22:22">
      <c r="V12759" s="17"/>
    </row>
    <row r="12760" spans="22:22">
      <c r="V12760" s="17"/>
    </row>
    <row r="12761" spans="22:22">
      <c r="V12761" s="17"/>
    </row>
    <row r="12762" spans="22:22">
      <c r="V12762" s="17"/>
    </row>
    <row r="12763" spans="22:22">
      <c r="V12763" s="17"/>
    </row>
    <row r="12764" spans="22:22">
      <c r="V12764" s="17"/>
    </row>
    <row r="12765" spans="22:22">
      <c r="V12765" s="17"/>
    </row>
    <row r="12766" spans="22:22">
      <c r="V12766" s="17"/>
    </row>
    <row r="12767" spans="22:22">
      <c r="V12767" s="17"/>
    </row>
    <row r="12768" spans="22:22">
      <c r="V12768" s="17"/>
    </row>
    <row r="12769" spans="22:22">
      <c r="V12769" s="17"/>
    </row>
    <row r="12770" spans="22:22">
      <c r="V12770" s="17"/>
    </row>
    <row r="12771" spans="22:22">
      <c r="V12771" s="17"/>
    </row>
    <row r="12772" spans="22:22">
      <c r="V12772" s="17"/>
    </row>
    <row r="12773" spans="22:22">
      <c r="V12773" s="17"/>
    </row>
    <row r="12774" spans="22:22">
      <c r="V12774" s="17"/>
    </row>
    <row r="12775" spans="22:22">
      <c r="V12775" s="17"/>
    </row>
    <row r="12776" spans="22:22">
      <c r="V12776" s="17"/>
    </row>
    <row r="12777" spans="22:22">
      <c r="V12777" s="17"/>
    </row>
    <row r="12778" spans="22:22">
      <c r="V12778" s="17"/>
    </row>
    <row r="12779" spans="22:22">
      <c r="V12779" s="17"/>
    </row>
    <row r="12780" spans="22:22">
      <c r="V12780" s="17"/>
    </row>
    <row r="12781" spans="22:22">
      <c r="V12781" s="17"/>
    </row>
    <row r="12782" spans="22:22">
      <c r="V12782" s="17"/>
    </row>
    <row r="12783" spans="22:22">
      <c r="V12783" s="17"/>
    </row>
    <row r="12784" spans="22:22">
      <c r="V12784" s="17"/>
    </row>
    <row r="12785" spans="22:22">
      <c r="V12785" s="17"/>
    </row>
    <row r="12786" spans="22:22">
      <c r="V12786" s="17"/>
    </row>
    <row r="12787" spans="22:22">
      <c r="V12787" s="17"/>
    </row>
    <row r="12788" spans="22:22">
      <c r="V12788" s="17"/>
    </row>
    <row r="12789" spans="22:22">
      <c r="V12789" s="17"/>
    </row>
    <row r="12790" spans="22:22">
      <c r="V12790" s="17"/>
    </row>
    <row r="12791" spans="22:22">
      <c r="V12791" s="17"/>
    </row>
    <row r="12792" spans="22:22">
      <c r="V12792" s="17"/>
    </row>
    <row r="12793" spans="22:22">
      <c r="V12793" s="17"/>
    </row>
    <row r="12794" spans="22:22">
      <c r="V12794" s="17"/>
    </row>
    <row r="12795" spans="22:22">
      <c r="V12795" s="17"/>
    </row>
    <row r="12796" spans="22:22">
      <c r="V12796" s="17"/>
    </row>
    <row r="12797" spans="22:22">
      <c r="V12797" s="17"/>
    </row>
    <row r="12798" spans="22:22">
      <c r="V12798" s="17"/>
    </row>
    <row r="12799" spans="22:22">
      <c r="V12799" s="17"/>
    </row>
    <row r="12800" spans="22:22">
      <c r="V12800" s="17"/>
    </row>
    <row r="12801" spans="22:22">
      <c r="V12801" s="17"/>
    </row>
    <row r="12802" spans="22:22">
      <c r="V12802" s="17"/>
    </row>
    <row r="12803" spans="22:22">
      <c r="V12803" s="17"/>
    </row>
    <row r="12804" spans="22:22">
      <c r="V12804" s="17"/>
    </row>
    <row r="12805" spans="22:22">
      <c r="V12805" s="17"/>
    </row>
    <row r="12806" spans="22:22">
      <c r="V12806" s="17"/>
    </row>
    <row r="12807" spans="22:22">
      <c r="V12807" s="17"/>
    </row>
    <row r="12808" spans="22:22">
      <c r="V12808" s="17"/>
    </row>
    <row r="12809" spans="22:22">
      <c r="V12809" s="17"/>
    </row>
    <row r="12810" spans="22:22">
      <c r="V12810" s="17"/>
    </row>
    <row r="12811" spans="22:22">
      <c r="V12811" s="17"/>
    </row>
    <row r="12812" spans="22:22">
      <c r="V12812" s="17"/>
    </row>
    <row r="12813" spans="22:22">
      <c r="V12813" s="17"/>
    </row>
    <row r="12814" spans="22:22">
      <c r="V12814" s="17"/>
    </row>
    <row r="12815" spans="22:22">
      <c r="V12815" s="17"/>
    </row>
    <row r="12816" spans="22:22">
      <c r="V12816" s="17"/>
    </row>
    <row r="12817" spans="22:22">
      <c r="V12817" s="17"/>
    </row>
    <row r="12818" spans="22:22">
      <c r="V12818" s="17"/>
    </row>
    <row r="12819" spans="22:22">
      <c r="V12819" s="17"/>
    </row>
    <row r="12820" spans="22:22">
      <c r="V12820" s="17"/>
    </row>
    <row r="12821" spans="22:22">
      <c r="V12821" s="17"/>
    </row>
    <row r="12822" spans="22:22">
      <c r="V12822" s="17"/>
    </row>
    <row r="12823" spans="22:22">
      <c r="V12823" s="17"/>
    </row>
    <row r="12824" spans="22:22">
      <c r="V12824" s="17"/>
    </row>
    <row r="12825" spans="22:22">
      <c r="V12825" s="17"/>
    </row>
    <row r="12826" spans="22:22">
      <c r="V12826" s="17"/>
    </row>
    <row r="12827" spans="22:22">
      <c r="V12827" s="17"/>
    </row>
    <row r="12828" spans="22:22">
      <c r="V12828" s="17"/>
    </row>
    <row r="12829" spans="22:22">
      <c r="V12829" s="17"/>
    </row>
    <row r="12830" spans="22:22">
      <c r="V12830" s="17"/>
    </row>
    <row r="12831" spans="22:22">
      <c r="V12831" s="17"/>
    </row>
    <row r="12832" spans="22:22">
      <c r="V12832" s="17"/>
    </row>
    <row r="12833" spans="22:22">
      <c r="V12833" s="17"/>
    </row>
    <row r="12834" spans="22:22">
      <c r="V12834" s="17"/>
    </row>
    <row r="12835" spans="22:22">
      <c r="V12835" s="17"/>
    </row>
    <row r="12836" spans="22:22">
      <c r="V12836" s="17"/>
    </row>
    <row r="12837" spans="22:22">
      <c r="V12837" s="17"/>
    </row>
    <row r="12838" spans="22:22">
      <c r="V12838" s="17"/>
    </row>
    <row r="12839" spans="22:22">
      <c r="V12839" s="17"/>
    </row>
    <row r="12840" spans="22:22">
      <c r="V12840" s="17"/>
    </row>
    <row r="12841" spans="22:22">
      <c r="V12841" s="17"/>
    </row>
    <row r="12842" spans="22:22">
      <c r="V12842" s="17"/>
    </row>
    <row r="12843" spans="22:22">
      <c r="V12843" s="17"/>
    </row>
    <row r="12844" spans="22:22">
      <c r="V12844" s="17"/>
    </row>
    <row r="12845" spans="22:22">
      <c r="V12845" s="17"/>
    </row>
    <row r="12846" spans="22:22">
      <c r="V12846" s="17"/>
    </row>
    <row r="12847" spans="22:22">
      <c r="V12847" s="17"/>
    </row>
    <row r="12848" spans="22:22">
      <c r="V12848" s="17"/>
    </row>
    <row r="12849" spans="22:22">
      <c r="V12849" s="17"/>
    </row>
    <row r="12850" spans="22:22">
      <c r="V12850" s="17"/>
    </row>
    <row r="12851" spans="22:22">
      <c r="V12851" s="17"/>
    </row>
    <row r="12852" spans="22:22">
      <c r="V12852" s="17"/>
    </row>
    <row r="12853" spans="22:22">
      <c r="V12853" s="17"/>
    </row>
    <row r="12854" spans="22:22">
      <c r="V12854" s="17"/>
    </row>
    <row r="12855" spans="22:22">
      <c r="V12855" s="17"/>
    </row>
    <row r="12856" spans="22:22">
      <c r="V12856" s="17"/>
    </row>
    <row r="12857" spans="22:22">
      <c r="V12857" s="17"/>
    </row>
    <row r="12858" spans="22:22">
      <c r="V12858" s="17"/>
    </row>
    <row r="12859" spans="22:22">
      <c r="V12859" s="17"/>
    </row>
    <row r="12860" spans="22:22">
      <c r="V12860" s="17"/>
    </row>
    <row r="12861" spans="22:22">
      <c r="V12861" s="17"/>
    </row>
    <row r="12862" spans="22:22">
      <c r="V12862" s="17"/>
    </row>
    <row r="12863" spans="22:22">
      <c r="V12863" s="17"/>
    </row>
    <row r="12864" spans="22:22">
      <c r="V12864" s="17"/>
    </row>
    <row r="12865" spans="22:22">
      <c r="V12865" s="17"/>
    </row>
    <row r="12866" spans="22:22">
      <c r="V12866" s="17"/>
    </row>
    <row r="12867" spans="22:22">
      <c r="V12867" s="17"/>
    </row>
    <row r="12868" spans="22:22">
      <c r="V12868" s="17"/>
    </row>
    <row r="12869" spans="22:22">
      <c r="V12869" s="17"/>
    </row>
    <row r="12870" spans="22:22">
      <c r="V12870" s="17"/>
    </row>
    <row r="12871" spans="22:22">
      <c r="V12871" s="17"/>
    </row>
    <row r="12872" spans="22:22">
      <c r="V12872" s="17"/>
    </row>
    <row r="12873" spans="22:22">
      <c r="V12873" s="17"/>
    </row>
    <row r="12874" spans="22:22">
      <c r="V12874" s="17"/>
    </row>
    <row r="12875" spans="22:22">
      <c r="V12875" s="17"/>
    </row>
    <row r="12876" spans="22:22">
      <c r="V12876" s="17"/>
    </row>
    <row r="12877" spans="22:22">
      <c r="V12877" s="17"/>
    </row>
    <row r="12878" spans="22:22">
      <c r="V12878" s="17"/>
    </row>
    <row r="12879" spans="22:22">
      <c r="V12879" s="17"/>
    </row>
    <row r="12880" spans="22:22">
      <c r="V12880" s="17"/>
    </row>
    <row r="12881" spans="22:22">
      <c r="V12881" s="17"/>
    </row>
    <row r="12882" spans="22:22">
      <c r="V12882" s="17"/>
    </row>
    <row r="12883" spans="22:22">
      <c r="V12883" s="17"/>
    </row>
    <row r="12884" spans="22:22">
      <c r="V12884" s="17"/>
    </row>
    <row r="12885" spans="22:22">
      <c r="V12885" s="17"/>
    </row>
    <row r="12886" spans="22:22">
      <c r="V12886" s="17"/>
    </row>
    <row r="12887" spans="22:22">
      <c r="V12887" s="17"/>
    </row>
    <row r="12888" spans="22:22">
      <c r="V12888" s="17"/>
    </row>
    <row r="12889" spans="22:22">
      <c r="V12889" s="17"/>
    </row>
    <row r="12890" spans="22:22">
      <c r="V12890" s="17"/>
    </row>
    <row r="12891" spans="22:22">
      <c r="V12891" s="17"/>
    </row>
    <row r="12892" spans="22:22">
      <c r="V12892" s="17"/>
    </row>
    <row r="12893" spans="22:22">
      <c r="V12893" s="17"/>
    </row>
    <row r="12894" spans="22:22">
      <c r="V12894" s="17"/>
    </row>
    <row r="12895" spans="22:22">
      <c r="V12895" s="17"/>
    </row>
    <row r="12896" spans="22:22">
      <c r="V12896" s="17"/>
    </row>
    <row r="12897" spans="22:22">
      <c r="V12897" s="17"/>
    </row>
    <row r="12898" spans="22:22">
      <c r="V12898" s="17"/>
    </row>
    <row r="12899" spans="22:22">
      <c r="V12899" s="17"/>
    </row>
    <row r="12900" spans="22:22">
      <c r="V12900" s="17"/>
    </row>
    <row r="12901" spans="22:22">
      <c r="V12901" s="17"/>
    </row>
    <row r="12902" spans="22:22">
      <c r="V12902" s="17"/>
    </row>
    <row r="12903" spans="22:22">
      <c r="V12903" s="17"/>
    </row>
    <row r="12904" spans="22:22">
      <c r="V12904" s="17"/>
    </row>
    <row r="12905" spans="22:22">
      <c r="V12905" s="17"/>
    </row>
    <row r="12906" spans="22:22">
      <c r="V12906" s="17"/>
    </row>
    <row r="12907" spans="22:22">
      <c r="V12907" s="17"/>
    </row>
    <row r="12908" spans="22:22">
      <c r="V12908" s="17"/>
    </row>
    <row r="12909" spans="22:22">
      <c r="V12909" s="17"/>
    </row>
    <row r="12910" spans="22:22">
      <c r="V12910" s="17"/>
    </row>
    <row r="12911" spans="22:22">
      <c r="V12911" s="17"/>
    </row>
    <row r="12912" spans="22:22">
      <c r="V12912" s="17"/>
    </row>
    <row r="12913" spans="22:22">
      <c r="V12913" s="17"/>
    </row>
    <row r="12914" spans="22:22">
      <c r="V12914" s="17"/>
    </row>
    <row r="12915" spans="22:22">
      <c r="V12915" s="17"/>
    </row>
    <row r="12916" spans="22:22">
      <c r="V12916" s="17"/>
    </row>
    <row r="12917" spans="22:22">
      <c r="V12917" s="17"/>
    </row>
    <row r="12918" spans="22:22">
      <c r="V12918" s="17"/>
    </row>
    <row r="12919" spans="22:22">
      <c r="V12919" s="17"/>
    </row>
    <row r="12920" spans="22:22">
      <c r="V12920" s="17"/>
    </row>
    <row r="12921" spans="22:22">
      <c r="V12921" s="17"/>
    </row>
    <row r="12922" spans="22:22">
      <c r="V12922" s="17"/>
    </row>
    <row r="12923" spans="22:22">
      <c r="V12923" s="17"/>
    </row>
    <row r="12924" spans="22:22">
      <c r="V12924" s="17"/>
    </row>
    <row r="12925" spans="22:22">
      <c r="V12925" s="17"/>
    </row>
    <row r="12926" spans="22:22">
      <c r="V12926" s="17"/>
    </row>
    <row r="12927" spans="22:22">
      <c r="V12927" s="17"/>
    </row>
    <row r="12928" spans="22:22">
      <c r="V12928" s="17"/>
    </row>
    <row r="12929" spans="22:22">
      <c r="V12929" s="17"/>
    </row>
    <row r="12930" spans="22:22">
      <c r="V12930" s="17"/>
    </row>
    <row r="12931" spans="22:22">
      <c r="V12931" s="17"/>
    </row>
    <row r="12932" spans="22:22">
      <c r="V12932" s="17"/>
    </row>
    <row r="12933" spans="22:22">
      <c r="V12933" s="17"/>
    </row>
    <row r="12934" spans="22:22">
      <c r="V12934" s="17"/>
    </row>
    <row r="12935" spans="22:22">
      <c r="V12935" s="17"/>
    </row>
    <row r="12936" spans="22:22">
      <c r="V12936" s="17"/>
    </row>
    <row r="12937" spans="22:22">
      <c r="V12937" s="17"/>
    </row>
    <row r="12938" spans="22:22">
      <c r="V12938" s="17"/>
    </row>
    <row r="12939" spans="22:22">
      <c r="V12939" s="17"/>
    </row>
    <row r="12940" spans="22:22">
      <c r="V12940" s="17"/>
    </row>
    <row r="12941" spans="22:22">
      <c r="V12941" s="17"/>
    </row>
    <row r="12942" spans="22:22">
      <c r="V12942" s="17"/>
    </row>
    <row r="12943" spans="22:22">
      <c r="V12943" s="17"/>
    </row>
    <row r="12944" spans="22:22">
      <c r="V12944" s="17"/>
    </row>
    <row r="12945" spans="22:22">
      <c r="V12945" s="17"/>
    </row>
    <row r="12946" spans="22:22">
      <c r="V12946" s="17"/>
    </row>
    <row r="12947" spans="22:22">
      <c r="V12947" s="17"/>
    </row>
    <row r="12948" spans="22:22">
      <c r="V12948" s="17"/>
    </row>
    <row r="12949" spans="22:22">
      <c r="V12949" s="17"/>
    </row>
    <row r="12950" spans="22:22">
      <c r="V12950" s="17"/>
    </row>
    <row r="12951" spans="22:22">
      <c r="V12951" s="17"/>
    </row>
    <row r="12952" spans="22:22">
      <c r="V12952" s="17"/>
    </row>
    <row r="12953" spans="22:22">
      <c r="V12953" s="17"/>
    </row>
    <row r="12954" spans="22:22">
      <c r="V12954" s="17"/>
    </row>
    <row r="12955" spans="22:22">
      <c r="V12955" s="17"/>
    </row>
    <row r="12956" spans="22:22">
      <c r="V12956" s="17"/>
    </row>
    <row r="12957" spans="22:22">
      <c r="V12957" s="17"/>
    </row>
    <row r="12958" spans="22:22">
      <c r="V12958" s="17"/>
    </row>
    <row r="12959" spans="22:22">
      <c r="V12959" s="17"/>
    </row>
    <row r="12960" spans="22:22">
      <c r="V12960" s="17"/>
    </row>
    <row r="12961" spans="22:22">
      <c r="V12961" s="17"/>
    </row>
    <row r="12962" spans="22:22">
      <c r="V12962" s="17"/>
    </row>
    <row r="12963" spans="22:22">
      <c r="V12963" s="17"/>
    </row>
    <row r="12964" spans="22:22">
      <c r="V12964" s="17"/>
    </row>
    <row r="12965" spans="22:22">
      <c r="V12965" s="17"/>
    </row>
    <row r="12966" spans="22:22">
      <c r="V12966" s="17"/>
    </row>
    <row r="12967" spans="22:22">
      <c r="V12967" s="17"/>
    </row>
    <row r="12968" spans="22:22">
      <c r="V12968" s="17"/>
    </row>
    <row r="12969" spans="22:22">
      <c r="V12969" s="17"/>
    </row>
    <row r="12970" spans="22:22">
      <c r="V12970" s="17"/>
    </row>
    <row r="12971" spans="22:22">
      <c r="V12971" s="17"/>
    </row>
    <row r="12972" spans="22:22">
      <c r="V12972" s="17"/>
    </row>
    <row r="12973" spans="22:22">
      <c r="V12973" s="17"/>
    </row>
    <row r="12974" spans="22:22">
      <c r="V12974" s="17"/>
    </row>
    <row r="12975" spans="22:22">
      <c r="V12975" s="17"/>
    </row>
    <row r="12976" spans="22:22">
      <c r="V12976" s="17"/>
    </row>
    <row r="12977" spans="22:22">
      <c r="V12977" s="17"/>
    </row>
    <row r="12978" spans="22:22">
      <c r="V12978" s="17"/>
    </row>
    <row r="12979" spans="22:22">
      <c r="V12979" s="17"/>
    </row>
    <row r="12980" spans="22:22">
      <c r="V12980" s="17"/>
    </row>
    <row r="12981" spans="22:22">
      <c r="V12981" s="17"/>
    </row>
    <row r="12982" spans="22:22">
      <c r="V12982" s="17"/>
    </row>
    <row r="12983" spans="22:22">
      <c r="V12983" s="17"/>
    </row>
    <row r="12984" spans="22:22">
      <c r="V12984" s="17"/>
    </row>
    <row r="12985" spans="22:22">
      <c r="V12985" s="17"/>
    </row>
    <row r="12986" spans="22:22">
      <c r="V12986" s="17"/>
    </row>
    <row r="12987" spans="22:22">
      <c r="V12987" s="17"/>
    </row>
    <row r="12988" spans="22:22">
      <c r="V12988" s="17"/>
    </row>
    <row r="12989" spans="22:22">
      <c r="V12989" s="17"/>
    </row>
    <row r="12990" spans="22:22">
      <c r="V12990" s="17"/>
    </row>
    <row r="12991" spans="22:22">
      <c r="V12991" s="17"/>
    </row>
    <row r="12992" spans="22:22">
      <c r="V12992" s="17"/>
    </row>
    <row r="12993" spans="22:22">
      <c r="V12993" s="17"/>
    </row>
    <row r="12994" spans="22:22">
      <c r="V12994" s="17"/>
    </row>
    <row r="12995" spans="22:22">
      <c r="V12995" s="17"/>
    </row>
    <row r="12996" spans="22:22">
      <c r="V12996" s="17"/>
    </row>
    <row r="12997" spans="22:22">
      <c r="V12997" s="17"/>
    </row>
    <row r="12998" spans="22:22">
      <c r="V12998" s="17"/>
    </row>
    <row r="12999" spans="22:22">
      <c r="V12999" s="17"/>
    </row>
    <row r="13000" spans="22:22">
      <c r="V13000" s="17"/>
    </row>
    <row r="13001" spans="22:22">
      <c r="V13001" s="17"/>
    </row>
    <row r="13002" spans="22:22">
      <c r="V13002" s="17"/>
    </row>
    <row r="13003" spans="22:22">
      <c r="V13003" s="17"/>
    </row>
    <row r="13004" spans="22:22">
      <c r="V13004" s="17"/>
    </row>
    <row r="13005" spans="22:22">
      <c r="V13005" s="17"/>
    </row>
    <row r="13006" spans="22:22">
      <c r="V13006" s="17"/>
    </row>
    <row r="13007" spans="22:22">
      <c r="V13007" s="17"/>
    </row>
    <row r="13008" spans="22:22">
      <c r="V13008" s="17"/>
    </row>
    <row r="13009" spans="22:22">
      <c r="V13009" s="17"/>
    </row>
    <row r="13010" spans="22:22">
      <c r="V13010" s="17"/>
    </row>
    <row r="13011" spans="22:22">
      <c r="V13011" s="17"/>
    </row>
    <row r="13012" spans="22:22">
      <c r="V13012" s="17"/>
    </row>
    <row r="13013" spans="22:22">
      <c r="V13013" s="17"/>
    </row>
    <row r="13014" spans="22:22">
      <c r="V13014" s="17"/>
    </row>
    <row r="13015" spans="22:22">
      <c r="V13015" s="17"/>
    </row>
    <row r="13016" spans="22:22">
      <c r="V13016" s="17"/>
    </row>
    <row r="13017" spans="22:22">
      <c r="V13017" s="17"/>
    </row>
    <row r="13018" spans="22:22">
      <c r="V13018" s="17"/>
    </row>
    <row r="13019" spans="22:22">
      <c r="V13019" s="17"/>
    </row>
    <row r="13020" spans="22:22">
      <c r="V13020" s="17"/>
    </row>
    <row r="13021" spans="22:22">
      <c r="V13021" s="17"/>
    </row>
    <row r="13022" spans="22:22">
      <c r="V13022" s="17"/>
    </row>
    <row r="13023" spans="22:22">
      <c r="V13023" s="17"/>
    </row>
    <row r="13024" spans="22:22">
      <c r="V13024" s="17"/>
    </row>
    <row r="13025" spans="22:22">
      <c r="V13025" s="17"/>
    </row>
    <row r="13026" spans="22:22">
      <c r="V13026" s="17"/>
    </row>
    <row r="13027" spans="22:22">
      <c r="V13027" s="17"/>
    </row>
    <row r="13028" spans="22:22">
      <c r="V13028" s="17"/>
    </row>
    <row r="13029" spans="22:22">
      <c r="V13029" s="17"/>
    </row>
    <row r="13030" spans="22:22">
      <c r="V13030" s="17"/>
    </row>
    <row r="13031" spans="22:22">
      <c r="V13031" s="17"/>
    </row>
    <row r="13032" spans="22:22">
      <c r="V13032" s="17"/>
    </row>
    <row r="13033" spans="22:22">
      <c r="V13033" s="17"/>
    </row>
    <row r="13034" spans="22:22">
      <c r="V13034" s="17"/>
    </row>
    <row r="13035" spans="22:22">
      <c r="V13035" s="17"/>
    </row>
    <row r="13036" spans="22:22">
      <c r="V13036" s="17"/>
    </row>
    <row r="13037" spans="22:22">
      <c r="V13037" s="17"/>
    </row>
    <row r="13038" spans="22:22">
      <c r="V13038" s="17"/>
    </row>
    <row r="13039" spans="22:22">
      <c r="V13039" s="17"/>
    </row>
    <row r="13040" spans="22:22">
      <c r="V13040" s="17"/>
    </row>
    <row r="13041" spans="22:22">
      <c r="V13041" s="17"/>
    </row>
    <row r="13042" spans="22:22">
      <c r="V13042" s="17"/>
    </row>
    <row r="13043" spans="22:22">
      <c r="V13043" s="17"/>
    </row>
    <row r="13044" spans="22:22">
      <c r="V13044" s="17"/>
    </row>
    <row r="13045" spans="22:22">
      <c r="V13045" s="17"/>
    </row>
    <row r="13046" spans="22:22">
      <c r="V13046" s="17"/>
    </row>
    <row r="13047" spans="22:22">
      <c r="V13047" s="17"/>
    </row>
    <row r="13048" spans="22:22">
      <c r="V13048" s="17"/>
    </row>
    <row r="13049" spans="22:22">
      <c r="V13049" s="17"/>
    </row>
    <row r="13050" spans="22:22">
      <c r="V13050" s="17"/>
    </row>
    <row r="13051" spans="22:22">
      <c r="V13051" s="17"/>
    </row>
    <row r="13052" spans="22:22">
      <c r="V13052" s="17"/>
    </row>
    <row r="13053" spans="22:22">
      <c r="V13053" s="17"/>
    </row>
    <row r="13054" spans="22:22">
      <c r="V13054" s="17"/>
    </row>
    <row r="13055" spans="22:22">
      <c r="V13055" s="17"/>
    </row>
    <row r="13056" spans="22:22">
      <c r="V13056" s="17"/>
    </row>
    <row r="13057" spans="22:22">
      <c r="V13057" s="17"/>
    </row>
    <row r="13058" spans="22:22">
      <c r="V13058" s="17"/>
    </row>
    <row r="13059" spans="22:22">
      <c r="V13059" s="17"/>
    </row>
    <row r="13060" spans="22:22">
      <c r="V13060" s="17"/>
    </row>
    <row r="13061" spans="22:22">
      <c r="V13061" s="17"/>
    </row>
    <row r="13062" spans="22:22">
      <c r="V13062" s="17"/>
    </row>
    <row r="13063" spans="22:22">
      <c r="V13063" s="17"/>
    </row>
    <row r="13064" spans="22:22">
      <c r="V13064" s="17"/>
    </row>
    <row r="13065" spans="22:22">
      <c r="V13065" s="17"/>
    </row>
    <row r="13066" spans="22:22">
      <c r="V13066" s="17"/>
    </row>
    <row r="13067" spans="22:22">
      <c r="V13067" s="17"/>
    </row>
    <row r="13068" spans="22:22">
      <c r="V13068" s="17"/>
    </row>
    <row r="13069" spans="22:22">
      <c r="V13069" s="17"/>
    </row>
    <row r="13070" spans="22:22">
      <c r="V13070" s="17"/>
    </row>
    <row r="13071" spans="22:22">
      <c r="V13071" s="17"/>
    </row>
    <row r="13072" spans="22:22">
      <c r="V13072" s="17"/>
    </row>
    <row r="13073" spans="22:22">
      <c r="V13073" s="17"/>
    </row>
    <row r="13074" spans="22:22">
      <c r="V13074" s="17"/>
    </row>
    <row r="13075" spans="22:22">
      <c r="V13075" s="17"/>
    </row>
    <row r="13076" spans="22:22">
      <c r="V13076" s="17"/>
    </row>
    <row r="13077" spans="22:22">
      <c r="V13077" s="17"/>
    </row>
    <row r="13078" spans="22:22">
      <c r="V13078" s="17"/>
    </row>
    <row r="13079" spans="22:22">
      <c r="V13079" s="17"/>
    </row>
    <row r="13080" spans="22:22">
      <c r="V13080" s="17"/>
    </row>
    <row r="13081" spans="22:22">
      <c r="V13081" s="17"/>
    </row>
    <row r="13082" spans="22:22">
      <c r="V13082" s="17"/>
    </row>
    <row r="13083" spans="22:22">
      <c r="V13083" s="17"/>
    </row>
    <row r="13084" spans="22:22">
      <c r="V13084" s="17"/>
    </row>
    <row r="13085" spans="22:22">
      <c r="V13085" s="17"/>
    </row>
    <row r="13086" spans="22:22">
      <c r="V13086" s="17"/>
    </row>
    <row r="13087" spans="22:22">
      <c r="V13087" s="17"/>
    </row>
    <row r="13088" spans="22:22">
      <c r="V13088" s="17"/>
    </row>
    <row r="13089" spans="22:22">
      <c r="V13089" s="17"/>
    </row>
    <row r="13090" spans="22:22">
      <c r="V13090" s="17"/>
    </row>
    <row r="13091" spans="22:22">
      <c r="V13091" s="17"/>
    </row>
    <row r="13092" spans="22:22">
      <c r="V13092" s="17"/>
    </row>
    <row r="13093" spans="22:22">
      <c r="V13093" s="17"/>
    </row>
    <row r="13094" spans="22:22">
      <c r="V13094" s="17"/>
    </row>
    <row r="13095" spans="22:22">
      <c r="V13095" s="17"/>
    </row>
    <row r="13096" spans="22:22">
      <c r="V13096" s="17"/>
    </row>
    <row r="13097" spans="22:22">
      <c r="V13097" s="17"/>
    </row>
    <row r="13098" spans="22:22">
      <c r="V13098" s="17"/>
    </row>
    <row r="13099" spans="22:22">
      <c r="V13099" s="17"/>
    </row>
    <row r="13100" spans="22:22">
      <c r="V13100" s="17"/>
    </row>
    <row r="13101" spans="22:22">
      <c r="V13101" s="17"/>
    </row>
    <row r="13102" spans="22:22">
      <c r="V13102" s="17"/>
    </row>
    <row r="13103" spans="22:22">
      <c r="V13103" s="17"/>
    </row>
    <row r="13104" spans="22:22">
      <c r="V13104" s="17"/>
    </row>
    <row r="13105" spans="22:22">
      <c r="V13105" s="17"/>
    </row>
    <row r="13106" spans="22:22">
      <c r="V13106" s="17"/>
    </row>
    <row r="13107" spans="22:22">
      <c r="V13107" s="17"/>
    </row>
    <row r="13108" spans="22:22">
      <c r="V13108" s="17"/>
    </row>
    <row r="13109" spans="22:22">
      <c r="V13109" s="17"/>
    </row>
    <row r="13110" spans="22:22">
      <c r="V13110" s="17"/>
    </row>
    <row r="13111" spans="22:22">
      <c r="V13111" s="17"/>
    </row>
    <row r="13112" spans="22:22">
      <c r="V13112" s="17"/>
    </row>
    <row r="13113" spans="22:22">
      <c r="V13113" s="17"/>
    </row>
    <row r="13114" spans="22:22">
      <c r="V13114" s="17"/>
    </row>
    <row r="13115" spans="22:22">
      <c r="V13115" s="17"/>
    </row>
    <row r="13116" spans="22:22">
      <c r="V13116" s="17"/>
    </row>
    <row r="13117" spans="22:22">
      <c r="V13117" s="17"/>
    </row>
    <row r="13118" spans="22:22">
      <c r="V13118" s="17"/>
    </row>
    <row r="13119" spans="22:22">
      <c r="V13119" s="17"/>
    </row>
    <row r="13120" spans="22:22">
      <c r="V13120" s="17"/>
    </row>
    <row r="13121" spans="22:22">
      <c r="V13121" s="17"/>
    </row>
    <row r="13122" spans="22:22">
      <c r="V13122" s="17"/>
    </row>
    <row r="13123" spans="22:22">
      <c r="V13123" s="17"/>
    </row>
    <row r="13124" spans="22:22">
      <c r="V13124" s="17"/>
    </row>
    <row r="13125" spans="22:22">
      <c r="V13125" s="17"/>
    </row>
    <row r="13126" spans="22:22">
      <c r="V13126" s="17"/>
    </row>
    <row r="13127" spans="22:22">
      <c r="V13127" s="17"/>
    </row>
    <row r="13128" spans="22:22">
      <c r="V13128" s="17"/>
    </row>
    <row r="13129" spans="22:22">
      <c r="V13129" s="17"/>
    </row>
    <row r="13130" spans="22:22">
      <c r="V13130" s="17"/>
    </row>
    <row r="13131" spans="22:22">
      <c r="V13131" s="17"/>
    </row>
    <row r="13132" spans="22:22">
      <c r="V13132" s="17"/>
    </row>
    <row r="13133" spans="22:22">
      <c r="V13133" s="17"/>
    </row>
    <row r="13134" spans="22:22">
      <c r="V13134" s="17"/>
    </row>
    <row r="13135" spans="22:22">
      <c r="V13135" s="17"/>
    </row>
    <row r="13136" spans="22:22">
      <c r="V13136" s="17"/>
    </row>
    <row r="13137" spans="22:22">
      <c r="V13137" s="17"/>
    </row>
    <row r="13138" spans="22:22">
      <c r="V13138" s="17"/>
    </row>
    <row r="13139" spans="22:22">
      <c r="V13139" s="17"/>
    </row>
    <row r="13140" spans="22:22">
      <c r="V13140" s="17"/>
    </row>
    <row r="13141" spans="22:22">
      <c r="V13141" s="17"/>
    </row>
    <row r="13142" spans="22:22">
      <c r="V13142" s="17"/>
    </row>
    <row r="13143" spans="22:22">
      <c r="V13143" s="17"/>
    </row>
    <row r="13144" spans="22:22">
      <c r="V13144" s="17"/>
    </row>
    <row r="13145" spans="22:22">
      <c r="V13145" s="17"/>
    </row>
    <row r="13146" spans="22:22">
      <c r="V13146" s="17"/>
    </row>
    <row r="13147" spans="22:22">
      <c r="V13147" s="17"/>
    </row>
    <row r="13148" spans="22:22">
      <c r="V13148" s="17"/>
    </row>
    <row r="13149" spans="22:22">
      <c r="V13149" s="17"/>
    </row>
    <row r="13150" spans="22:22">
      <c r="V13150" s="17"/>
    </row>
    <row r="13151" spans="22:22">
      <c r="V13151" s="17"/>
    </row>
    <row r="13152" spans="22:22">
      <c r="V13152" s="17"/>
    </row>
    <row r="13153" spans="22:22">
      <c r="V13153" s="17"/>
    </row>
    <row r="13154" spans="22:22">
      <c r="V13154" s="17"/>
    </row>
    <row r="13155" spans="22:22">
      <c r="V13155" s="17"/>
    </row>
    <row r="13156" spans="22:22">
      <c r="V13156" s="17"/>
    </row>
    <row r="13157" spans="22:22">
      <c r="V13157" s="17"/>
    </row>
    <row r="13158" spans="22:22">
      <c r="V13158" s="17"/>
    </row>
    <row r="13159" spans="22:22">
      <c r="V13159" s="17"/>
    </row>
    <row r="13160" spans="22:22">
      <c r="V13160" s="17"/>
    </row>
    <row r="13161" spans="22:22">
      <c r="V13161" s="17"/>
    </row>
    <row r="13162" spans="22:22">
      <c r="V13162" s="17"/>
    </row>
    <row r="13163" spans="22:22">
      <c r="V13163" s="17"/>
    </row>
    <row r="13164" spans="22:22">
      <c r="V13164" s="17"/>
    </row>
    <row r="13165" spans="22:22">
      <c r="V13165" s="17"/>
    </row>
    <row r="13166" spans="22:22">
      <c r="V13166" s="17"/>
    </row>
    <row r="13167" spans="22:22">
      <c r="V13167" s="17"/>
    </row>
    <row r="13168" spans="22:22">
      <c r="V13168" s="17"/>
    </row>
    <row r="13169" spans="22:22">
      <c r="V13169" s="17"/>
    </row>
    <row r="13170" spans="22:22">
      <c r="V13170" s="17"/>
    </row>
    <row r="13171" spans="22:22">
      <c r="V13171" s="17"/>
    </row>
    <row r="13172" spans="22:22">
      <c r="V13172" s="17"/>
    </row>
    <row r="13173" spans="22:22">
      <c r="V13173" s="17"/>
    </row>
    <row r="13174" spans="22:22">
      <c r="V13174" s="17"/>
    </row>
    <row r="13175" spans="22:22">
      <c r="V13175" s="17"/>
    </row>
    <row r="13176" spans="22:22">
      <c r="V13176" s="17"/>
    </row>
    <row r="13177" spans="22:22">
      <c r="V13177" s="17"/>
    </row>
    <row r="13178" spans="22:22">
      <c r="V13178" s="17"/>
    </row>
    <row r="13179" spans="22:22">
      <c r="V13179" s="17"/>
    </row>
    <row r="13180" spans="22:22">
      <c r="V13180" s="17"/>
    </row>
    <row r="13181" spans="22:22">
      <c r="V13181" s="17"/>
    </row>
    <row r="13182" spans="22:22">
      <c r="V13182" s="17"/>
    </row>
    <row r="13183" spans="22:22">
      <c r="V13183" s="17"/>
    </row>
    <row r="13184" spans="22:22">
      <c r="V13184" s="17"/>
    </row>
    <row r="13185" spans="22:22">
      <c r="V13185" s="17"/>
    </row>
    <row r="13186" spans="22:22">
      <c r="V13186" s="17"/>
    </row>
    <row r="13187" spans="22:22">
      <c r="V13187" s="17"/>
    </row>
    <row r="13188" spans="22:22">
      <c r="V13188" s="17"/>
    </row>
    <row r="13189" spans="22:22">
      <c r="V13189" s="17"/>
    </row>
    <row r="13190" spans="22:22">
      <c r="V13190" s="17"/>
    </row>
    <row r="13191" spans="22:22">
      <c r="V13191" s="17"/>
    </row>
    <row r="13192" spans="22:22">
      <c r="V13192" s="17"/>
    </row>
    <row r="13193" spans="22:22">
      <c r="V13193" s="17"/>
    </row>
    <row r="13194" spans="22:22">
      <c r="V13194" s="17"/>
    </row>
    <row r="13195" spans="22:22">
      <c r="V13195" s="17"/>
    </row>
    <row r="13196" spans="22:22">
      <c r="V13196" s="17"/>
    </row>
    <row r="13197" spans="22:22">
      <c r="V13197" s="17"/>
    </row>
    <row r="13198" spans="22:22">
      <c r="V13198" s="17"/>
    </row>
    <row r="13199" spans="22:22">
      <c r="V13199" s="17"/>
    </row>
    <row r="13200" spans="22:22">
      <c r="V13200" s="17"/>
    </row>
    <row r="13201" spans="22:22">
      <c r="V13201" s="17"/>
    </row>
    <row r="13202" spans="22:22">
      <c r="V13202" s="17"/>
    </row>
    <row r="13203" spans="22:22">
      <c r="V13203" s="17"/>
    </row>
    <row r="13204" spans="22:22">
      <c r="V13204" s="17"/>
    </row>
    <row r="13205" spans="22:22">
      <c r="V13205" s="17"/>
    </row>
    <row r="13206" spans="22:22">
      <c r="V13206" s="17"/>
    </row>
    <row r="13207" spans="22:22">
      <c r="V13207" s="17"/>
    </row>
    <row r="13208" spans="22:22">
      <c r="V13208" s="17"/>
    </row>
    <row r="13209" spans="22:22">
      <c r="V13209" s="17"/>
    </row>
    <row r="13210" spans="22:22">
      <c r="V13210" s="17"/>
    </row>
    <row r="13211" spans="22:22">
      <c r="V13211" s="17"/>
    </row>
    <row r="13212" spans="22:22">
      <c r="V13212" s="17"/>
    </row>
    <row r="13213" spans="22:22">
      <c r="V13213" s="17"/>
    </row>
    <row r="13214" spans="22:22">
      <c r="V13214" s="17"/>
    </row>
    <row r="13215" spans="22:22">
      <c r="V13215" s="17"/>
    </row>
    <row r="13216" spans="22:22">
      <c r="V13216" s="17"/>
    </row>
    <row r="13217" spans="22:22">
      <c r="V13217" s="17"/>
    </row>
    <row r="13218" spans="22:22">
      <c r="V13218" s="17"/>
    </row>
    <row r="13219" spans="22:22">
      <c r="V13219" s="17"/>
    </row>
    <row r="13220" spans="22:22">
      <c r="V13220" s="17"/>
    </row>
    <row r="13221" spans="22:22">
      <c r="V13221" s="17"/>
    </row>
    <row r="13222" spans="22:22">
      <c r="V13222" s="17"/>
    </row>
    <row r="13223" spans="22:22">
      <c r="V13223" s="17"/>
    </row>
    <row r="13224" spans="22:22">
      <c r="V13224" s="17"/>
    </row>
    <row r="13225" spans="22:22">
      <c r="V13225" s="17"/>
    </row>
    <row r="13226" spans="22:22">
      <c r="V13226" s="17"/>
    </row>
    <row r="13227" spans="22:22">
      <c r="V13227" s="17"/>
    </row>
    <row r="13228" spans="22:22">
      <c r="V13228" s="17"/>
    </row>
    <row r="13229" spans="22:22">
      <c r="V13229" s="17"/>
    </row>
    <row r="13230" spans="22:22">
      <c r="V13230" s="17"/>
    </row>
    <row r="13231" spans="22:22">
      <c r="V13231" s="17"/>
    </row>
    <row r="13232" spans="22:22">
      <c r="V13232" s="17"/>
    </row>
    <row r="13233" spans="22:22">
      <c r="V13233" s="17"/>
    </row>
    <row r="13234" spans="22:22">
      <c r="V13234" s="17"/>
    </row>
    <row r="13235" spans="22:22">
      <c r="V13235" s="17"/>
    </row>
    <row r="13236" spans="22:22">
      <c r="V13236" s="17"/>
    </row>
    <row r="13237" spans="22:22">
      <c r="V13237" s="17"/>
    </row>
    <row r="13238" spans="22:22">
      <c r="V13238" s="17"/>
    </row>
    <row r="13239" spans="22:22">
      <c r="V13239" s="17"/>
    </row>
    <row r="13240" spans="22:22">
      <c r="V13240" s="17"/>
    </row>
    <row r="13241" spans="22:22">
      <c r="V13241" s="17"/>
    </row>
    <row r="13242" spans="22:22">
      <c r="V13242" s="17"/>
    </row>
    <row r="13243" spans="22:22">
      <c r="V13243" s="17"/>
    </row>
    <row r="13244" spans="22:22">
      <c r="V13244" s="17"/>
    </row>
    <row r="13245" spans="22:22">
      <c r="V13245" s="17"/>
    </row>
    <row r="13246" spans="22:22">
      <c r="V13246" s="17"/>
    </row>
    <row r="13247" spans="22:22">
      <c r="V13247" s="17"/>
    </row>
    <row r="13248" spans="22:22">
      <c r="V13248" s="17"/>
    </row>
    <row r="13249" spans="22:22">
      <c r="V13249" s="17"/>
    </row>
    <row r="13250" spans="22:22">
      <c r="V13250" s="17"/>
    </row>
    <row r="13251" spans="22:22">
      <c r="V13251" s="17"/>
    </row>
    <row r="13252" spans="22:22">
      <c r="V13252" s="17"/>
    </row>
    <row r="13253" spans="22:22">
      <c r="V13253" s="17"/>
    </row>
    <row r="13254" spans="22:22">
      <c r="V13254" s="17"/>
    </row>
    <row r="13255" spans="22:22">
      <c r="V13255" s="17"/>
    </row>
    <row r="13256" spans="22:22">
      <c r="V13256" s="17"/>
    </row>
    <row r="13257" spans="22:22">
      <c r="V13257" s="17"/>
    </row>
    <row r="13258" spans="22:22">
      <c r="V13258" s="17"/>
    </row>
    <row r="13259" spans="22:22">
      <c r="V13259" s="17"/>
    </row>
    <row r="13260" spans="22:22">
      <c r="V13260" s="17"/>
    </row>
    <row r="13261" spans="22:22">
      <c r="V13261" s="17"/>
    </row>
    <row r="13262" spans="22:22">
      <c r="V13262" s="17"/>
    </row>
    <row r="13263" spans="22:22">
      <c r="V13263" s="17"/>
    </row>
    <row r="13264" spans="22:22">
      <c r="V13264" s="17"/>
    </row>
    <row r="13265" spans="22:22">
      <c r="V13265" s="17"/>
    </row>
    <row r="13266" spans="22:22">
      <c r="V13266" s="17"/>
    </row>
    <row r="13267" spans="22:22">
      <c r="V13267" s="17"/>
    </row>
    <row r="13268" spans="22:22">
      <c r="V13268" s="17"/>
    </row>
    <row r="13269" spans="22:22">
      <c r="V13269" s="17"/>
    </row>
    <row r="13270" spans="22:22">
      <c r="V13270" s="17"/>
    </row>
    <row r="13271" spans="22:22">
      <c r="V13271" s="17"/>
    </row>
    <row r="13272" spans="22:22">
      <c r="V13272" s="17"/>
    </row>
    <row r="13273" spans="22:22">
      <c r="V13273" s="17"/>
    </row>
    <row r="13274" spans="22:22">
      <c r="V13274" s="17"/>
    </row>
    <row r="13275" spans="22:22">
      <c r="V13275" s="17"/>
    </row>
    <row r="13276" spans="22:22">
      <c r="V13276" s="17"/>
    </row>
    <row r="13277" spans="22:22">
      <c r="V13277" s="17"/>
    </row>
    <row r="13278" spans="22:22">
      <c r="V13278" s="17"/>
    </row>
    <row r="13279" spans="22:22">
      <c r="V13279" s="17"/>
    </row>
    <row r="13280" spans="22:22">
      <c r="V13280" s="17"/>
    </row>
    <row r="13281" spans="22:22">
      <c r="V13281" s="17"/>
    </row>
    <row r="13282" spans="22:22">
      <c r="V13282" s="17"/>
    </row>
    <row r="13283" spans="22:22">
      <c r="V13283" s="17"/>
    </row>
    <row r="13284" spans="22:22">
      <c r="V13284" s="17"/>
    </row>
    <row r="13285" spans="22:22">
      <c r="V13285" s="17"/>
    </row>
    <row r="13286" spans="22:22">
      <c r="V13286" s="17"/>
    </row>
    <row r="13287" spans="22:22">
      <c r="V13287" s="17"/>
    </row>
    <row r="13288" spans="22:22">
      <c r="V13288" s="17"/>
    </row>
    <row r="13289" spans="22:22">
      <c r="V13289" s="17"/>
    </row>
    <row r="13290" spans="22:22">
      <c r="V13290" s="17"/>
    </row>
    <row r="13291" spans="22:22">
      <c r="V13291" s="17"/>
    </row>
    <row r="13292" spans="22:22">
      <c r="V13292" s="17"/>
    </row>
    <row r="13293" spans="22:22">
      <c r="V13293" s="17"/>
    </row>
    <row r="13294" spans="22:22">
      <c r="V13294" s="17"/>
    </row>
    <row r="13295" spans="22:22">
      <c r="V13295" s="17"/>
    </row>
    <row r="13296" spans="22:22">
      <c r="V13296" s="17"/>
    </row>
    <row r="13297" spans="22:22">
      <c r="V13297" s="17"/>
    </row>
    <row r="13298" spans="22:22">
      <c r="V13298" s="17"/>
    </row>
    <row r="13299" spans="22:22">
      <c r="V13299" s="17"/>
    </row>
    <row r="13300" spans="22:22">
      <c r="V13300" s="17"/>
    </row>
    <row r="13301" spans="22:22">
      <c r="V13301" s="17"/>
    </row>
    <row r="13302" spans="22:22">
      <c r="V13302" s="17"/>
    </row>
    <row r="13303" spans="22:22">
      <c r="V13303" s="17"/>
    </row>
    <row r="13304" spans="22:22">
      <c r="V13304" s="17"/>
    </row>
    <row r="13305" spans="22:22">
      <c r="V13305" s="17"/>
    </row>
    <row r="13306" spans="22:22">
      <c r="V13306" s="17"/>
    </row>
    <row r="13307" spans="22:22">
      <c r="V13307" s="17"/>
    </row>
    <row r="13308" spans="22:22">
      <c r="V13308" s="17"/>
    </row>
    <row r="13309" spans="22:22">
      <c r="V13309" s="17"/>
    </row>
    <row r="13310" spans="22:22">
      <c r="V13310" s="17"/>
    </row>
    <row r="13311" spans="22:22">
      <c r="V13311" s="17"/>
    </row>
    <row r="13312" spans="22:22">
      <c r="V13312" s="17"/>
    </row>
    <row r="13313" spans="22:22">
      <c r="V13313" s="17"/>
    </row>
    <row r="13314" spans="22:22">
      <c r="V13314" s="17"/>
    </row>
    <row r="13315" spans="22:22">
      <c r="V13315" s="17"/>
    </row>
    <row r="13316" spans="22:22">
      <c r="V13316" s="17"/>
    </row>
    <row r="13317" spans="22:22">
      <c r="V13317" s="17"/>
    </row>
    <row r="13318" spans="22:22">
      <c r="V13318" s="17"/>
    </row>
    <row r="13319" spans="22:22">
      <c r="V13319" s="17"/>
    </row>
    <row r="13320" spans="22:22">
      <c r="V13320" s="17"/>
    </row>
    <row r="13321" spans="22:22">
      <c r="V13321" s="17"/>
    </row>
    <row r="13322" spans="22:22">
      <c r="V13322" s="17"/>
    </row>
    <row r="13323" spans="22:22">
      <c r="V13323" s="17"/>
    </row>
    <row r="13324" spans="22:22">
      <c r="V13324" s="17"/>
    </row>
    <row r="13325" spans="22:22">
      <c r="V13325" s="17"/>
    </row>
    <row r="13326" spans="22:22">
      <c r="V13326" s="17"/>
    </row>
    <row r="13327" spans="22:22">
      <c r="V13327" s="17"/>
    </row>
    <row r="13328" spans="22:22">
      <c r="V13328" s="17"/>
    </row>
    <row r="13329" spans="22:22">
      <c r="V13329" s="17"/>
    </row>
    <row r="13330" spans="22:22">
      <c r="V13330" s="17"/>
    </row>
    <row r="13331" spans="22:22">
      <c r="V13331" s="17"/>
    </row>
    <row r="13332" spans="22:22">
      <c r="V13332" s="17"/>
    </row>
    <row r="13333" spans="22:22">
      <c r="V13333" s="17"/>
    </row>
    <row r="13334" spans="22:22">
      <c r="V13334" s="17"/>
    </row>
    <row r="13335" spans="22:22">
      <c r="V13335" s="17"/>
    </row>
    <row r="13336" spans="22:22">
      <c r="V13336" s="17"/>
    </row>
    <row r="13337" spans="22:22">
      <c r="V13337" s="17"/>
    </row>
    <row r="13338" spans="22:22">
      <c r="V13338" s="17"/>
    </row>
    <row r="13339" spans="22:22">
      <c r="V13339" s="17"/>
    </row>
    <row r="13340" spans="22:22">
      <c r="V13340" s="17"/>
    </row>
    <row r="13341" spans="22:22">
      <c r="V13341" s="17"/>
    </row>
    <row r="13342" spans="22:22">
      <c r="V13342" s="17"/>
    </row>
    <row r="13343" spans="22:22">
      <c r="V13343" s="17"/>
    </row>
    <row r="13344" spans="22:22">
      <c r="V13344" s="17"/>
    </row>
    <row r="13345" spans="22:22">
      <c r="V13345" s="17"/>
    </row>
    <row r="13346" spans="22:22">
      <c r="V13346" s="17"/>
    </row>
    <row r="13347" spans="22:22">
      <c r="V13347" s="17"/>
    </row>
    <row r="13348" spans="22:22">
      <c r="V13348" s="17"/>
    </row>
    <row r="13349" spans="22:22">
      <c r="V13349" s="17"/>
    </row>
    <row r="13350" spans="22:22">
      <c r="V13350" s="17"/>
    </row>
    <row r="13351" spans="22:22">
      <c r="V13351" s="17"/>
    </row>
    <row r="13352" spans="22:22">
      <c r="V13352" s="17"/>
    </row>
    <row r="13353" spans="22:22">
      <c r="V13353" s="17"/>
    </row>
    <row r="13354" spans="22:22">
      <c r="V13354" s="17"/>
    </row>
    <row r="13355" spans="22:22">
      <c r="V13355" s="17"/>
    </row>
    <row r="13356" spans="22:22">
      <c r="V13356" s="17"/>
    </row>
    <row r="13357" spans="22:22">
      <c r="V13357" s="17"/>
    </row>
    <row r="13358" spans="22:22">
      <c r="V13358" s="17"/>
    </row>
    <row r="13359" spans="22:22">
      <c r="V13359" s="17"/>
    </row>
    <row r="13360" spans="22:22">
      <c r="V13360" s="17"/>
    </row>
    <row r="13361" spans="22:22">
      <c r="V13361" s="17"/>
    </row>
    <row r="13362" spans="22:22">
      <c r="V13362" s="17"/>
    </row>
    <row r="13363" spans="22:22">
      <c r="V13363" s="17"/>
    </row>
    <row r="13364" spans="22:22">
      <c r="V13364" s="17"/>
    </row>
    <row r="13365" spans="22:22">
      <c r="V13365" s="17"/>
    </row>
    <row r="13366" spans="22:22">
      <c r="V13366" s="17"/>
    </row>
    <row r="13367" spans="22:22">
      <c r="V13367" s="17"/>
    </row>
    <row r="13368" spans="22:22">
      <c r="V13368" s="17"/>
    </row>
    <row r="13369" spans="22:22">
      <c r="V13369" s="17"/>
    </row>
    <row r="13370" spans="22:22">
      <c r="V13370" s="17"/>
    </row>
    <row r="13371" spans="22:22">
      <c r="V13371" s="17"/>
    </row>
    <row r="13372" spans="22:22">
      <c r="V13372" s="17"/>
    </row>
    <row r="13373" spans="22:22">
      <c r="V13373" s="17"/>
    </row>
    <row r="13374" spans="22:22">
      <c r="V13374" s="17"/>
    </row>
    <row r="13375" spans="22:22">
      <c r="V13375" s="17"/>
    </row>
    <row r="13376" spans="22:22">
      <c r="V13376" s="17"/>
    </row>
    <row r="13377" spans="22:22">
      <c r="V13377" s="17"/>
    </row>
    <row r="13378" spans="22:22">
      <c r="V13378" s="17"/>
    </row>
    <row r="13379" spans="22:22">
      <c r="V13379" s="17"/>
    </row>
    <row r="13380" spans="22:22">
      <c r="V13380" s="17"/>
    </row>
    <row r="13381" spans="22:22">
      <c r="V13381" s="17"/>
    </row>
    <row r="13382" spans="22:22">
      <c r="V13382" s="17"/>
    </row>
    <row r="13383" spans="22:22">
      <c r="V13383" s="17"/>
    </row>
    <row r="13384" spans="22:22">
      <c r="V13384" s="17"/>
    </row>
    <row r="13385" spans="22:22">
      <c r="V13385" s="17"/>
    </row>
    <row r="13386" spans="22:22">
      <c r="V13386" s="17"/>
    </row>
    <row r="13387" spans="22:22">
      <c r="V13387" s="17"/>
    </row>
    <row r="13388" spans="22:22">
      <c r="V13388" s="17"/>
    </row>
    <row r="13389" spans="22:22">
      <c r="V13389" s="17"/>
    </row>
    <row r="13390" spans="22:22">
      <c r="V13390" s="17"/>
    </row>
    <row r="13391" spans="22:22">
      <c r="V13391" s="17"/>
    </row>
    <row r="13392" spans="22:22">
      <c r="V13392" s="17"/>
    </row>
    <row r="13393" spans="22:22">
      <c r="V13393" s="17"/>
    </row>
    <row r="13394" spans="22:22">
      <c r="V13394" s="17"/>
    </row>
    <row r="13395" spans="22:22">
      <c r="V13395" s="17"/>
    </row>
    <row r="13396" spans="22:22">
      <c r="V13396" s="17"/>
    </row>
    <row r="13397" spans="22:22">
      <c r="V13397" s="17"/>
    </row>
    <row r="13398" spans="22:22">
      <c r="V13398" s="17"/>
    </row>
    <row r="13399" spans="22:22">
      <c r="V13399" s="17"/>
    </row>
    <row r="13400" spans="22:22">
      <c r="V13400" s="17"/>
    </row>
    <row r="13401" spans="22:22">
      <c r="V13401" s="17"/>
    </row>
    <row r="13402" spans="22:22">
      <c r="V13402" s="17"/>
    </row>
    <row r="13403" spans="22:22">
      <c r="V13403" s="17"/>
    </row>
    <row r="13404" spans="22:22">
      <c r="V13404" s="17"/>
    </row>
    <row r="13405" spans="22:22">
      <c r="V13405" s="17"/>
    </row>
    <row r="13406" spans="22:22">
      <c r="V13406" s="17"/>
    </row>
    <row r="13407" spans="22:22">
      <c r="V13407" s="17"/>
    </row>
    <row r="13408" spans="22:22">
      <c r="V13408" s="17"/>
    </row>
    <row r="13409" spans="22:22">
      <c r="V13409" s="17"/>
    </row>
    <row r="13410" spans="22:22">
      <c r="V13410" s="17"/>
    </row>
    <row r="13411" spans="22:22">
      <c r="V13411" s="17"/>
    </row>
    <row r="13412" spans="22:22">
      <c r="V13412" s="17"/>
    </row>
    <row r="13413" spans="22:22">
      <c r="V13413" s="17"/>
    </row>
    <row r="13414" spans="22:22">
      <c r="V13414" s="17"/>
    </row>
    <row r="13415" spans="22:22">
      <c r="V13415" s="17"/>
    </row>
    <row r="13416" spans="22:22">
      <c r="V13416" s="17"/>
    </row>
    <row r="13417" spans="22:22">
      <c r="V13417" s="17"/>
    </row>
    <row r="13418" spans="22:22">
      <c r="V13418" s="17"/>
    </row>
    <row r="13419" spans="22:22">
      <c r="V13419" s="17"/>
    </row>
    <row r="13420" spans="22:22">
      <c r="V13420" s="17"/>
    </row>
    <row r="13421" spans="22:22">
      <c r="V13421" s="17"/>
    </row>
    <row r="13422" spans="22:22">
      <c r="V13422" s="17"/>
    </row>
    <row r="13423" spans="22:22">
      <c r="V13423" s="17"/>
    </row>
    <row r="13424" spans="22:22">
      <c r="V13424" s="17"/>
    </row>
    <row r="13425" spans="22:22">
      <c r="V13425" s="17"/>
    </row>
    <row r="13426" spans="22:22">
      <c r="V13426" s="17"/>
    </row>
    <row r="13427" spans="22:22">
      <c r="V13427" s="17"/>
    </row>
    <row r="13428" spans="22:22">
      <c r="V13428" s="17"/>
    </row>
    <row r="13429" spans="22:22">
      <c r="V13429" s="17"/>
    </row>
    <row r="13430" spans="22:22">
      <c r="V13430" s="17"/>
    </row>
    <row r="13431" spans="22:22">
      <c r="V13431" s="17"/>
    </row>
    <row r="13432" spans="22:22">
      <c r="V13432" s="17"/>
    </row>
    <row r="13433" spans="22:22">
      <c r="V13433" s="17"/>
    </row>
    <row r="13434" spans="22:22">
      <c r="V13434" s="17"/>
    </row>
    <row r="13435" spans="22:22">
      <c r="V13435" s="17"/>
    </row>
    <row r="13436" spans="22:22">
      <c r="V13436" s="17"/>
    </row>
    <row r="13437" spans="22:22">
      <c r="V13437" s="17"/>
    </row>
    <row r="13438" spans="22:22">
      <c r="V13438" s="17"/>
    </row>
    <row r="13439" spans="22:22">
      <c r="V13439" s="17"/>
    </row>
    <row r="13440" spans="22:22">
      <c r="V13440" s="17"/>
    </row>
    <row r="13441" spans="22:22">
      <c r="V13441" s="17"/>
    </row>
    <row r="13442" spans="22:22">
      <c r="V13442" s="17"/>
    </row>
    <row r="13443" spans="22:22">
      <c r="V13443" s="17"/>
    </row>
    <row r="13444" spans="22:22">
      <c r="V13444" s="17"/>
    </row>
    <row r="13445" spans="22:22">
      <c r="V13445" s="17"/>
    </row>
    <row r="13446" spans="22:22">
      <c r="V13446" s="17"/>
    </row>
    <row r="13447" spans="22:22">
      <c r="V13447" s="17"/>
    </row>
    <row r="13448" spans="22:22">
      <c r="V13448" s="17"/>
    </row>
    <row r="13449" spans="22:22">
      <c r="V13449" s="17"/>
    </row>
    <row r="13450" spans="22:22">
      <c r="V13450" s="17"/>
    </row>
    <row r="13451" spans="22:22">
      <c r="V13451" s="17"/>
    </row>
    <row r="13452" spans="22:22">
      <c r="V13452" s="17"/>
    </row>
    <row r="13453" spans="22:22">
      <c r="V13453" s="17"/>
    </row>
    <row r="13454" spans="22:22">
      <c r="V13454" s="17"/>
    </row>
    <row r="13455" spans="22:22">
      <c r="V13455" s="17"/>
    </row>
    <row r="13456" spans="22:22">
      <c r="V13456" s="17"/>
    </row>
    <row r="13457" spans="22:22">
      <c r="V13457" s="17"/>
    </row>
    <row r="13458" spans="22:22">
      <c r="V13458" s="17"/>
    </row>
    <row r="13459" spans="22:22">
      <c r="V13459" s="17"/>
    </row>
    <row r="13460" spans="22:22">
      <c r="V13460" s="17"/>
    </row>
    <row r="13461" spans="22:22">
      <c r="V13461" s="17"/>
    </row>
    <row r="13462" spans="22:22">
      <c r="V13462" s="17"/>
    </row>
    <row r="13463" spans="22:22">
      <c r="V13463" s="17"/>
    </row>
    <row r="13464" spans="22:22">
      <c r="V13464" s="17"/>
    </row>
    <row r="13465" spans="22:22">
      <c r="V13465" s="17"/>
    </row>
    <row r="13466" spans="22:22">
      <c r="V13466" s="17"/>
    </row>
    <row r="13467" spans="22:22">
      <c r="V13467" s="17"/>
    </row>
    <row r="13468" spans="22:22">
      <c r="V13468" s="17"/>
    </row>
    <row r="13469" spans="22:22">
      <c r="V13469" s="17"/>
    </row>
    <row r="13470" spans="22:22">
      <c r="V13470" s="17"/>
    </row>
    <row r="13471" spans="22:22">
      <c r="V13471" s="17"/>
    </row>
    <row r="13472" spans="22:22">
      <c r="V13472" s="17"/>
    </row>
    <row r="13473" spans="22:22">
      <c r="V13473" s="17"/>
    </row>
    <row r="13474" spans="22:22">
      <c r="V13474" s="17"/>
    </row>
    <row r="13475" spans="22:22">
      <c r="V13475" s="17"/>
    </row>
    <row r="13476" spans="22:22">
      <c r="V13476" s="17"/>
    </row>
    <row r="13477" spans="22:22">
      <c r="V13477" s="17"/>
    </row>
    <row r="13478" spans="22:22">
      <c r="V13478" s="17"/>
    </row>
    <row r="13479" spans="22:22">
      <c r="V13479" s="17"/>
    </row>
    <row r="13480" spans="22:22">
      <c r="V13480" s="17"/>
    </row>
    <row r="13481" spans="22:22">
      <c r="V13481" s="17"/>
    </row>
    <row r="13482" spans="22:22">
      <c r="V13482" s="17"/>
    </row>
    <row r="13483" spans="22:22">
      <c r="V13483" s="17"/>
    </row>
    <row r="13484" spans="22:22">
      <c r="V13484" s="17"/>
    </row>
    <row r="13485" spans="22:22">
      <c r="V13485" s="17"/>
    </row>
    <row r="13486" spans="22:22">
      <c r="V13486" s="17"/>
    </row>
    <row r="13487" spans="22:22">
      <c r="V13487" s="17"/>
    </row>
    <row r="13488" spans="22:22">
      <c r="V13488" s="17"/>
    </row>
    <row r="13489" spans="22:22">
      <c r="V13489" s="17"/>
    </row>
    <row r="13490" spans="22:22">
      <c r="V13490" s="17"/>
    </row>
    <row r="13491" spans="22:22">
      <c r="V13491" s="17"/>
    </row>
    <row r="13492" spans="22:22">
      <c r="V13492" s="17"/>
    </row>
    <row r="13493" spans="22:22">
      <c r="V13493" s="17"/>
    </row>
    <row r="13494" spans="22:22">
      <c r="V13494" s="17"/>
    </row>
    <row r="13495" spans="22:22">
      <c r="V13495" s="17"/>
    </row>
    <row r="13496" spans="22:22">
      <c r="V13496" s="17"/>
    </row>
    <row r="13497" spans="22:22">
      <c r="V13497" s="17"/>
    </row>
    <row r="13498" spans="22:22">
      <c r="V13498" s="17"/>
    </row>
    <row r="13499" spans="22:22">
      <c r="V13499" s="17"/>
    </row>
    <row r="13500" spans="22:22">
      <c r="V13500" s="17"/>
    </row>
    <row r="13501" spans="22:22">
      <c r="V13501" s="17"/>
    </row>
    <row r="13502" spans="22:22">
      <c r="V13502" s="17"/>
    </row>
    <row r="13503" spans="22:22">
      <c r="V13503" s="17"/>
    </row>
    <row r="13504" spans="22:22">
      <c r="V13504" s="17"/>
    </row>
    <row r="13505" spans="22:22">
      <c r="V13505" s="17"/>
    </row>
    <row r="13506" spans="22:22">
      <c r="V13506" s="17"/>
    </row>
    <row r="13507" spans="22:22">
      <c r="V13507" s="17"/>
    </row>
    <row r="13508" spans="22:22">
      <c r="V13508" s="17"/>
    </row>
    <row r="13509" spans="22:22">
      <c r="V13509" s="17"/>
    </row>
    <row r="13510" spans="22:22">
      <c r="V13510" s="17"/>
    </row>
    <row r="13511" spans="22:22">
      <c r="V13511" s="17"/>
    </row>
    <row r="13512" spans="22:22">
      <c r="V13512" s="17"/>
    </row>
    <row r="13513" spans="22:22">
      <c r="V13513" s="17"/>
    </row>
    <row r="13514" spans="22:22">
      <c r="V13514" s="17"/>
    </row>
    <row r="13515" spans="22:22">
      <c r="V13515" s="17"/>
    </row>
    <row r="13516" spans="22:22">
      <c r="V13516" s="17"/>
    </row>
    <row r="13517" spans="22:22">
      <c r="V13517" s="17"/>
    </row>
    <row r="13518" spans="22:22">
      <c r="V13518" s="17"/>
    </row>
    <row r="13519" spans="22:22">
      <c r="V13519" s="17"/>
    </row>
    <row r="13520" spans="22:22">
      <c r="V13520" s="17"/>
    </row>
    <row r="13521" spans="22:22">
      <c r="V13521" s="17"/>
    </row>
    <row r="13522" spans="22:22">
      <c r="V13522" s="17"/>
    </row>
    <row r="13523" spans="22:22">
      <c r="V13523" s="17"/>
    </row>
    <row r="13524" spans="22:22">
      <c r="V13524" s="17"/>
    </row>
    <row r="13525" spans="22:22">
      <c r="V13525" s="17"/>
    </row>
    <row r="13526" spans="22:22">
      <c r="V13526" s="17"/>
    </row>
    <row r="13527" spans="22:22">
      <c r="V13527" s="17"/>
    </row>
    <row r="13528" spans="22:22">
      <c r="V13528" s="17"/>
    </row>
    <row r="13529" spans="22:22">
      <c r="V13529" s="17"/>
    </row>
    <row r="13530" spans="22:22">
      <c r="V13530" s="17"/>
    </row>
    <row r="13531" spans="22:22">
      <c r="V13531" s="17"/>
    </row>
    <row r="13532" spans="22:22">
      <c r="V13532" s="17"/>
    </row>
    <row r="13533" spans="22:22">
      <c r="V13533" s="17"/>
    </row>
    <row r="13534" spans="22:22">
      <c r="V13534" s="17"/>
    </row>
    <row r="13535" spans="22:22">
      <c r="V13535" s="17"/>
    </row>
    <row r="13536" spans="22:22">
      <c r="V13536" s="17"/>
    </row>
    <row r="13537" spans="22:22">
      <c r="V13537" s="17"/>
    </row>
    <row r="13538" spans="22:22">
      <c r="V13538" s="17"/>
    </row>
    <row r="13539" spans="22:22">
      <c r="V13539" s="17"/>
    </row>
    <row r="13540" spans="22:22">
      <c r="V13540" s="17"/>
    </row>
    <row r="13541" spans="22:22">
      <c r="V13541" s="17"/>
    </row>
    <row r="13542" spans="22:22">
      <c r="V13542" s="17"/>
    </row>
    <row r="13543" spans="22:22">
      <c r="V13543" s="17"/>
    </row>
    <row r="13544" spans="22:22">
      <c r="V13544" s="17"/>
    </row>
    <row r="13545" spans="22:22">
      <c r="V13545" s="17"/>
    </row>
    <row r="13546" spans="22:22">
      <c r="V13546" s="17"/>
    </row>
    <row r="13547" spans="22:22">
      <c r="V13547" s="17"/>
    </row>
    <row r="13548" spans="22:22">
      <c r="V13548" s="17"/>
    </row>
    <row r="13549" spans="22:22">
      <c r="V13549" s="17"/>
    </row>
    <row r="13550" spans="22:22">
      <c r="V13550" s="17"/>
    </row>
    <row r="13551" spans="22:22">
      <c r="V13551" s="17"/>
    </row>
    <row r="13552" spans="22:22">
      <c r="V13552" s="17"/>
    </row>
    <row r="13553" spans="22:22">
      <c r="V13553" s="17"/>
    </row>
    <row r="13554" spans="22:22">
      <c r="V13554" s="17"/>
    </row>
    <row r="13555" spans="22:22">
      <c r="V13555" s="17"/>
    </row>
    <row r="13556" spans="22:22">
      <c r="V13556" s="17"/>
    </row>
    <row r="13557" spans="22:22">
      <c r="V13557" s="17"/>
    </row>
    <row r="13558" spans="22:22">
      <c r="V13558" s="17"/>
    </row>
    <row r="13559" spans="22:22">
      <c r="V13559" s="17"/>
    </row>
    <row r="13560" spans="22:22">
      <c r="V13560" s="17"/>
    </row>
    <row r="13561" spans="22:22">
      <c r="V13561" s="17"/>
    </row>
    <row r="13562" spans="22:22">
      <c r="V13562" s="17"/>
    </row>
    <row r="13563" spans="22:22">
      <c r="V13563" s="17"/>
    </row>
    <row r="13564" spans="22:22">
      <c r="V13564" s="17"/>
    </row>
    <row r="13565" spans="22:22">
      <c r="V13565" s="17"/>
    </row>
    <row r="13566" spans="22:22">
      <c r="V13566" s="17"/>
    </row>
    <row r="13567" spans="22:22">
      <c r="V13567" s="17"/>
    </row>
    <row r="13568" spans="22:22">
      <c r="V13568" s="17"/>
    </row>
    <row r="13569" spans="22:22">
      <c r="V13569" s="17"/>
    </row>
    <row r="13570" spans="22:22">
      <c r="V13570" s="17"/>
    </row>
    <row r="13571" spans="22:22">
      <c r="V13571" s="17"/>
    </row>
    <row r="13572" spans="22:22">
      <c r="V13572" s="17"/>
    </row>
    <row r="13573" spans="22:22">
      <c r="V13573" s="17"/>
    </row>
    <row r="13574" spans="22:22">
      <c r="V13574" s="17"/>
    </row>
    <row r="13575" spans="22:22">
      <c r="V13575" s="17"/>
    </row>
    <row r="13576" spans="22:22">
      <c r="V13576" s="17"/>
    </row>
    <row r="13577" spans="22:22">
      <c r="V13577" s="17"/>
    </row>
    <row r="13578" spans="22:22">
      <c r="V13578" s="17"/>
    </row>
    <row r="13579" spans="22:22">
      <c r="V13579" s="17"/>
    </row>
    <row r="13580" spans="22:22">
      <c r="V13580" s="17"/>
    </row>
    <row r="13581" spans="22:22">
      <c r="V13581" s="17"/>
    </row>
    <row r="13582" spans="22:22">
      <c r="V13582" s="17"/>
    </row>
    <row r="13583" spans="22:22">
      <c r="V13583" s="17"/>
    </row>
    <row r="13584" spans="22:22">
      <c r="V13584" s="17"/>
    </row>
    <row r="13585" spans="22:22">
      <c r="V13585" s="17"/>
    </row>
    <row r="13586" spans="22:22">
      <c r="V13586" s="17"/>
    </row>
    <row r="13587" spans="22:22">
      <c r="V13587" s="17"/>
    </row>
    <row r="13588" spans="22:22">
      <c r="V13588" s="17"/>
    </row>
    <row r="13589" spans="22:22">
      <c r="V13589" s="17"/>
    </row>
    <row r="13590" spans="22:22">
      <c r="V13590" s="17"/>
    </row>
    <row r="13591" spans="22:22">
      <c r="V13591" s="17"/>
    </row>
    <row r="13592" spans="22:22">
      <c r="V13592" s="17"/>
    </row>
    <row r="13593" spans="22:22">
      <c r="V13593" s="17"/>
    </row>
    <row r="13594" spans="22:22">
      <c r="V13594" s="17"/>
    </row>
    <row r="13595" spans="22:22">
      <c r="V13595" s="17"/>
    </row>
    <row r="13596" spans="22:22">
      <c r="V13596" s="17"/>
    </row>
    <row r="13597" spans="22:22">
      <c r="V13597" s="17"/>
    </row>
    <row r="13598" spans="22:22">
      <c r="V13598" s="17"/>
    </row>
    <row r="13599" spans="22:22">
      <c r="V13599" s="17"/>
    </row>
    <row r="13600" spans="22:22">
      <c r="V13600" s="17"/>
    </row>
    <row r="13601" spans="22:22">
      <c r="V13601" s="17"/>
    </row>
    <row r="13602" spans="22:22">
      <c r="V13602" s="17"/>
    </row>
    <row r="13603" spans="22:22">
      <c r="V13603" s="17"/>
    </row>
    <row r="13604" spans="22:22">
      <c r="V13604" s="17"/>
    </row>
    <row r="13605" spans="22:22">
      <c r="V13605" s="17"/>
    </row>
    <row r="13606" spans="22:22">
      <c r="V13606" s="17"/>
    </row>
    <row r="13607" spans="22:22">
      <c r="V13607" s="17"/>
    </row>
    <row r="13608" spans="22:22">
      <c r="V13608" s="17"/>
    </row>
    <row r="13609" spans="22:22">
      <c r="V13609" s="17"/>
    </row>
    <row r="13610" spans="22:22">
      <c r="V13610" s="17"/>
    </row>
    <row r="13611" spans="22:22">
      <c r="V13611" s="17"/>
    </row>
    <row r="13612" spans="22:22">
      <c r="V13612" s="17"/>
    </row>
    <row r="13613" spans="22:22">
      <c r="V13613" s="17"/>
    </row>
    <row r="13614" spans="22:22">
      <c r="V13614" s="17"/>
    </row>
    <row r="13615" spans="22:22">
      <c r="V13615" s="17"/>
    </row>
    <row r="13616" spans="22:22">
      <c r="V13616" s="17"/>
    </row>
    <row r="13617" spans="22:22">
      <c r="V13617" s="17"/>
    </row>
    <row r="13618" spans="22:22">
      <c r="V13618" s="17"/>
    </row>
    <row r="13619" spans="22:22">
      <c r="V13619" s="17"/>
    </row>
    <row r="13620" spans="22:22">
      <c r="V13620" s="17"/>
    </row>
    <row r="13621" spans="22:22">
      <c r="V13621" s="17"/>
    </row>
    <row r="13622" spans="22:22">
      <c r="V13622" s="17"/>
    </row>
    <row r="13623" spans="22:22">
      <c r="V13623" s="17"/>
    </row>
    <row r="13624" spans="22:22">
      <c r="V13624" s="17"/>
    </row>
    <row r="13625" spans="22:22">
      <c r="V13625" s="17"/>
    </row>
    <row r="13626" spans="22:22">
      <c r="V13626" s="17"/>
    </row>
    <row r="13627" spans="22:22">
      <c r="V13627" s="17"/>
    </row>
    <row r="13628" spans="22:22">
      <c r="V13628" s="17"/>
    </row>
    <row r="13629" spans="22:22">
      <c r="V13629" s="17"/>
    </row>
    <row r="13630" spans="22:22">
      <c r="V13630" s="17"/>
    </row>
    <row r="13631" spans="22:22">
      <c r="V13631" s="17"/>
    </row>
    <row r="13632" spans="22:22">
      <c r="V13632" s="17"/>
    </row>
    <row r="13633" spans="22:22">
      <c r="V13633" s="17"/>
    </row>
    <row r="13634" spans="22:22">
      <c r="V13634" s="17"/>
    </row>
    <row r="13635" spans="22:22">
      <c r="V13635" s="17"/>
    </row>
    <row r="13636" spans="22:22">
      <c r="V13636" s="17"/>
    </row>
    <row r="13637" spans="22:22">
      <c r="V13637" s="17"/>
    </row>
    <row r="13638" spans="22:22">
      <c r="V13638" s="17"/>
    </row>
    <row r="13639" spans="22:22">
      <c r="V13639" s="17"/>
    </row>
    <row r="13640" spans="22:22">
      <c r="V13640" s="17"/>
    </row>
    <row r="13641" spans="22:22">
      <c r="V13641" s="17"/>
    </row>
    <row r="13642" spans="22:22">
      <c r="V13642" s="17"/>
    </row>
    <row r="13643" spans="22:22">
      <c r="V13643" s="17"/>
    </row>
    <row r="13644" spans="22:22">
      <c r="V13644" s="17"/>
    </row>
    <row r="13645" spans="22:22">
      <c r="V13645" s="17"/>
    </row>
    <row r="13646" spans="22:22">
      <c r="V13646" s="17"/>
    </row>
    <row r="13647" spans="22:22">
      <c r="V13647" s="17"/>
    </row>
    <row r="13648" spans="22:22">
      <c r="V13648" s="17"/>
    </row>
    <row r="13649" spans="22:22">
      <c r="V13649" s="17"/>
    </row>
    <row r="13650" spans="22:22">
      <c r="V13650" s="17"/>
    </row>
    <row r="13651" spans="22:22">
      <c r="V13651" s="17"/>
    </row>
    <row r="13652" spans="22:22">
      <c r="V13652" s="17"/>
    </row>
    <row r="13653" spans="22:22">
      <c r="V13653" s="17"/>
    </row>
    <row r="13654" spans="22:22">
      <c r="V13654" s="17"/>
    </row>
    <row r="13655" spans="22:22">
      <c r="V13655" s="17"/>
    </row>
    <row r="13656" spans="22:22">
      <c r="V13656" s="17"/>
    </row>
    <row r="13657" spans="22:22">
      <c r="V13657" s="17"/>
    </row>
    <row r="13658" spans="22:22">
      <c r="V13658" s="17"/>
    </row>
    <row r="13659" spans="22:22">
      <c r="V13659" s="17"/>
    </row>
    <row r="13660" spans="22:22">
      <c r="V13660" s="17"/>
    </row>
    <row r="13661" spans="22:22">
      <c r="V13661" s="17"/>
    </row>
    <row r="13662" spans="22:22">
      <c r="V13662" s="17"/>
    </row>
    <row r="13663" spans="22:22">
      <c r="V13663" s="17"/>
    </row>
    <row r="13664" spans="22:22">
      <c r="V13664" s="17"/>
    </row>
    <row r="13665" spans="22:22">
      <c r="V13665" s="17"/>
    </row>
    <row r="13666" spans="22:22">
      <c r="V13666" s="17"/>
    </row>
    <row r="13667" spans="22:22">
      <c r="V13667" s="17"/>
    </row>
    <row r="13668" spans="22:22">
      <c r="V13668" s="17"/>
    </row>
    <row r="13669" spans="22:22">
      <c r="V13669" s="17"/>
    </row>
    <row r="13670" spans="22:22">
      <c r="V13670" s="17"/>
    </row>
    <row r="13671" spans="22:22">
      <c r="V13671" s="17"/>
    </row>
    <row r="13672" spans="22:22">
      <c r="V13672" s="17"/>
    </row>
    <row r="13673" spans="22:22">
      <c r="V13673" s="17"/>
    </row>
    <row r="13674" spans="22:22">
      <c r="V13674" s="17"/>
    </row>
    <row r="13675" spans="22:22">
      <c r="V13675" s="17"/>
    </row>
    <row r="13676" spans="22:22">
      <c r="V13676" s="17"/>
    </row>
    <row r="13677" spans="22:22">
      <c r="V13677" s="17"/>
    </row>
    <row r="13678" spans="22:22">
      <c r="V13678" s="17"/>
    </row>
    <row r="13679" spans="22:22">
      <c r="V13679" s="17"/>
    </row>
    <row r="13680" spans="22:22">
      <c r="V13680" s="17"/>
    </row>
    <row r="13681" spans="22:22">
      <c r="V13681" s="17"/>
    </row>
    <row r="13682" spans="22:22">
      <c r="V13682" s="17"/>
    </row>
    <row r="13683" spans="22:22">
      <c r="V13683" s="17"/>
    </row>
    <row r="13684" spans="22:22">
      <c r="V13684" s="17"/>
    </row>
    <row r="13685" spans="22:22">
      <c r="V13685" s="17"/>
    </row>
    <row r="13686" spans="22:22">
      <c r="V13686" s="17"/>
    </row>
    <row r="13687" spans="22:22">
      <c r="V13687" s="17"/>
    </row>
    <row r="13688" spans="22:22">
      <c r="V13688" s="17"/>
    </row>
    <row r="13689" spans="22:22">
      <c r="V13689" s="17"/>
    </row>
    <row r="13690" spans="22:22">
      <c r="V13690" s="17"/>
    </row>
    <row r="13691" spans="22:22">
      <c r="V13691" s="17"/>
    </row>
    <row r="13692" spans="22:22">
      <c r="V13692" s="17"/>
    </row>
    <row r="13693" spans="22:22">
      <c r="V13693" s="17"/>
    </row>
    <row r="13694" spans="22:22">
      <c r="V13694" s="17"/>
    </row>
    <row r="13695" spans="22:22">
      <c r="V13695" s="17"/>
    </row>
    <row r="13696" spans="22:22">
      <c r="V13696" s="17"/>
    </row>
    <row r="13697" spans="22:22">
      <c r="V13697" s="17"/>
    </row>
    <row r="13698" spans="22:22">
      <c r="V13698" s="17"/>
    </row>
    <row r="13699" spans="22:22">
      <c r="V13699" s="17"/>
    </row>
    <row r="13700" spans="22:22">
      <c r="V13700" s="17"/>
    </row>
    <row r="13701" spans="22:22">
      <c r="V13701" s="17"/>
    </row>
    <row r="13702" spans="22:22">
      <c r="V13702" s="17"/>
    </row>
    <row r="13703" spans="22:22">
      <c r="V13703" s="17"/>
    </row>
    <row r="13704" spans="22:22">
      <c r="V13704" s="17"/>
    </row>
    <row r="13705" spans="22:22">
      <c r="V13705" s="17"/>
    </row>
    <row r="13706" spans="22:22">
      <c r="V13706" s="17"/>
    </row>
    <row r="13707" spans="22:22">
      <c r="V13707" s="17"/>
    </row>
    <row r="13708" spans="22:22">
      <c r="V13708" s="17"/>
    </row>
    <row r="13709" spans="22:22">
      <c r="V13709" s="17"/>
    </row>
    <row r="13710" spans="22:22">
      <c r="V13710" s="17"/>
    </row>
    <row r="13711" spans="22:22">
      <c r="V13711" s="17"/>
    </row>
    <row r="13712" spans="22:22">
      <c r="V13712" s="17"/>
    </row>
    <row r="13713" spans="22:22">
      <c r="V13713" s="17"/>
    </row>
    <row r="13714" spans="22:22">
      <c r="V13714" s="17"/>
    </row>
    <row r="13715" spans="22:22">
      <c r="V13715" s="17"/>
    </row>
    <row r="13716" spans="22:22">
      <c r="V13716" s="17"/>
    </row>
    <row r="13717" spans="22:22">
      <c r="V13717" s="17"/>
    </row>
    <row r="13718" spans="22:22">
      <c r="V13718" s="17"/>
    </row>
    <row r="13719" spans="22:22">
      <c r="V13719" s="17"/>
    </row>
    <row r="13720" spans="22:22">
      <c r="V13720" s="17"/>
    </row>
    <row r="13721" spans="22:22">
      <c r="V13721" s="17"/>
    </row>
    <row r="13722" spans="22:22">
      <c r="V13722" s="17"/>
    </row>
    <row r="13723" spans="22:22">
      <c r="V13723" s="17"/>
    </row>
    <row r="13724" spans="22:22">
      <c r="V13724" s="17"/>
    </row>
    <row r="13725" spans="22:22">
      <c r="V13725" s="17"/>
    </row>
    <row r="13726" spans="22:22">
      <c r="V13726" s="17"/>
    </row>
    <row r="13727" spans="22:22">
      <c r="V13727" s="17"/>
    </row>
    <row r="13728" spans="22:22">
      <c r="V13728" s="17"/>
    </row>
    <row r="13729" spans="22:22">
      <c r="V13729" s="17"/>
    </row>
    <row r="13730" spans="22:22">
      <c r="V13730" s="17"/>
    </row>
    <row r="13731" spans="22:22">
      <c r="V13731" s="17"/>
    </row>
    <row r="13732" spans="22:22">
      <c r="V13732" s="17"/>
    </row>
    <row r="13733" spans="22:22">
      <c r="V13733" s="17"/>
    </row>
    <row r="13734" spans="22:22">
      <c r="V13734" s="17"/>
    </row>
    <row r="13735" spans="22:22">
      <c r="V13735" s="17"/>
    </row>
    <row r="13736" spans="22:22">
      <c r="V13736" s="17"/>
    </row>
    <row r="13737" spans="22:22">
      <c r="V13737" s="17"/>
    </row>
    <row r="13738" spans="22:22">
      <c r="V13738" s="17"/>
    </row>
    <row r="13739" spans="22:22">
      <c r="V13739" s="17"/>
    </row>
    <row r="13740" spans="22:22">
      <c r="V13740" s="17"/>
    </row>
    <row r="13741" spans="22:22">
      <c r="V13741" s="17"/>
    </row>
    <row r="13742" spans="22:22">
      <c r="V13742" s="17"/>
    </row>
    <row r="13743" spans="22:22">
      <c r="V13743" s="17"/>
    </row>
    <row r="13744" spans="22:22">
      <c r="V13744" s="17"/>
    </row>
    <row r="13745" spans="22:22">
      <c r="V13745" s="17"/>
    </row>
    <row r="13746" spans="22:22">
      <c r="V13746" s="17"/>
    </row>
    <row r="13747" spans="22:22">
      <c r="V13747" s="17"/>
    </row>
    <row r="13748" spans="22:22">
      <c r="V13748" s="17"/>
    </row>
    <row r="13749" spans="22:22">
      <c r="V13749" s="17"/>
    </row>
    <row r="13750" spans="22:22">
      <c r="V13750" s="17"/>
    </row>
    <row r="13751" spans="22:22">
      <c r="V13751" s="17"/>
    </row>
    <row r="13752" spans="22:22">
      <c r="V13752" s="17"/>
    </row>
    <row r="13753" spans="22:22">
      <c r="V13753" s="17"/>
    </row>
    <row r="13754" spans="22:22">
      <c r="V13754" s="17"/>
    </row>
    <row r="13755" spans="22:22">
      <c r="V13755" s="17"/>
    </row>
    <row r="13756" spans="22:22">
      <c r="V13756" s="17"/>
    </row>
    <row r="13757" spans="22:22">
      <c r="V13757" s="17"/>
    </row>
    <row r="13758" spans="22:22">
      <c r="V13758" s="17"/>
    </row>
    <row r="13759" spans="22:22">
      <c r="V13759" s="17"/>
    </row>
    <row r="13760" spans="22:22">
      <c r="V13760" s="17"/>
    </row>
    <row r="13761" spans="22:22">
      <c r="V13761" s="17"/>
    </row>
    <row r="13762" spans="22:22">
      <c r="V13762" s="17"/>
    </row>
    <row r="13763" spans="22:22">
      <c r="V13763" s="17"/>
    </row>
    <row r="13764" spans="22:22">
      <c r="V13764" s="17"/>
    </row>
    <row r="13765" spans="22:22">
      <c r="V13765" s="17"/>
    </row>
    <row r="13766" spans="22:22">
      <c r="V13766" s="17"/>
    </row>
    <row r="13767" spans="22:22">
      <c r="V13767" s="17"/>
    </row>
    <row r="13768" spans="22:22">
      <c r="V13768" s="17"/>
    </row>
    <row r="13769" spans="22:22">
      <c r="V13769" s="17"/>
    </row>
    <row r="13770" spans="22:22">
      <c r="V13770" s="17"/>
    </row>
    <row r="13771" spans="22:22">
      <c r="V13771" s="17"/>
    </row>
    <row r="13772" spans="22:22">
      <c r="V13772" s="17"/>
    </row>
    <row r="13773" spans="22:22">
      <c r="V13773" s="17"/>
    </row>
    <row r="13774" spans="22:22">
      <c r="V13774" s="17"/>
    </row>
    <row r="13775" spans="22:22">
      <c r="V13775" s="17"/>
    </row>
    <row r="13776" spans="22:22">
      <c r="V13776" s="17"/>
    </row>
    <row r="13777" spans="22:22">
      <c r="V13777" s="17"/>
    </row>
    <row r="13778" spans="22:22">
      <c r="V13778" s="17"/>
    </row>
    <row r="13779" spans="22:22">
      <c r="V13779" s="17"/>
    </row>
    <row r="13780" spans="22:22">
      <c r="V13780" s="17"/>
    </row>
    <row r="13781" spans="22:22">
      <c r="V13781" s="17"/>
    </row>
    <row r="13782" spans="22:22">
      <c r="V13782" s="17"/>
    </row>
    <row r="13783" spans="22:22">
      <c r="V13783" s="17"/>
    </row>
    <row r="13784" spans="22:22">
      <c r="V13784" s="17"/>
    </row>
    <row r="13785" spans="22:22">
      <c r="V13785" s="17"/>
    </row>
    <row r="13786" spans="22:22">
      <c r="V13786" s="17"/>
    </row>
    <row r="13787" spans="22:22">
      <c r="V13787" s="17"/>
    </row>
    <row r="13788" spans="22:22">
      <c r="V13788" s="17"/>
    </row>
    <row r="13789" spans="22:22">
      <c r="V13789" s="17"/>
    </row>
    <row r="13790" spans="22:22">
      <c r="V13790" s="17"/>
    </row>
    <row r="13791" spans="22:22">
      <c r="V13791" s="17"/>
    </row>
    <row r="13792" spans="22:22">
      <c r="V13792" s="17"/>
    </row>
    <row r="13793" spans="22:22">
      <c r="V13793" s="17"/>
    </row>
    <row r="13794" spans="22:22">
      <c r="V13794" s="17"/>
    </row>
    <row r="13795" spans="22:22">
      <c r="V13795" s="17"/>
    </row>
    <row r="13796" spans="22:22">
      <c r="V13796" s="17"/>
    </row>
    <row r="13797" spans="22:22">
      <c r="V13797" s="17"/>
    </row>
    <row r="13798" spans="22:22">
      <c r="V13798" s="17"/>
    </row>
    <row r="13799" spans="22:22">
      <c r="V13799" s="17"/>
    </row>
    <row r="13800" spans="22:22">
      <c r="V13800" s="17"/>
    </row>
    <row r="13801" spans="22:22">
      <c r="V13801" s="17"/>
    </row>
    <row r="13802" spans="22:22">
      <c r="V13802" s="17"/>
    </row>
    <row r="13803" spans="22:22">
      <c r="V13803" s="17"/>
    </row>
    <row r="13804" spans="22:22">
      <c r="V13804" s="17"/>
    </row>
    <row r="13805" spans="22:22">
      <c r="V13805" s="17"/>
    </row>
    <row r="13806" spans="22:22">
      <c r="V13806" s="17"/>
    </row>
    <row r="13807" spans="22:22">
      <c r="V13807" s="17"/>
    </row>
    <row r="13808" spans="22:22">
      <c r="V13808" s="17"/>
    </row>
    <row r="13809" spans="22:22">
      <c r="V13809" s="17"/>
    </row>
    <row r="13810" spans="22:22">
      <c r="V13810" s="17"/>
    </row>
    <row r="13811" spans="22:22">
      <c r="V13811" s="17"/>
    </row>
    <row r="13812" spans="22:22">
      <c r="V13812" s="17"/>
    </row>
    <row r="13813" spans="22:22">
      <c r="V13813" s="17"/>
    </row>
    <row r="13814" spans="22:22">
      <c r="V13814" s="17"/>
    </row>
    <row r="13815" spans="22:22">
      <c r="V13815" s="17"/>
    </row>
    <row r="13816" spans="22:22">
      <c r="V13816" s="17"/>
    </row>
    <row r="13817" spans="22:22">
      <c r="V13817" s="17"/>
    </row>
    <row r="13818" spans="22:22">
      <c r="V13818" s="17"/>
    </row>
    <row r="13819" spans="22:22">
      <c r="V13819" s="17"/>
    </row>
    <row r="13820" spans="22:22">
      <c r="V13820" s="17"/>
    </row>
    <row r="13821" spans="22:22">
      <c r="V13821" s="17"/>
    </row>
    <row r="13822" spans="22:22">
      <c r="V13822" s="17"/>
    </row>
    <row r="13823" spans="22:22">
      <c r="V13823" s="17"/>
    </row>
    <row r="13824" spans="22:22">
      <c r="V13824" s="17"/>
    </row>
    <row r="13825" spans="22:22">
      <c r="V13825" s="17"/>
    </row>
    <row r="13826" spans="22:22">
      <c r="V13826" s="17"/>
    </row>
    <row r="13827" spans="22:22">
      <c r="V13827" s="17"/>
    </row>
    <row r="13828" spans="22:22">
      <c r="V13828" s="17"/>
    </row>
    <row r="13829" spans="22:22">
      <c r="V13829" s="17"/>
    </row>
    <row r="13830" spans="22:22">
      <c r="V13830" s="17"/>
    </row>
    <row r="13831" spans="22:22">
      <c r="V13831" s="17"/>
    </row>
    <row r="13832" spans="22:22">
      <c r="V13832" s="17"/>
    </row>
    <row r="13833" spans="22:22">
      <c r="V13833" s="17"/>
    </row>
    <row r="13834" spans="22:22">
      <c r="V13834" s="17"/>
    </row>
    <row r="13835" spans="22:22">
      <c r="V13835" s="17"/>
    </row>
    <row r="13836" spans="22:22">
      <c r="V13836" s="17"/>
    </row>
    <row r="13837" spans="22:22">
      <c r="V13837" s="17"/>
    </row>
    <row r="13838" spans="22:22">
      <c r="V13838" s="17"/>
    </row>
    <row r="13839" spans="22:22">
      <c r="V13839" s="17"/>
    </row>
    <row r="13840" spans="22:22">
      <c r="V13840" s="17"/>
    </row>
    <row r="13841" spans="22:22">
      <c r="V13841" s="17"/>
    </row>
    <row r="13842" spans="22:22">
      <c r="V13842" s="17"/>
    </row>
    <row r="13843" spans="22:22">
      <c r="V13843" s="17"/>
    </row>
    <row r="13844" spans="22:22">
      <c r="V13844" s="17"/>
    </row>
    <row r="13845" spans="22:22">
      <c r="V13845" s="17"/>
    </row>
    <row r="13846" spans="22:22">
      <c r="V13846" s="17"/>
    </row>
    <row r="13847" spans="22:22">
      <c r="V13847" s="17"/>
    </row>
    <row r="13848" spans="22:22">
      <c r="V13848" s="17"/>
    </row>
    <row r="13849" spans="22:22">
      <c r="V13849" s="17"/>
    </row>
    <row r="13850" spans="22:22">
      <c r="V13850" s="17"/>
    </row>
    <row r="13851" spans="22:22">
      <c r="V13851" s="17"/>
    </row>
    <row r="13852" spans="22:22">
      <c r="V13852" s="17"/>
    </row>
    <row r="13853" spans="22:22">
      <c r="V13853" s="17"/>
    </row>
    <row r="13854" spans="22:22">
      <c r="V13854" s="17"/>
    </row>
    <row r="13855" spans="22:22">
      <c r="V13855" s="17"/>
    </row>
    <row r="13856" spans="22:22">
      <c r="V13856" s="17"/>
    </row>
    <row r="13857" spans="22:22">
      <c r="V13857" s="17"/>
    </row>
    <row r="13858" spans="22:22">
      <c r="V13858" s="17"/>
    </row>
    <row r="13859" spans="22:22">
      <c r="V13859" s="17"/>
    </row>
    <row r="13860" spans="22:22">
      <c r="V13860" s="17"/>
    </row>
    <row r="13861" spans="22:22">
      <c r="V13861" s="17"/>
    </row>
    <row r="13862" spans="22:22">
      <c r="V13862" s="17"/>
    </row>
    <row r="13863" spans="22:22">
      <c r="V13863" s="17"/>
    </row>
    <row r="13864" spans="22:22">
      <c r="V13864" s="17"/>
    </row>
    <row r="13865" spans="22:22">
      <c r="V13865" s="17"/>
    </row>
    <row r="13866" spans="22:22">
      <c r="V13866" s="17"/>
    </row>
    <row r="13867" spans="22:22">
      <c r="V13867" s="17"/>
    </row>
    <row r="13868" spans="22:22">
      <c r="V13868" s="17"/>
    </row>
    <row r="13869" spans="22:22">
      <c r="V13869" s="17"/>
    </row>
    <row r="13870" spans="22:22">
      <c r="V13870" s="17"/>
    </row>
    <row r="13871" spans="22:22">
      <c r="V13871" s="17"/>
    </row>
    <row r="13872" spans="22:22">
      <c r="V13872" s="17"/>
    </row>
    <row r="13873" spans="22:22">
      <c r="V13873" s="17"/>
    </row>
    <row r="13874" spans="22:22">
      <c r="V13874" s="17"/>
    </row>
    <row r="13875" spans="22:22">
      <c r="V13875" s="17"/>
    </row>
    <row r="13876" spans="22:22">
      <c r="V13876" s="17"/>
    </row>
    <row r="13877" spans="22:22">
      <c r="V13877" s="17"/>
    </row>
    <row r="13878" spans="22:22">
      <c r="V13878" s="17"/>
    </row>
    <row r="13879" spans="22:22">
      <c r="V13879" s="17"/>
    </row>
    <row r="13880" spans="22:22">
      <c r="V13880" s="17"/>
    </row>
    <row r="13881" spans="22:22">
      <c r="V13881" s="17"/>
    </row>
    <row r="13882" spans="22:22">
      <c r="V13882" s="17"/>
    </row>
    <row r="13883" spans="22:22">
      <c r="V13883" s="17"/>
    </row>
    <row r="13884" spans="22:22">
      <c r="V13884" s="17"/>
    </row>
    <row r="13885" spans="22:22">
      <c r="V13885" s="17"/>
    </row>
    <row r="13886" spans="22:22">
      <c r="V13886" s="17"/>
    </row>
    <row r="13887" spans="22:22">
      <c r="V13887" s="17"/>
    </row>
    <row r="13888" spans="22:22">
      <c r="V13888" s="17"/>
    </row>
    <row r="13889" spans="22:22">
      <c r="V13889" s="17"/>
    </row>
    <row r="13890" spans="22:22">
      <c r="V13890" s="17"/>
    </row>
    <row r="13891" spans="22:22">
      <c r="V13891" s="17"/>
    </row>
    <row r="13892" spans="22:22">
      <c r="V13892" s="17"/>
    </row>
    <row r="13893" spans="22:22">
      <c r="V13893" s="17"/>
    </row>
    <row r="13894" spans="22:22">
      <c r="V13894" s="17"/>
    </row>
    <row r="13895" spans="22:22">
      <c r="V13895" s="17"/>
    </row>
    <row r="13896" spans="22:22">
      <c r="V13896" s="17"/>
    </row>
    <row r="13897" spans="22:22">
      <c r="V13897" s="17"/>
    </row>
    <row r="13898" spans="22:22">
      <c r="V13898" s="17"/>
    </row>
    <row r="13899" spans="22:22">
      <c r="V13899" s="17"/>
    </row>
    <row r="13900" spans="22:22">
      <c r="V13900" s="17"/>
    </row>
    <row r="13901" spans="22:22">
      <c r="V13901" s="17"/>
    </row>
    <row r="13902" spans="22:22">
      <c r="V13902" s="17"/>
    </row>
    <row r="13903" spans="22:22">
      <c r="V13903" s="17"/>
    </row>
    <row r="13904" spans="22:22">
      <c r="V13904" s="17"/>
    </row>
    <row r="13905" spans="22:22">
      <c r="V13905" s="17"/>
    </row>
    <row r="13906" spans="22:22">
      <c r="V13906" s="17"/>
    </row>
    <row r="13907" spans="22:22">
      <c r="V13907" s="17"/>
    </row>
    <row r="13908" spans="22:22">
      <c r="V13908" s="17"/>
    </row>
    <row r="13909" spans="22:22">
      <c r="V13909" s="17"/>
    </row>
    <row r="13910" spans="22:22">
      <c r="V13910" s="17"/>
    </row>
    <row r="13911" spans="22:22">
      <c r="V13911" s="17"/>
    </row>
    <row r="13912" spans="22:22">
      <c r="V13912" s="17"/>
    </row>
    <row r="13913" spans="22:22">
      <c r="V13913" s="17"/>
    </row>
    <row r="13914" spans="22:22">
      <c r="V13914" s="17"/>
    </row>
    <row r="13915" spans="22:22">
      <c r="V13915" s="17"/>
    </row>
    <row r="13916" spans="22:22">
      <c r="V13916" s="17"/>
    </row>
    <row r="13917" spans="22:22">
      <c r="V13917" s="17"/>
    </row>
    <row r="13918" spans="22:22">
      <c r="V13918" s="17"/>
    </row>
    <row r="13919" spans="22:22">
      <c r="V13919" s="17"/>
    </row>
    <row r="13920" spans="22:22">
      <c r="V13920" s="17"/>
    </row>
    <row r="13921" spans="22:22">
      <c r="V13921" s="17"/>
    </row>
    <row r="13922" spans="22:22">
      <c r="V13922" s="17"/>
    </row>
    <row r="13923" spans="22:22">
      <c r="V13923" s="17"/>
    </row>
    <row r="13924" spans="22:22">
      <c r="V13924" s="17"/>
    </row>
    <row r="13925" spans="22:22">
      <c r="V13925" s="17"/>
    </row>
    <row r="13926" spans="22:22">
      <c r="V13926" s="17"/>
    </row>
    <row r="13927" spans="22:22">
      <c r="V13927" s="17"/>
    </row>
    <row r="13928" spans="22:22">
      <c r="V13928" s="17"/>
    </row>
    <row r="13929" spans="22:22">
      <c r="V13929" s="17"/>
    </row>
    <row r="13930" spans="22:22">
      <c r="V13930" s="17"/>
    </row>
    <row r="13931" spans="22:22">
      <c r="V13931" s="17"/>
    </row>
    <row r="13932" spans="22:22">
      <c r="V13932" s="17"/>
    </row>
    <row r="13933" spans="22:22">
      <c r="V13933" s="17"/>
    </row>
    <row r="13934" spans="22:22">
      <c r="V13934" s="17"/>
    </row>
    <row r="13935" spans="22:22">
      <c r="V13935" s="17"/>
    </row>
    <row r="13936" spans="22:22">
      <c r="V13936" s="17"/>
    </row>
    <row r="13937" spans="22:22">
      <c r="V13937" s="17"/>
    </row>
    <row r="13938" spans="22:22">
      <c r="V13938" s="17"/>
    </row>
    <row r="13939" spans="22:22">
      <c r="V13939" s="17"/>
    </row>
    <row r="13940" spans="22:22">
      <c r="V13940" s="17"/>
    </row>
    <row r="13941" spans="22:22">
      <c r="V13941" s="17"/>
    </row>
    <row r="13942" spans="22:22">
      <c r="V13942" s="17"/>
    </row>
    <row r="13943" spans="22:22">
      <c r="V13943" s="17"/>
    </row>
    <row r="13944" spans="22:22">
      <c r="V13944" s="17"/>
    </row>
    <row r="13945" spans="22:22">
      <c r="V13945" s="17"/>
    </row>
    <row r="13946" spans="22:22">
      <c r="V13946" s="17"/>
    </row>
    <row r="13947" spans="22:22">
      <c r="V13947" s="17"/>
    </row>
    <row r="13948" spans="22:22">
      <c r="V13948" s="17"/>
    </row>
    <row r="13949" spans="22:22">
      <c r="V13949" s="17"/>
    </row>
    <row r="13950" spans="22:22">
      <c r="V13950" s="17"/>
    </row>
    <row r="13951" spans="22:22">
      <c r="V13951" s="17"/>
    </row>
    <row r="13952" spans="22:22">
      <c r="V13952" s="17"/>
    </row>
    <row r="13953" spans="22:22">
      <c r="V13953" s="17"/>
    </row>
    <row r="13954" spans="22:22">
      <c r="V13954" s="17"/>
    </row>
    <row r="13955" spans="22:22">
      <c r="V13955" s="17"/>
    </row>
    <row r="13956" spans="22:22">
      <c r="V13956" s="17"/>
    </row>
    <row r="13957" spans="22:22">
      <c r="V13957" s="17"/>
    </row>
    <row r="13958" spans="22:22">
      <c r="V13958" s="17"/>
    </row>
    <row r="13959" spans="22:22">
      <c r="V13959" s="17"/>
    </row>
    <row r="13960" spans="22:22">
      <c r="V13960" s="17"/>
    </row>
    <row r="13961" spans="22:22">
      <c r="V13961" s="17"/>
    </row>
    <row r="13962" spans="22:22">
      <c r="V13962" s="17"/>
    </row>
    <row r="13963" spans="22:22">
      <c r="V13963" s="17"/>
    </row>
    <row r="13964" spans="22:22">
      <c r="V13964" s="17"/>
    </row>
    <row r="13965" spans="22:22">
      <c r="V13965" s="17"/>
    </row>
    <row r="13966" spans="22:22">
      <c r="V13966" s="17"/>
    </row>
    <row r="13967" spans="22:22">
      <c r="V13967" s="17"/>
    </row>
    <row r="13968" spans="22:22">
      <c r="V13968" s="17"/>
    </row>
    <row r="13969" spans="22:22">
      <c r="V13969" s="17"/>
    </row>
    <row r="13970" spans="22:22">
      <c r="V13970" s="17"/>
    </row>
    <row r="13971" spans="22:22">
      <c r="V13971" s="17"/>
    </row>
    <row r="13972" spans="22:22">
      <c r="V13972" s="17"/>
    </row>
    <row r="13973" spans="22:22">
      <c r="V13973" s="17"/>
    </row>
    <row r="13974" spans="22:22">
      <c r="V13974" s="17"/>
    </row>
    <row r="13975" spans="22:22">
      <c r="V13975" s="17"/>
    </row>
    <row r="13976" spans="22:22">
      <c r="V13976" s="17"/>
    </row>
    <row r="13977" spans="22:22">
      <c r="V13977" s="17"/>
    </row>
    <row r="13978" spans="22:22">
      <c r="V13978" s="17"/>
    </row>
    <row r="13979" spans="22:22">
      <c r="V13979" s="17"/>
    </row>
    <row r="13980" spans="22:22">
      <c r="V13980" s="17"/>
    </row>
    <row r="13981" spans="22:22">
      <c r="V13981" s="17"/>
    </row>
    <row r="13982" spans="22:22">
      <c r="V13982" s="17"/>
    </row>
    <row r="13983" spans="22:22">
      <c r="V13983" s="17"/>
    </row>
    <row r="13984" spans="22:22">
      <c r="V13984" s="17"/>
    </row>
    <row r="13985" spans="22:22">
      <c r="V13985" s="17"/>
    </row>
    <row r="13986" spans="22:22">
      <c r="V13986" s="17"/>
    </row>
    <row r="13987" spans="22:22">
      <c r="V13987" s="17"/>
    </row>
    <row r="13988" spans="22:22">
      <c r="V13988" s="17"/>
    </row>
    <row r="13989" spans="22:22">
      <c r="V13989" s="17"/>
    </row>
    <row r="13990" spans="22:22">
      <c r="V13990" s="17"/>
    </row>
    <row r="13991" spans="22:22">
      <c r="V13991" s="17"/>
    </row>
    <row r="13992" spans="22:22">
      <c r="V13992" s="17"/>
    </row>
    <row r="13993" spans="22:22">
      <c r="V13993" s="17"/>
    </row>
    <row r="13994" spans="22:22">
      <c r="V13994" s="17"/>
    </row>
    <row r="13995" spans="22:22">
      <c r="V13995" s="17"/>
    </row>
    <row r="13996" spans="22:22">
      <c r="V13996" s="17"/>
    </row>
    <row r="13997" spans="22:22">
      <c r="V13997" s="17"/>
    </row>
    <row r="13998" spans="22:22">
      <c r="V13998" s="17"/>
    </row>
    <row r="13999" spans="22:22">
      <c r="V13999" s="17"/>
    </row>
    <row r="14000" spans="22:22">
      <c r="V14000" s="17"/>
    </row>
    <row r="14001" spans="22:22">
      <c r="V14001" s="17"/>
    </row>
    <row r="14002" spans="22:22">
      <c r="V14002" s="17"/>
    </row>
    <row r="14003" spans="22:22">
      <c r="V14003" s="17"/>
    </row>
    <row r="14004" spans="22:22">
      <c r="V14004" s="17"/>
    </row>
    <row r="14005" spans="22:22">
      <c r="V14005" s="17"/>
    </row>
    <row r="14006" spans="22:22">
      <c r="V14006" s="17"/>
    </row>
    <row r="14007" spans="22:22">
      <c r="V14007" s="17"/>
    </row>
    <row r="14008" spans="22:22">
      <c r="V14008" s="17"/>
    </row>
    <row r="14009" spans="22:22">
      <c r="V14009" s="17"/>
    </row>
    <row r="14010" spans="22:22">
      <c r="V14010" s="17"/>
    </row>
    <row r="14011" spans="22:22">
      <c r="V14011" s="17"/>
    </row>
    <row r="14012" spans="22:22">
      <c r="V14012" s="17"/>
    </row>
    <row r="14013" spans="22:22">
      <c r="V14013" s="17"/>
    </row>
    <row r="14014" spans="22:22">
      <c r="V14014" s="17"/>
    </row>
    <row r="14015" spans="22:22">
      <c r="V14015" s="17"/>
    </row>
    <row r="14016" spans="22:22">
      <c r="V14016" s="17"/>
    </row>
    <row r="14017" spans="22:22">
      <c r="V14017" s="17"/>
    </row>
    <row r="14018" spans="22:22">
      <c r="V14018" s="17"/>
    </row>
    <row r="14019" spans="22:22">
      <c r="V14019" s="17"/>
    </row>
    <row r="14020" spans="22:22">
      <c r="V14020" s="17"/>
    </row>
    <row r="14021" spans="22:22">
      <c r="V14021" s="17"/>
    </row>
    <row r="14022" spans="22:22">
      <c r="V14022" s="17"/>
    </row>
    <row r="14023" spans="22:22">
      <c r="V14023" s="17"/>
    </row>
    <row r="14024" spans="22:22">
      <c r="V14024" s="17"/>
    </row>
    <row r="14025" spans="22:22">
      <c r="V14025" s="17"/>
    </row>
    <row r="14026" spans="22:22">
      <c r="V14026" s="17"/>
    </row>
    <row r="14027" spans="22:22">
      <c r="V14027" s="17"/>
    </row>
    <row r="14028" spans="22:22">
      <c r="V14028" s="17"/>
    </row>
    <row r="14029" spans="22:22">
      <c r="V14029" s="17"/>
    </row>
    <row r="14030" spans="22:22">
      <c r="V14030" s="17"/>
    </row>
    <row r="14031" spans="22:22">
      <c r="V14031" s="17"/>
    </row>
    <row r="14032" spans="22:22">
      <c r="V14032" s="17"/>
    </row>
    <row r="14033" spans="22:22">
      <c r="V14033" s="17"/>
    </row>
    <row r="14034" spans="22:22">
      <c r="V14034" s="17"/>
    </row>
    <row r="14035" spans="22:22">
      <c r="V14035" s="17"/>
    </row>
    <row r="14036" spans="22:22">
      <c r="V14036" s="17"/>
    </row>
    <row r="14037" spans="22:22">
      <c r="V14037" s="17"/>
    </row>
    <row r="14038" spans="22:22">
      <c r="V14038" s="17"/>
    </row>
    <row r="14039" spans="22:22">
      <c r="V14039" s="17"/>
    </row>
    <row r="14040" spans="22:22">
      <c r="V14040" s="17"/>
    </row>
    <row r="14041" spans="22:22">
      <c r="V14041" s="17"/>
    </row>
    <row r="14042" spans="22:22">
      <c r="V14042" s="17"/>
    </row>
    <row r="14043" spans="22:22">
      <c r="V14043" s="17"/>
    </row>
    <row r="14044" spans="22:22">
      <c r="V14044" s="17"/>
    </row>
    <row r="14045" spans="22:22">
      <c r="V14045" s="17"/>
    </row>
    <row r="14046" spans="22:22">
      <c r="V14046" s="17"/>
    </row>
    <row r="14047" spans="22:22">
      <c r="V14047" s="17"/>
    </row>
    <row r="14048" spans="22:22">
      <c r="V14048" s="17"/>
    </row>
    <row r="14049" spans="22:22">
      <c r="V14049" s="17"/>
    </row>
    <row r="14050" spans="22:22">
      <c r="V14050" s="17"/>
    </row>
    <row r="14051" spans="22:22">
      <c r="V14051" s="17"/>
    </row>
    <row r="14052" spans="22:22">
      <c r="V14052" s="17"/>
    </row>
    <row r="14053" spans="22:22">
      <c r="V14053" s="17"/>
    </row>
    <row r="14054" spans="22:22">
      <c r="V14054" s="17"/>
    </row>
    <row r="14055" spans="22:22">
      <c r="V14055" s="17"/>
    </row>
    <row r="14056" spans="22:22">
      <c r="V14056" s="17"/>
    </row>
    <row r="14057" spans="22:22">
      <c r="V14057" s="17"/>
    </row>
    <row r="14058" spans="22:22">
      <c r="V14058" s="17"/>
    </row>
    <row r="14059" spans="22:22">
      <c r="V14059" s="17"/>
    </row>
    <row r="14060" spans="22:22">
      <c r="V14060" s="17"/>
    </row>
    <row r="14061" spans="22:22">
      <c r="V14061" s="17"/>
    </row>
    <row r="14062" spans="22:22">
      <c r="V14062" s="17"/>
    </row>
    <row r="14063" spans="22:22">
      <c r="V14063" s="17"/>
    </row>
    <row r="14064" spans="22:22">
      <c r="V14064" s="17"/>
    </row>
    <row r="14065" spans="22:22">
      <c r="V14065" s="17"/>
    </row>
    <row r="14066" spans="22:22">
      <c r="V14066" s="17"/>
    </row>
    <row r="14067" spans="22:22">
      <c r="V14067" s="17"/>
    </row>
    <row r="14068" spans="22:22">
      <c r="V14068" s="17"/>
    </row>
    <row r="14069" spans="22:22">
      <c r="V14069" s="17"/>
    </row>
    <row r="14070" spans="22:22">
      <c r="V14070" s="17"/>
    </row>
    <row r="14071" spans="22:22">
      <c r="V14071" s="17"/>
    </row>
    <row r="14072" spans="22:22">
      <c r="V14072" s="17"/>
    </row>
    <row r="14073" spans="22:22">
      <c r="V14073" s="17"/>
    </row>
    <row r="14074" spans="22:22">
      <c r="V14074" s="17"/>
    </row>
    <row r="14075" spans="22:22">
      <c r="V14075" s="17"/>
    </row>
    <row r="14076" spans="22:22">
      <c r="V14076" s="17"/>
    </row>
    <row r="14077" spans="22:22">
      <c r="V14077" s="17"/>
    </row>
    <row r="14078" spans="22:22">
      <c r="V14078" s="17"/>
    </row>
    <row r="14079" spans="22:22">
      <c r="V14079" s="17"/>
    </row>
    <row r="14080" spans="22:22">
      <c r="V14080" s="17"/>
    </row>
    <row r="14081" spans="22:22">
      <c r="V14081" s="17"/>
    </row>
    <row r="14082" spans="22:22">
      <c r="V14082" s="17"/>
    </row>
    <row r="14083" spans="22:22">
      <c r="V14083" s="17"/>
    </row>
    <row r="14084" spans="22:22">
      <c r="V14084" s="17"/>
    </row>
    <row r="14085" spans="22:22">
      <c r="V14085" s="17"/>
    </row>
    <row r="14086" spans="22:22">
      <c r="V14086" s="17"/>
    </row>
    <row r="14087" spans="22:22">
      <c r="V14087" s="17"/>
    </row>
    <row r="14088" spans="22:22">
      <c r="V14088" s="17"/>
    </row>
    <row r="14089" spans="22:22">
      <c r="V14089" s="17"/>
    </row>
    <row r="14090" spans="22:22">
      <c r="V14090" s="17"/>
    </row>
    <row r="14091" spans="22:22">
      <c r="V14091" s="17"/>
    </row>
    <row r="14092" spans="22:22">
      <c r="V14092" s="17"/>
    </row>
    <row r="14093" spans="22:22">
      <c r="V14093" s="17"/>
    </row>
    <row r="14094" spans="22:22">
      <c r="V14094" s="17"/>
    </row>
    <row r="14095" spans="22:22">
      <c r="V14095" s="17"/>
    </row>
    <row r="14096" spans="22:22">
      <c r="V14096" s="17"/>
    </row>
    <row r="14097" spans="22:22">
      <c r="V14097" s="17"/>
    </row>
    <row r="14098" spans="22:22">
      <c r="V14098" s="17"/>
    </row>
    <row r="14099" spans="22:22">
      <c r="V14099" s="17"/>
    </row>
    <row r="14100" spans="22:22">
      <c r="V14100" s="17"/>
    </row>
    <row r="14101" spans="22:22">
      <c r="V14101" s="17"/>
    </row>
    <row r="14102" spans="22:22">
      <c r="V14102" s="17"/>
    </row>
    <row r="14103" spans="22:22">
      <c r="V14103" s="17"/>
    </row>
    <row r="14104" spans="22:22">
      <c r="V14104" s="17"/>
    </row>
    <row r="14105" spans="22:22">
      <c r="V14105" s="17"/>
    </row>
    <row r="14106" spans="22:22">
      <c r="V14106" s="17"/>
    </row>
    <row r="14107" spans="22:22">
      <c r="V14107" s="17"/>
    </row>
    <row r="14108" spans="22:22">
      <c r="V14108" s="17"/>
    </row>
    <row r="14109" spans="22:22">
      <c r="V14109" s="17"/>
    </row>
    <row r="14110" spans="22:22">
      <c r="V14110" s="17"/>
    </row>
    <row r="14111" spans="22:22">
      <c r="V14111" s="17"/>
    </row>
    <row r="14112" spans="22:22">
      <c r="V14112" s="17"/>
    </row>
    <row r="14113" spans="22:22">
      <c r="V14113" s="17"/>
    </row>
    <row r="14114" spans="22:22">
      <c r="V14114" s="17"/>
    </row>
    <row r="14115" spans="22:22">
      <c r="V14115" s="17"/>
    </row>
    <row r="14116" spans="22:22">
      <c r="V14116" s="17"/>
    </row>
    <row r="14117" spans="22:22">
      <c r="V14117" s="17"/>
    </row>
    <row r="14118" spans="22:22">
      <c r="V14118" s="17"/>
    </row>
    <row r="14119" spans="22:22">
      <c r="V14119" s="17"/>
    </row>
    <row r="14120" spans="22:22">
      <c r="V14120" s="17"/>
    </row>
    <row r="14121" spans="22:22">
      <c r="V14121" s="17"/>
    </row>
    <row r="14122" spans="22:22">
      <c r="V14122" s="17"/>
    </row>
    <row r="14123" spans="22:22">
      <c r="V14123" s="17"/>
    </row>
    <row r="14124" spans="22:22">
      <c r="V14124" s="17"/>
    </row>
    <row r="14125" spans="22:22">
      <c r="V14125" s="17"/>
    </row>
    <row r="14126" spans="22:22">
      <c r="V14126" s="17"/>
    </row>
    <row r="14127" spans="22:22">
      <c r="V14127" s="17"/>
    </row>
    <row r="14128" spans="22:22">
      <c r="V14128" s="17"/>
    </row>
    <row r="14129" spans="22:22">
      <c r="V14129" s="17"/>
    </row>
    <row r="14130" spans="22:22">
      <c r="V14130" s="17"/>
    </row>
    <row r="14131" spans="22:22">
      <c r="V14131" s="17"/>
    </row>
    <row r="14132" spans="22:22">
      <c r="V14132" s="17"/>
    </row>
    <row r="14133" spans="22:22">
      <c r="V14133" s="17"/>
    </row>
    <row r="14134" spans="22:22">
      <c r="V14134" s="17"/>
    </row>
    <row r="14135" spans="22:22">
      <c r="V14135" s="17"/>
    </row>
    <row r="14136" spans="22:22">
      <c r="V14136" s="17"/>
    </row>
    <row r="14137" spans="22:22">
      <c r="V14137" s="17"/>
    </row>
    <row r="14138" spans="22:22">
      <c r="V14138" s="17"/>
    </row>
    <row r="14139" spans="22:22">
      <c r="V14139" s="17"/>
    </row>
    <row r="14140" spans="22:22">
      <c r="V14140" s="17"/>
    </row>
    <row r="14141" spans="22:22">
      <c r="V14141" s="17"/>
    </row>
    <row r="14142" spans="22:22">
      <c r="V14142" s="17"/>
    </row>
    <row r="14143" spans="22:22">
      <c r="V14143" s="17"/>
    </row>
    <row r="14144" spans="22:22">
      <c r="V14144" s="17"/>
    </row>
    <row r="14145" spans="22:22">
      <c r="V14145" s="17"/>
    </row>
    <row r="14146" spans="22:22">
      <c r="V14146" s="17"/>
    </row>
    <row r="14147" spans="22:22">
      <c r="V14147" s="17"/>
    </row>
    <row r="14148" spans="22:22">
      <c r="V14148" s="17"/>
    </row>
    <row r="14149" spans="22:22">
      <c r="V14149" s="17"/>
    </row>
    <row r="14150" spans="22:22">
      <c r="V14150" s="17"/>
    </row>
    <row r="14151" spans="22:22">
      <c r="V14151" s="17"/>
    </row>
    <row r="14152" spans="22:22">
      <c r="V14152" s="17"/>
    </row>
    <row r="14153" spans="22:22">
      <c r="V14153" s="17"/>
    </row>
    <row r="14154" spans="22:22">
      <c r="V14154" s="17"/>
    </row>
    <row r="14155" spans="22:22">
      <c r="V14155" s="17"/>
    </row>
    <row r="14156" spans="22:22">
      <c r="V14156" s="17"/>
    </row>
    <row r="14157" spans="22:22">
      <c r="V14157" s="17"/>
    </row>
    <row r="14158" spans="22:22">
      <c r="V14158" s="17"/>
    </row>
    <row r="14159" spans="22:22">
      <c r="V14159" s="17"/>
    </row>
    <row r="14160" spans="22:22">
      <c r="V14160" s="17"/>
    </row>
    <row r="14161" spans="22:22">
      <c r="V14161" s="17"/>
    </row>
    <row r="14162" spans="22:22">
      <c r="V14162" s="17"/>
    </row>
    <row r="14163" spans="22:22">
      <c r="V14163" s="17"/>
    </row>
    <row r="14164" spans="22:22">
      <c r="V14164" s="17"/>
    </row>
    <row r="14165" spans="22:22">
      <c r="V14165" s="17"/>
    </row>
    <row r="14166" spans="22:22">
      <c r="V14166" s="17"/>
    </row>
    <row r="14167" spans="22:22">
      <c r="V14167" s="17"/>
    </row>
    <row r="14168" spans="22:22">
      <c r="V14168" s="17"/>
    </row>
    <row r="14169" spans="22:22">
      <c r="V14169" s="17"/>
    </row>
    <row r="14170" spans="22:22">
      <c r="V14170" s="17"/>
    </row>
    <row r="14171" spans="22:22">
      <c r="V14171" s="17"/>
    </row>
    <row r="14172" spans="22:22">
      <c r="V14172" s="17"/>
    </row>
    <row r="14173" spans="22:22">
      <c r="V14173" s="17"/>
    </row>
    <row r="14174" spans="22:22">
      <c r="V14174" s="17"/>
    </row>
    <row r="14175" spans="22:22">
      <c r="V14175" s="17"/>
    </row>
    <row r="14176" spans="22:22">
      <c r="V14176" s="17"/>
    </row>
    <row r="14177" spans="22:22">
      <c r="V14177" s="17"/>
    </row>
    <row r="14178" spans="22:22">
      <c r="V14178" s="17"/>
    </row>
    <row r="14179" spans="22:22">
      <c r="V14179" s="17"/>
    </row>
    <row r="14180" spans="22:22">
      <c r="V14180" s="17"/>
    </row>
    <row r="14181" spans="22:22">
      <c r="V14181" s="17"/>
    </row>
    <row r="14182" spans="22:22">
      <c r="V14182" s="17"/>
    </row>
    <row r="14183" spans="22:22">
      <c r="V14183" s="17"/>
    </row>
    <row r="14184" spans="22:22">
      <c r="V14184" s="17"/>
    </row>
    <row r="14185" spans="22:22">
      <c r="V14185" s="17"/>
    </row>
    <row r="14186" spans="22:22">
      <c r="V14186" s="17"/>
    </row>
    <row r="14187" spans="22:22">
      <c r="V14187" s="17"/>
    </row>
    <row r="14188" spans="22:22">
      <c r="V14188" s="17"/>
    </row>
    <row r="14189" spans="22:22">
      <c r="V14189" s="17"/>
    </row>
    <row r="14190" spans="22:22">
      <c r="V14190" s="17"/>
    </row>
    <row r="14191" spans="22:22">
      <c r="V14191" s="17"/>
    </row>
    <row r="14192" spans="22:22">
      <c r="V14192" s="17"/>
    </row>
    <row r="14193" spans="22:22">
      <c r="V14193" s="17"/>
    </row>
    <row r="14194" spans="22:22">
      <c r="V14194" s="17"/>
    </row>
    <row r="14195" spans="22:22">
      <c r="V14195" s="17"/>
    </row>
    <row r="14196" spans="22:22">
      <c r="V14196" s="17"/>
    </row>
    <row r="14197" spans="22:22">
      <c r="V14197" s="17"/>
    </row>
    <row r="14198" spans="22:22">
      <c r="V14198" s="17"/>
    </row>
    <row r="14199" spans="22:22">
      <c r="V14199" s="17"/>
    </row>
    <row r="14200" spans="22:22">
      <c r="V14200" s="17"/>
    </row>
    <row r="14201" spans="22:22">
      <c r="V14201" s="17"/>
    </row>
    <row r="14202" spans="22:22">
      <c r="V14202" s="17"/>
    </row>
    <row r="14203" spans="22:22">
      <c r="V14203" s="17"/>
    </row>
    <row r="14204" spans="22:22">
      <c r="V14204" s="17"/>
    </row>
    <row r="14205" spans="22:22">
      <c r="V14205" s="17"/>
    </row>
    <row r="14206" spans="22:22">
      <c r="V14206" s="17"/>
    </row>
    <row r="14207" spans="22:22">
      <c r="V14207" s="17"/>
    </row>
    <row r="14208" spans="22:22">
      <c r="V14208" s="17"/>
    </row>
    <row r="14209" spans="22:22">
      <c r="V14209" s="17"/>
    </row>
    <row r="14210" spans="22:22">
      <c r="V14210" s="17"/>
    </row>
    <row r="14211" spans="22:22">
      <c r="V14211" s="17"/>
    </row>
    <row r="14212" spans="22:22">
      <c r="V14212" s="17"/>
    </row>
    <row r="14213" spans="22:22">
      <c r="V14213" s="17"/>
    </row>
    <row r="14214" spans="22:22">
      <c r="V14214" s="17"/>
    </row>
    <row r="14215" spans="22:22">
      <c r="V14215" s="17"/>
    </row>
    <row r="14216" spans="22:22">
      <c r="V14216" s="17"/>
    </row>
    <row r="14217" spans="22:22">
      <c r="V14217" s="17"/>
    </row>
    <row r="14218" spans="22:22">
      <c r="V14218" s="17"/>
    </row>
    <row r="14219" spans="22:22">
      <c r="V14219" s="17"/>
    </row>
    <row r="14220" spans="22:22">
      <c r="V14220" s="17"/>
    </row>
    <row r="14221" spans="22:22">
      <c r="V14221" s="17"/>
    </row>
    <row r="14222" spans="22:22">
      <c r="V14222" s="17"/>
    </row>
    <row r="14223" spans="22:22">
      <c r="V14223" s="17"/>
    </row>
    <row r="14224" spans="22:22">
      <c r="V14224" s="17"/>
    </row>
    <row r="14225" spans="22:22">
      <c r="V14225" s="17"/>
    </row>
    <row r="14226" spans="22:22">
      <c r="V14226" s="17"/>
    </row>
    <row r="14227" spans="22:22">
      <c r="V14227" s="17"/>
    </row>
    <row r="14228" spans="22:22">
      <c r="V14228" s="17"/>
    </row>
    <row r="14229" spans="22:22">
      <c r="V14229" s="17"/>
    </row>
    <row r="14230" spans="22:22">
      <c r="V14230" s="17"/>
    </row>
    <row r="14231" spans="22:22">
      <c r="V14231" s="17"/>
    </row>
    <row r="14232" spans="22:22">
      <c r="V14232" s="17"/>
    </row>
    <row r="14233" spans="22:22">
      <c r="V14233" s="17"/>
    </row>
    <row r="14234" spans="22:22">
      <c r="V14234" s="17"/>
    </row>
    <row r="14235" spans="22:22">
      <c r="V14235" s="17"/>
    </row>
    <row r="14236" spans="22:22">
      <c r="V14236" s="17"/>
    </row>
    <row r="14237" spans="22:22">
      <c r="V14237" s="17"/>
    </row>
    <row r="14238" spans="22:22">
      <c r="V14238" s="17"/>
    </row>
    <row r="14239" spans="22:22">
      <c r="V14239" s="17"/>
    </row>
    <row r="14240" spans="22:22">
      <c r="V14240" s="17"/>
    </row>
    <row r="14241" spans="22:22">
      <c r="V14241" s="17"/>
    </row>
    <row r="14242" spans="22:22">
      <c r="V14242" s="17"/>
    </row>
    <row r="14243" spans="22:22">
      <c r="V14243" s="17"/>
    </row>
    <row r="14244" spans="22:22">
      <c r="V14244" s="17"/>
    </row>
    <row r="14245" spans="22:22">
      <c r="V14245" s="17"/>
    </row>
    <row r="14246" spans="22:22">
      <c r="V14246" s="17"/>
    </row>
    <row r="14247" spans="22:22">
      <c r="V14247" s="17"/>
    </row>
    <row r="14248" spans="22:22">
      <c r="V14248" s="17"/>
    </row>
    <row r="14249" spans="22:22">
      <c r="V14249" s="17"/>
    </row>
    <row r="14250" spans="22:22">
      <c r="V14250" s="17"/>
    </row>
    <row r="14251" spans="22:22">
      <c r="V14251" s="17"/>
    </row>
    <row r="14252" spans="22:22">
      <c r="V14252" s="17"/>
    </row>
    <row r="14253" spans="22:22">
      <c r="V14253" s="17"/>
    </row>
    <row r="14254" spans="22:22">
      <c r="V14254" s="17"/>
    </row>
    <row r="14255" spans="22:22">
      <c r="V14255" s="17"/>
    </row>
    <row r="14256" spans="22:22">
      <c r="V14256" s="17"/>
    </row>
    <row r="14257" spans="22:22">
      <c r="V14257" s="17"/>
    </row>
    <row r="14258" spans="22:22">
      <c r="V14258" s="17"/>
    </row>
    <row r="14259" spans="22:22">
      <c r="V14259" s="17"/>
    </row>
    <row r="14260" spans="22:22">
      <c r="V14260" s="17"/>
    </row>
    <row r="14261" spans="22:22">
      <c r="V14261" s="17"/>
    </row>
    <row r="14262" spans="22:22">
      <c r="V14262" s="17"/>
    </row>
    <row r="14263" spans="22:22">
      <c r="V14263" s="17"/>
    </row>
    <row r="14264" spans="22:22">
      <c r="V14264" s="17"/>
    </row>
    <row r="14265" spans="22:22">
      <c r="V14265" s="17"/>
    </row>
    <row r="14266" spans="22:22">
      <c r="V14266" s="17"/>
    </row>
    <row r="14267" spans="22:22">
      <c r="V14267" s="17"/>
    </row>
    <row r="14268" spans="22:22">
      <c r="V14268" s="17"/>
    </row>
    <row r="14269" spans="22:22">
      <c r="V14269" s="17"/>
    </row>
    <row r="14270" spans="22:22">
      <c r="V14270" s="17"/>
    </row>
    <row r="14271" spans="22:22">
      <c r="V14271" s="17"/>
    </row>
    <row r="14272" spans="22:22">
      <c r="V14272" s="17"/>
    </row>
    <row r="14273" spans="22:22">
      <c r="V14273" s="17"/>
    </row>
    <row r="14274" spans="22:22">
      <c r="V14274" s="17"/>
    </row>
    <row r="14275" spans="22:22">
      <c r="V14275" s="17"/>
    </row>
    <row r="14276" spans="22:22">
      <c r="V14276" s="17"/>
    </row>
    <row r="14277" spans="22:22">
      <c r="V14277" s="17"/>
    </row>
    <row r="14278" spans="22:22">
      <c r="V14278" s="17"/>
    </row>
    <row r="14279" spans="22:22">
      <c r="V14279" s="17"/>
    </row>
    <row r="14280" spans="22:22">
      <c r="V14280" s="17"/>
    </row>
    <row r="14281" spans="22:22">
      <c r="V14281" s="17"/>
    </row>
    <row r="14282" spans="22:22">
      <c r="V14282" s="17"/>
    </row>
    <row r="14283" spans="22:22">
      <c r="V14283" s="17"/>
    </row>
    <row r="14284" spans="22:22">
      <c r="V14284" s="17"/>
    </row>
    <row r="14285" spans="22:22">
      <c r="V14285" s="17"/>
    </row>
    <row r="14286" spans="22:22">
      <c r="V14286" s="17"/>
    </row>
    <row r="14287" spans="22:22">
      <c r="V14287" s="17"/>
    </row>
    <row r="14288" spans="22:22">
      <c r="V14288" s="17"/>
    </row>
    <row r="14289" spans="22:22">
      <c r="V14289" s="17"/>
    </row>
    <row r="14290" spans="22:22">
      <c r="V14290" s="17"/>
    </row>
    <row r="14291" spans="22:22">
      <c r="V14291" s="17"/>
    </row>
    <row r="14292" spans="22:22">
      <c r="V14292" s="17"/>
    </row>
    <row r="14293" spans="22:22">
      <c r="V14293" s="17"/>
    </row>
    <row r="14294" spans="22:22">
      <c r="V14294" s="17"/>
    </row>
    <row r="14295" spans="22:22">
      <c r="V14295" s="17"/>
    </row>
    <row r="14296" spans="22:22">
      <c r="V14296" s="17"/>
    </row>
    <row r="14297" spans="22:22">
      <c r="V14297" s="17"/>
    </row>
    <row r="14298" spans="22:22">
      <c r="V14298" s="17"/>
    </row>
    <row r="14299" spans="22:22">
      <c r="V14299" s="17"/>
    </row>
    <row r="14300" spans="22:22">
      <c r="V14300" s="17"/>
    </row>
    <row r="14301" spans="22:22">
      <c r="V14301" s="17"/>
    </row>
    <row r="14302" spans="22:22">
      <c r="V14302" s="17"/>
    </row>
    <row r="14303" spans="22:22">
      <c r="V14303" s="17"/>
    </row>
    <row r="14304" spans="22:22">
      <c r="V14304" s="17"/>
    </row>
    <row r="14305" spans="22:22">
      <c r="V14305" s="17"/>
    </row>
    <row r="14306" spans="22:22">
      <c r="V14306" s="17"/>
    </row>
    <row r="14307" spans="22:22">
      <c r="V14307" s="17"/>
    </row>
    <row r="14308" spans="22:22">
      <c r="V14308" s="17"/>
    </row>
    <row r="14309" spans="22:22">
      <c r="V14309" s="17"/>
    </row>
    <row r="14310" spans="22:22">
      <c r="V14310" s="17"/>
    </row>
    <row r="14311" spans="22:22">
      <c r="V14311" s="17"/>
    </row>
    <row r="14312" spans="22:22">
      <c r="V14312" s="17"/>
    </row>
    <row r="14313" spans="22:22">
      <c r="V14313" s="17"/>
    </row>
    <row r="14314" spans="22:22">
      <c r="V14314" s="17"/>
    </row>
    <row r="14315" spans="22:22">
      <c r="V14315" s="17"/>
    </row>
    <row r="14316" spans="22:22">
      <c r="V14316" s="17"/>
    </row>
    <row r="14317" spans="22:22">
      <c r="V14317" s="17"/>
    </row>
    <row r="14318" spans="22:22">
      <c r="V14318" s="17"/>
    </row>
    <row r="14319" spans="22:22">
      <c r="V14319" s="17"/>
    </row>
    <row r="14320" spans="22:22">
      <c r="V14320" s="17"/>
    </row>
    <row r="14321" spans="22:22">
      <c r="V14321" s="17"/>
    </row>
    <row r="14322" spans="22:22">
      <c r="V14322" s="17"/>
    </row>
    <row r="14323" spans="22:22">
      <c r="V14323" s="17"/>
    </row>
    <row r="14324" spans="22:22">
      <c r="V14324" s="17"/>
    </row>
    <row r="14325" spans="22:22">
      <c r="V14325" s="17"/>
    </row>
    <row r="14326" spans="22:22">
      <c r="V14326" s="17"/>
    </row>
    <row r="14327" spans="22:22">
      <c r="V14327" s="17"/>
    </row>
    <row r="14328" spans="22:22">
      <c r="V14328" s="17"/>
    </row>
    <row r="14329" spans="22:22">
      <c r="V14329" s="17"/>
    </row>
    <row r="14330" spans="22:22">
      <c r="V14330" s="17"/>
    </row>
    <row r="14331" spans="22:22">
      <c r="V14331" s="17"/>
    </row>
    <row r="14332" spans="22:22">
      <c r="V14332" s="17"/>
    </row>
    <row r="14333" spans="22:22">
      <c r="V14333" s="17"/>
    </row>
    <row r="14334" spans="22:22">
      <c r="V14334" s="17"/>
    </row>
    <row r="14335" spans="22:22">
      <c r="V14335" s="17"/>
    </row>
    <row r="14336" spans="22:22">
      <c r="V14336" s="17"/>
    </row>
    <row r="14337" spans="22:22">
      <c r="V14337" s="17"/>
    </row>
    <row r="14338" spans="22:22">
      <c r="V14338" s="17"/>
    </row>
    <row r="14339" spans="22:22">
      <c r="V14339" s="17"/>
    </row>
    <row r="14340" spans="22:22">
      <c r="V14340" s="17"/>
    </row>
    <row r="14341" spans="22:22">
      <c r="V14341" s="17"/>
    </row>
    <row r="14342" spans="22:22">
      <c r="V14342" s="17"/>
    </row>
    <row r="14343" spans="22:22">
      <c r="V14343" s="17"/>
    </row>
    <row r="14344" spans="22:22">
      <c r="V14344" s="17"/>
    </row>
    <row r="14345" spans="22:22">
      <c r="V14345" s="17"/>
    </row>
    <row r="14346" spans="22:22">
      <c r="V14346" s="17"/>
    </row>
    <row r="14347" spans="22:22">
      <c r="V14347" s="17"/>
    </row>
    <row r="14348" spans="22:22">
      <c r="V14348" s="17"/>
    </row>
    <row r="14349" spans="22:22">
      <c r="V14349" s="17"/>
    </row>
    <row r="14350" spans="22:22">
      <c r="V14350" s="17"/>
    </row>
    <row r="14351" spans="22:22">
      <c r="V14351" s="17"/>
    </row>
    <row r="14352" spans="22:22">
      <c r="V14352" s="17"/>
    </row>
    <row r="14353" spans="22:22">
      <c r="V14353" s="17"/>
    </row>
    <row r="14354" spans="22:22">
      <c r="V14354" s="17"/>
    </row>
    <row r="14355" spans="22:22">
      <c r="V14355" s="17"/>
    </row>
    <row r="14356" spans="22:22">
      <c r="V14356" s="17"/>
    </row>
    <row r="14357" spans="22:22">
      <c r="V14357" s="17"/>
    </row>
    <row r="14358" spans="22:22">
      <c r="V14358" s="17"/>
    </row>
    <row r="14359" spans="22:22">
      <c r="V14359" s="17"/>
    </row>
    <row r="14360" spans="22:22">
      <c r="V14360" s="17"/>
    </row>
    <row r="14361" spans="22:22">
      <c r="V14361" s="17"/>
    </row>
    <row r="14362" spans="22:22">
      <c r="V14362" s="17"/>
    </row>
    <row r="14363" spans="22:22">
      <c r="V14363" s="17"/>
    </row>
    <row r="14364" spans="22:22">
      <c r="V14364" s="17"/>
    </row>
    <row r="14365" spans="22:22">
      <c r="V14365" s="17"/>
    </row>
    <row r="14366" spans="22:22">
      <c r="V14366" s="17"/>
    </row>
    <row r="14367" spans="22:22">
      <c r="V14367" s="17"/>
    </row>
    <row r="14368" spans="22:22">
      <c r="V14368" s="17"/>
    </row>
    <row r="14369" spans="22:22">
      <c r="V14369" s="17"/>
    </row>
    <row r="14370" spans="22:22">
      <c r="V14370" s="17"/>
    </row>
    <row r="14371" spans="22:22">
      <c r="V14371" s="17"/>
    </row>
    <row r="14372" spans="22:22">
      <c r="V14372" s="17"/>
    </row>
    <row r="14373" spans="22:22">
      <c r="V14373" s="17"/>
    </row>
    <row r="14374" spans="22:22">
      <c r="V14374" s="17"/>
    </row>
    <row r="14375" spans="22:22">
      <c r="V14375" s="17"/>
    </row>
    <row r="14376" spans="22:22">
      <c r="V14376" s="17"/>
    </row>
    <row r="14377" spans="22:22">
      <c r="V14377" s="17"/>
    </row>
    <row r="14378" spans="22:22">
      <c r="V14378" s="17"/>
    </row>
    <row r="14379" spans="22:22">
      <c r="V14379" s="17"/>
    </row>
    <row r="14380" spans="22:22">
      <c r="V14380" s="17"/>
    </row>
    <row r="14381" spans="22:22">
      <c r="V14381" s="17"/>
    </row>
    <row r="14382" spans="22:22">
      <c r="V14382" s="17"/>
    </row>
    <row r="14383" spans="22:22">
      <c r="V14383" s="17"/>
    </row>
    <row r="14384" spans="22:22">
      <c r="V14384" s="17"/>
    </row>
    <row r="14385" spans="22:22">
      <c r="V14385" s="17"/>
    </row>
    <row r="14386" spans="22:22">
      <c r="V14386" s="17"/>
    </row>
    <row r="14387" spans="22:22">
      <c r="V14387" s="17"/>
    </row>
    <row r="14388" spans="22:22">
      <c r="V14388" s="17"/>
    </row>
    <row r="14389" spans="22:22">
      <c r="V14389" s="17"/>
    </row>
    <row r="14390" spans="22:22">
      <c r="V14390" s="17"/>
    </row>
    <row r="14391" spans="22:22">
      <c r="V14391" s="17"/>
    </row>
    <row r="14392" spans="22:22">
      <c r="V14392" s="17"/>
    </row>
    <row r="14393" spans="22:22">
      <c r="V14393" s="17"/>
    </row>
    <row r="14394" spans="22:22">
      <c r="V14394" s="17"/>
    </row>
    <row r="14395" spans="22:22">
      <c r="V14395" s="17"/>
    </row>
    <row r="14396" spans="22:22">
      <c r="V14396" s="17"/>
    </row>
    <row r="14397" spans="22:22">
      <c r="V14397" s="17"/>
    </row>
    <row r="14398" spans="22:22">
      <c r="V14398" s="17"/>
    </row>
    <row r="14399" spans="22:22">
      <c r="V14399" s="17"/>
    </row>
    <row r="14400" spans="22:22">
      <c r="V14400" s="17"/>
    </row>
    <row r="14401" spans="22:22">
      <c r="V14401" s="17"/>
    </row>
    <row r="14402" spans="22:22">
      <c r="V14402" s="17"/>
    </row>
    <row r="14403" spans="22:22">
      <c r="V14403" s="17"/>
    </row>
    <row r="14404" spans="22:22">
      <c r="V14404" s="17"/>
    </row>
    <row r="14405" spans="22:22">
      <c r="V14405" s="17"/>
    </row>
    <row r="14406" spans="22:22">
      <c r="V14406" s="17"/>
    </row>
    <row r="14407" spans="22:22">
      <c r="V14407" s="17"/>
    </row>
    <row r="14408" spans="22:22">
      <c r="V14408" s="17"/>
    </row>
    <row r="14409" spans="22:22">
      <c r="V14409" s="17"/>
    </row>
    <row r="14410" spans="22:22">
      <c r="V14410" s="17"/>
    </row>
    <row r="14411" spans="22:22">
      <c r="V14411" s="17"/>
    </row>
    <row r="14412" spans="22:22">
      <c r="V14412" s="17"/>
    </row>
    <row r="14413" spans="22:22">
      <c r="V14413" s="17"/>
    </row>
    <row r="14414" spans="22:22">
      <c r="V14414" s="17"/>
    </row>
    <row r="14415" spans="22:22">
      <c r="V14415" s="17"/>
    </row>
    <row r="14416" spans="22:22">
      <c r="V14416" s="17"/>
    </row>
    <row r="14417" spans="22:22">
      <c r="V14417" s="17"/>
    </row>
    <row r="14418" spans="22:22">
      <c r="V14418" s="17"/>
    </row>
    <row r="14419" spans="22:22">
      <c r="V14419" s="17"/>
    </row>
    <row r="14420" spans="22:22">
      <c r="V14420" s="17"/>
    </row>
    <row r="14421" spans="22:22">
      <c r="V14421" s="17"/>
    </row>
    <row r="14422" spans="22:22">
      <c r="V14422" s="17"/>
    </row>
    <row r="14423" spans="22:22">
      <c r="V14423" s="17"/>
    </row>
    <row r="14424" spans="22:22">
      <c r="V14424" s="17"/>
    </row>
    <row r="14425" spans="22:22">
      <c r="V14425" s="17"/>
    </row>
    <row r="14426" spans="22:22">
      <c r="V14426" s="17"/>
    </row>
    <row r="14427" spans="22:22">
      <c r="V14427" s="17"/>
    </row>
    <row r="14428" spans="22:22">
      <c r="V14428" s="17"/>
    </row>
    <row r="14429" spans="22:22">
      <c r="V14429" s="17"/>
    </row>
    <row r="14430" spans="22:22">
      <c r="V14430" s="17"/>
    </row>
    <row r="14431" spans="22:22">
      <c r="V14431" s="17"/>
    </row>
    <row r="14432" spans="22:22">
      <c r="V14432" s="17"/>
    </row>
    <row r="14433" spans="22:22">
      <c r="V14433" s="17"/>
    </row>
    <row r="14434" spans="22:22">
      <c r="V14434" s="17"/>
    </row>
    <row r="14435" spans="22:22">
      <c r="V14435" s="17"/>
    </row>
    <row r="14436" spans="22:22">
      <c r="V14436" s="17"/>
    </row>
    <row r="14437" spans="22:22">
      <c r="V14437" s="17"/>
    </row>
    <row r="14438" spans="22:22">
      <c r="V14438" s="17"/>
    </row>
    <row r="14439" spans="22:22">
      <c r="V14439" s="17"/>
    </row>
    <row r="14440" spans="22:22">
      <c r="V14440" s="17"/>
    </row>
    <row r="14441" spans="22:22">
      <c r="V14441" s="17"/>
    </row>
    <row r="14442" spans="22:22">
      <c r="V14442" s="17"/>
    </row>
    <row r="14443" spans="22:22">
      <c r="V14443" s="17"/>
    </row>
    <row r="14444" spans="22:22">
      <c r="V14444" s="17"/>
    </row>
    <row r="14445" spans="22:22">
      <c r="V14445" s="17"/>
    </row>
    <row r="14446" spans="22:22">
      <c r="V14446" s="17"/>
    </row>
    <row r="14447" spans="22:22">
      <c r="V14447" s="17"/>
    </row>
    <row r="14448" spans="22:22">
      <c r="V14448" s="17"/>
    </row>
    <row r="14449" spans="22:22">
      <c r="V14449" s="17"/>
    </row>
    <row r="14450" spans="22:22">
      <c r="V14450" s="17"/>
    </row>
    <row r="14451" spans="22:22">
      <c r="V14451" s="17"/>
    </row>
    <row r="14452" spans="22:22">
      <c r="V14452" s="17"/>
    </row>
    <row r="14453" spans="22:22">
      <c r="V14453" s="17"/>
    </row>
    <row r="14454" spans="22:22">
      <c r="V14454" s="17"/>
    </row>
    <row r="14455" spans="22:22">
      <c r="V14455" s="17"/>
    </row>
    <row r="14456" spans="22:22">
      <c r="V14456" s="17"/>
    </row>
    <row r="14457" spans="22:22">
      <c r="V14457" s="17"/>
    </row>
    <row r="14458" spans="22:22">
      <c r="V14458" s="17"/>
    </row>
    <row r="14459" spans="22:22">
      <c r="V14459" s="17"/>
    </row>
    <row r="14460" spans="22:22">
      <c r="V14460" s="17"/>
    </row>
    <row r="14461" spans="22:22">
      <c r="V14461" s="17"/>
    </row>
    <row r="14462" spans="22:22">
      <c r="V14462" s="17"/>
    </row>
    <row r="14463" spans="22:22">
      <c r="V14463" s="17"/>
    </row>
    <row r="14464" spans="22:22">
      <c r="V14464" s="17"/>
    </row>
    <row r="14465" spans="22:22">
      <c r="V14465" s="17"/>
    </row>
    <row r="14466" spans="22:22">
      <c r="V14466" s="17"/>
    </row>
    <row r="14467" spans="22:22">
      <c r="V14467" s="17"/>
    </row>
    <row r="14468" spans="22:22">
      <c r="V14468" s="17"/>
    </row>
    <row r="14469" spans="22:22">
      <c r="V14469" s="17"/>
    </row>
    <row r="14470" spans="22:22">
      <c r="V14470" s="17"/>
    </row>
    <row r="14471" spans="22:22">
      <c r="V14471" s="17"/>
    </row>
    <row r="14472" spans="22:22">
      <c r="V14472" s="17"/>
    </row>
    <row r="14473" spans="22:22">
      <c r="V14473" s="17"/>
    </row>
    <row r="14474" spans="22:22">
      <c r="V14474" s="17"/>
    </row>
    <row r="14475" spans="22:22">
      <c r="V14475" s="17"/>
    </row>
    <row r="14476" spans="22:22">
      <c r="V14476" s="17"/>
    </row>
    <row r="14477" spans="22:22">
      <c r="V14477" s="17"/>
    </row>
    <row r="14478" spans="22:22">
      <c r="V14478" s="17"/>
    </row>
    <row r="14479" spans="22:22">
      <c r="V14479" s="17"/>
    </row>
    <row r="14480" spans="22:22">
      <c r="V14480" s="17"/>
    </row>
    <row r="14481" spans="22:22">
      <c r="V14481" s="17"/>
    </row>
    <row r="14482" spans="22:22">
      <c r="V14482" s="17"/>
    </row>
    <row r="14483" spans="22:22">
      <c r="V14483" s="17"/>
    </row>
    <row r="14484" spans="22:22">
      <c r="V14484" s="17"/>
    </row>
    <row r="14485" spans="22:22">
      <c r="V14485" s="17"/>
    </row>
    <row r="14486" spans="22:22">
      <c r="V14486" s="17"/>
    </row>
    <row r="14487" spans="22:22">
      <c r="V14487" s="17"/>
    </row>
    <row r="14488" spans="22:22">
      <c r="V14488" s="17"/>
    </row>
    <row r="14489" spans="22:22">
      <c r="V14489" s="17"/>
    </row>
    <row r="14490" spans="22:22">
      <c r="V14490" s="17"/>
    </row>
    <row r="14491" spans="22:22">
      <c r="V14491" s="17"/>
    </row>
    <row r="14492" spans="22:22">
      <c r="V14492" s="17"/>
    </row>
    <row r="14493" spans="22:22">
      <c r="V14493" s="17"/>
    </row>
    <row r="14494" spans="22:22">
      <c r="V14494" s="17"/>
    </row>
    <row r="14495" spans="22:22">
      <c r="V14495" s="17"/>
    </row>
    <row r="14496" spans="22:22">
      <c r="V14496" s="17"/>
    </row>
    <row r="14497" spans="22:22">
      <c r="V14497" s="17"/>
    </row>
    <row r="14498" spans="22:22">
      <c r="V14498" s="17"/>
    </row>
    <row r="14499" spans="22:22">
      <c r="V14499" s="17"/>
    </row>
    <row r="14500" spans="22:22">
      <c r="V14500" s="17"/>
    </row>
    <row r="14501" spans="22:22">
      <c r="V14501" s="17"/>
    </row>
    <row r="14502" spans="22:22">
      <c r="V14502" s="17"/>
    </row>
    <row r="14503" spans="22:22">
      <c r="V14503" s="17"/>
    </row>
    <row r="14504" spans="22:22">
      <c r="V14504" s="17"/>
    </row>
    <row r="14505" spans="22:22">
      <c r="V14505" s="17"/>
    </row>
    <row r="14506" spans="22:22">
      <c r="V14506" s="17"/>
    </row>
    <row r="14507" spans="22:22">
      <c r="V14507" s="17"/>
    </row>
    <row r="14508" spans="22:22">
      <c r="V14508" s="17"/>
    </row>
    <row r="14509" spans="22:22">
      <c r="V14509" s="17"/>
    </row>
    <row r="14510" spans="22:22">
      <c r="V14510" s="17"/>
    </row>
    <row r="14511" spans="22:22">
      <c r="V14511" s="17"/>
    </row>
    <row r="14512" spans="22:22">
      <c r="V14512" s="17"/>
    </row>
    <row r="14513" spans="22:22">
      <c r="V14513" s="17"/>
    </row>
    <row r="14514" spans="22:22">
      <c r="V14514" s="17"/>
    </row>
    <row r="14515" spans="22:22">
      <c r="V14515" s="17"/>
    </row>
    <row r="14516" spans="22:22">
      <c r="V14516" s="17"/>
    </row>
    <row r="14517" spans="22:22">
      <c r="V14517" s="17"/>
    </row>
    <row r="14518" spans="22:22">
      <c r="V14518" s="17"/>
    </row>
    <row r="14519" spans="22:22">
      <c r="V14519" s="17"/>
    </row>
    <row r="14520" spans="22:22">
      <c r="V14520" s="17"/>
    </row>
    <row r="14521" spans="22:22">
      <c r="V14521" s="17"/>
    </row>
    <row r="14522" spans="22:22">
      <c r="V14522" s="17"/>
    </row>
    <row r="14523" spans="22:22">
      <c r="V14523" s="17"/>
    </row>
    <row r="14524" spans="22:22">
      <c r="V14524" s="17"/>
    </row>
    <row r="14525" spans="22:22">
      <c r="V14525" s="17"/>
    </row>
    <row r="14526" spans="22:22">
      <c r="V14526" s="17"/>
    </row>
    <row r="14527" spans="22:22">
      <c r="V14527" s="17"/>
    </row>
    <row r="14528" spans="22:22">
      <c r="V14528" s="17"/>
    </row>
    <row r="14529" spans="22:22">
      <c r="V14529" s="17"/>
    </row>
    <row r="14530" spans="22:22">
      <c r="V14530" s="17"/>
    </row>
    <row r="14531" spans="22:22">
      <c r="V14531" s="17"/>
    </row>
    <row r="14532" spans="22:22">
      <c r="V14532" s="17"/>
    </row>
    <row r="14533" spans="22:22">
      <c r="V14533" s="17"/>
    </row>
    <row r="14534" spans="22:22">
      <c r="V14534" s="17"/>
    </row>
    <row r="14535" spans="22:22">
      <c r="V14535" s="17"/>
    </row>
    <row r="14536" spans="22:22">
      <c r="V14536" s="17"/>
    </row>
    <row r="14537" spans="22:22">
      <c r="V14537" s="17"/>
    </row>
    <row r="14538" spans="22:22">
      <c r="V14538" s="17"/>
    </row>
    <row r="14539" spans="22:22">
      <c r="V14539" s="17"/>
    </row>
    <row r="14540" spans="22:22">
      <c r="V14540" s="17"/>
    </row>
    <row r="14541" spans="22:22">
      <c r="V14541" s="17"/>
    </row>
    <row r="14542" spans="22:22">
      <c r="V14542" s="17"/>
    </row>
    <row r="14543" spans="22:22">
      <c r="V14543" s="17"/>
    </row>
    <row r="14544" spans="22:22">
      <c r="V14544" s="17"/>
    </row>
    <row r="14545" spans="22:22">
      <c r="V14545" s="17"/>
    </row>
    <row r="14546" spans="22:22">
      <c r="V14546" s="17"/>
    </row>
    <row r="14547" spans="22:22">
      <c r="V14547" s="17"/>
    </row>
    <row r="14548" spans="22:22">
      <c r="V14548" s="17"/>
    </row>
    <row r="14549" spans="22:22">
      <c r="V14549" s="17"/>
    </row>
    <row r="14550" spans="22:22">
      <c r="V14550" s="17"/>
    </row>
    <row r="14551" spans="22:22">
      <c r="V14551" s="17"/>
    </row>
    <row r="14552" spans="22:22">
      <c r="V14552" s="17"/>
    </row>
    <row r="14553" spans="22:22">
      <c r="V14553" s="17"/>
    </row>
    <row r="14554" spans="22:22">
      <c r="V14554" s="17"/>
    </row>
    <row r="14555" spans="22:22">
      <c r="V14555" s="17"/>
    </row>
    <row r="14556" spans="22:22">
      <c r="V14556" s="17"/>
    </row>
    <row r="14557" spans="22:22">
      <c r="V14557" s="17"/>
    </row>
    <row r="14558" spans="22:22">
      <c r="V14558" s="17"/>
    </row>
    <row r="14559" spans="22:22">
      <c r="V14559" s="17"/>
    </row>
    <row r="14560" spans="22:22">
      <c r="V14560" s="17"/>
    </row>
    <row r="14561" spans="22:22">
      <c r="V14561" s="17"/>
    </row>
    <row r="14562" spans="22:22">
      <c r="V14562" s="17"/>
    </row>
    <row r="14563" spans="22:22">
      <c r="V14563" s="17"/>
    </row>
    <row r="14564" spans="22:22">
      <c r="V14564" s="17"/>
    </row>
    <row r="14565" spans="22:22">
      <c r="V14565" s="17"/>
    </row>
    <row r="14566" spans="22:22">
      <c r="V14566" s="17"/>
    </row>
    <row r="14567" spans="22:22">
      <c r="V14567" s="17"/>
    </row>
    <row r="14568" spans="22:22">
      <c r="V14568" s="17"/>
    </row>
    <row r="14569" spans="22:22">
      <c r="V14569" s="17"/>
    </row>
    <row r="14570" spans="22:22">
      <c r="V14570" s="17"/>
    </row>
    <row r="14571" spans="22:22">
      <c r="V14571" s="17"/>
    </row>
    <row r="14572" spans="22:22">
      <c r="V14572" s="17"/>
    </row>
    <row r="14573" spans="22:22">
      <c r="V14573" s="17"/>
    </row>
    <row r="14574" spans="22:22">
      <c r="V14574" s="17"/>
    </row>
    <row r="14575" spans="22:22">
      <c r="V14575" s="17"/>
    </row>
    <row r="14576" spans="22:22">
      <c r="V14576" s="17"/>
    </row>
    <row r="14577" spans="22:22">
      <c r="V14577" s="17"/>
    </row>
    <row r="14578" spans="22:22">
      <c r="V14578" s="17"/>
    </row>
    <row r="14579" spans="22:22">
      <c r="V14579" s="17"/>
    </row>
    <row r="14580" spans="22:22">
      <c r="V14580" s="17"/>
    </row>
    <row r="14581" spans="22:22">
      <c r="V14581" s="17"/>
    </row>
    <row r="14582" spans="22:22">
      <c r="V14582" s="17"/>
    </row>
    <row r="14583" spans="22:22">
      <c r="V14583" s="17"/>
    </row>
    <row r="14584" spans="22:22">
      <c r="V14584" s="17"/>
    </row>
    <row r="14585" spans="22:22">
      <c r="V14585" s="17"/>
    </row>
    <row r="14586" spans="22:22">
      <c r="V14586" s="17"/>
    </row>
    <row r="14587" spans="22:22">
      <c r="V14587" s="17"/>
    </row>
    <row r="14588" spans="22:22">
      <c r="V14588" s="17"/>
    </row>
    <row r="14589" spans="22:22">
      <c r="V14589" s="17"/>
    </row>
    <row r="14590" spans="22:22">
      <c r="V14590" s="17"/>
    </row>
    <row r="14591" spans="22:22">
      <c r="V14591" s="17"/>
    </row>
    <row r="14592" spans="22:22">
      <c r="V14592" s="17"/>
    </row>
    <row r="14593" spans="22:22">
      <c r="V14593" s="17"/>
    </row>
    <row r="14594" spans="22:22">
      <c r="V14594" s="17"/>
    </row>
    <row r="14595" spans="22:22">
      <c r="V14595" s="17"/>
    </row>
    <row r="14596" spans="22:22">
      <c r="V14596" s="17"/>
    </row>
    <row r="14597" spans="22:22">
      <c r="V14597" s="17"/>
    </row>
    <row r="14598" spans="22:22">
      <c r="V14598" s="17"/>
    </row>
    <row r="14599" spans="22:22">
      <c r="V14599" s="17"/>
    </row>
    <row r="14600" spans="22:22">
      <c r="V14600" s="17"/>
    </row>
    <row r="14601" spans="22:22">
      <c r="V14601" s="17"/>
    </row>
    <row r="14602" spans="22:22">
      <c r="V14602" s="17"/>
    </row>
    <row r="14603" spans="22:22">
      <c r="V14603" s="17"/>
    </row>
    <row r="14604" spans="22:22">
      <c r="V14604" s="17"/>
    </row>
    <row r="14605" spans="22:22">
      <c r="V14605" s="17"/>
    </row>
    <row r="14606" spans="22:22">
      <c r="V14606" s="17"/>
    </row>
    <row r="14607" spans="22:22">
      <c r="V14607" s="17"/>
    </row>
    <row r="14608" spans="22:22">
      <c r="V14608" s="17"/>
    </row>
    <row r="14609" spans="22:22">
      <c r="V14609" s="17"/>
    </row>
    <row r="14610" spans="22:22">
      <c r="V14610" s="17"/>
    </row>
    <row r="14611" spans="22:22">
      <c r="V14611" s="17"/>
    </row>
    <row r="14612" spans="22:22">
      <c r="V14612" s="17"/>
    </row>
    <row r="14613" spans="22:22">
      <c r="V14613" s="17"/>
    </row>
    <row r="14614" spans="22:22">
      <c r="V14614" s="17"/>
    </row>
    <row r="14615" spans="22:22">
      <c r="V14615" s="17"/>
    </row>
    <row r="14616" spans="22:22">
      <c r="V14616" s="17"/>
    </row>
    <row r="14617" spans="22:22">
      <c r="V14617" s="17"/>
    </row>
    <row r="14618" spans="22:22">
      <c r="V14618" s="17"/>
    </row>
    <row r="14619" spans="22:22">
      <c r="V14619" s="17"/>
    </row>
    <row r="14620" spans="22:22">
      <c r="V14620" s="17"/>
    </row>
    <row r="14621" spans="22:22">
      <c r="V14621" s="17"/>
    </row>
    <row r="14622" spans="22:22">
      <c r="V14622" s="17"/>
    </row>
    <row r="14623" spans="22:22">
      <c r="V14623" s="17"/>
    </row>
    <row r="14624" spans="22:22">
      <c r="V14624" s="17"/>
    </row>
    <row r="14625" spans="22:22">
      <c r="V14625" s="17"/>
    </row>
    <row r="14626" spans="22:22">
      <c r="V14626" s="17"/>
    </row>
    <row r="14627" spans="22:22">
      <c r="V14627" s="17"/>
    </row>
    <row r="14628" spans="22:22">
      <c r="V14628" s="17"/>
    </row>
    <row r="14629" spans="22:22">
      <c r="V14629" s="17"/>
    </row>
    <row r="14630" spans="22:22">
      <c r="V14630" s="17"/>
    </row>
    <row r="14631" spans="22:22">
      <c r="V14631" s="17"/>
    </row>
    <row r="14632" spans="22:22">
      <c r="V14632" s="17"/>
    </row>
    <row r="14633" spans="22:22">
      <c r="V14633" s="17"/>
    </row>
    <row r="14634" spans="22:22">
      <c r="V14634" s="17"/>
    </row>
    <row r="14635" spans="22:22">
      <c r="V14635" s="17"/>
    </row>
    <row r="14636" spans="22:22">
      <c r="V14636" s="17"/>
    </row>
    <row r="14637" spans="22:22">
      <c r="V14637" s="17"/>
    </row>
    <row r="14638" spans="22:22">
      <c r="V14638" s="17"/>
    </row>
    <row r="14639" spans="22:22">
      <c r="V14639" s="17"/>
    </row>
    <row r="14640" spans="22:22">
      <c r="V14640" s="17"/>
    </row>
    <row r="14641" spans="22:22">
      <c r="V14641" s="17"/>
    </row>
    <row r="14642" spans="22:22">
      <c r="V14642" s="17"/>
    </row>
    <row r="14643" spans="22:22">
      <c r="V14643" s="17"/>
    </row>
    <row r="14644" spans="22:22">
      <c r="V14644" s="17"/>
    </row>
    <row r="14645" spans="22:22">
      <c r="V14645" s="17"/>
    </row>
    <row r="14646" spans="22:22">
      <c r="V14646" s="17"/>
    </row>
    <row r="14647" spans="22:22">
      <c r="V14647" s="17"/>
    </row>
    <row r="14648" spans="22:22">
      <c r="V14648" s="17"/>
    </row>
    <row r="14649" spans="22:22">
      <c r="V14649" s="17"/>
    </row>
    <row r="14650" spans="22:22">
      <c r="V14650" s="17"/>
    </row>
    <row r="14651" spans="22:22">
      <c r="V14651" s="17"/>
    </row>
    <row r="14652" spans="22:22">
      <c r="V14652" s="17"/>
    </row>
    <row r="14653" spans="22:22">
      <c r="V14653" s="17"/>
    </row>
    <row r="14654" spans="22:22">
      <c r="V14654" s="17"/>
    </row>
    <row r="14655" spans="22:22">
      <c r="V14655" s="17"/>
    </row>
    <row r="14656" spans="22:22">
      <c r="V14656" s="17"/>
    </row>
    <row r="14657" spans="22:22">
      <c r="V14657" s="17"/>
    </row>
    <row r="14658" spans="22:22">
      <c r="V14658" s="17"/>
    </row>
    <row r="14659" spans="22:22">
      <c r="V14659" s="17"/>
    </row>
    <row r="14660" spans="22:22">
      <c r="V14660" s="17"/>
    </row>
    <row r="14661" spans="22:22">
      <c r="V14661" s="17"/>
    </row>
    <row r="14662" spans="22:22">
      <c r="V14662" s="17"/>
    </row>
    <row r="14663" spans="22:22">
      <c r="V14663" s="17"/>
    </row>
    <row r="14664" spans="22:22">
      <c r="V14664" s="17"/>
    </row>
    <row r="14665" spans="22:22">
      <c r="V14665" s="17"/>
    </row>
    <row r="14666" spans="22:22">
      <c r="V14666" s="17"/>
    </row>
    <row r="14667" spans="22:22">
      <c r="V14667" s="17"/>
    </row>
    <row r="14668" spans="22:22">
      <c r="V14668" s="17"/>
    </row>
    <row r="14669" spans="22:22">
      <c r="V14669" s="17"/>
    </row>
    <row r="14670" spans="22:22">
      <c r="V14670" s="17"/>
    </row>
    <row r="14671" spans="22:22">
      <c r="V14671" s="17"/>
    </row>
    <row r="14672" spans="22:22">
      <c r="V14672" s="17"/>
    </row>
    <row r="14673" spans="22:22">
      <c r="V14673" s="17"/>
    </row>
    <row r="14674" spans="22:22">
      <c r="V14674" s="17"/>
    </row>
    <row r="14675" spans="22:22">
      <c r="V14675" s="17"/>
    </row>
    <row r="14676" spans="22:22">
      <c r="V14676" s="17"/>
    </row>
    <row r="14677" spans="22:22">
      <c r="V14677" s="17"/>
    </row>
    <row r="14678" spans="22:22">
      <c r="V14678" s="17"/>
    </row>
    <row r="14679" spans="22:22">
      <c r="V14679" s="17"/>
    </row>
    <row r="14680" spans="22:22">
      <c r="V14680" s="17"/>
    </row>
    <row r="14681" spans="22:22">
      <c r="V14681" s="17"/>
    </row>
    <row r="14682" spans="22:22">
      <c r="V14682" s="17"/>
    </row>
    <row r="14683" spans="22:22">
      <c r="V14683" s="17"/>
    </row>
    <row r="14684" spans="22:22">
      <c r="V14684" s="17"/>
    </row>
    <row r="14685" spans="22:22">
      <c r="V14685" s="17"/>
    </row>
    <row r="14686" spans="22:22">
      <c r="V14686" s="17"/>
    </row>
    <row r="14687" spans="22:22">
      <c r="V14687" s="17"/>
    </row>
    <row r="14688" spans="22:22">
      <c r="V14688" s="17"/>
    </row>
    <row r="14689" spans="22:22">
      <c r="V14689" s="17"/>
    </row>
    <row r="14690" spans="22:22">
      <c r="V14690" s="17"/>
    </row>
    <row r="14691" spans="22:22">
      <c r="V14691" s="17"/>
    </row>
    <row r="14692" spans="22:22">
      <c r="V14692" s="17"/>
    </row>
    <row r="14693" spans="22:22">
      <c r="V14693" s="17"/>
    </row>
    <row r="14694" spans="22:22">
      <c r="V14694" s="17"/>
    </row>
    <row r="14695" spans="22:22">
      <c r="V14695" s="17"/>
    </row>
    <row r="14696" spans="22:22">
      <c r="V14696" s="17"/>
    </row>
    <row r="14697" spans="22:22">
      <c r="V14697" s="17"/>
    </row>
    <row r="14698" spans="22:22">
      <c r="V14698" s="17"/>
    </row>
    <row r="14699" spans="22:22">
      <c r="V14699" s="17"/>
    </row>
    <row r="14700" spans="22:22">
      <c r="V14700" s="17"/>
    </row>
    <row r="14701" spans="22:22">
      <c r="V14701" s="17"/>
    </row>
    <row r="14702" spans="22:22">
      <c r="V14702" s="17"/>
    </row>
    <row r="14703" spans="22:22">
      <c r="V14703" s="17"/>
    </row>
    <row r="14704" spans="22:22">
      <c r="V14704" s="17"/>
    </row>
    <row r="14705" spans="22:22">
      <c r="V14705" s="17"/>
    </row>
    <row r="14706" spans="22:22">
      <c r="V14706" s="17"/>
    </row>
    <row r="14707" spans="22:22">
      <c r="V14707" s="17"/>
    </row>
    <row r="14708" spans="22:22">
      <c r="V14708" s="17"/>
    </row>
    <row r="14709" spans="22:22">
      <c r="V14709" s="17"/>
    </row>
    <row r="14710" spans="22:22">
      <c r="V14710" s="17"/>
    </row>
    <row r="14711" spans="22:22">
      <c r="V14711" s="17"/>
    </row>
    <row r="14712" spans="22:22">
      <c r="V14712" s="17"/>
    </row>
    <row r="14713" spans="22:22">
      <c r="V14713" s="17"/>
    </row>
    <row r="14714" spans="22:22">
      <c r="V14714" s="17"/>
    </row>
    <row r="14715" spans="22:22">
      <c r="V14715" s="17"/>
    </row>
    <row r="14716" spans="22:22">
      <c r="V14716" s="17"/>
    </row>
    <row r="14717" spans="22:22">
      <c r="V14717" s="17"/>
    </row>
    <row r="14718" spans="22:22">
      <c r="V14718" s="17"/>
    </row>
    <row r="14719" spans="22:22">
      <c r="V14719" s="17"/>
    </row>
    <row r="14720" spans="22:22">
      <c r="V14720" s="17"/>
    </row>
    <row r="14721" spans="22:22">
      <c r="V14721" s="17"/>
    </row>
    <row r="14722" spans="22:22">
      <c r="V14722" s="17"/>
    </row>
    <row r="14723" spans="22:22">
      <c r="V14723" s="17"/>
    </row>
    <row r="14724" spans="22:22">
      <c r="V14724" s="17"/>
    </row>
    <row r="14725" spans="22:22">
      <c r="V14725" s="17"/>
    </row>
    <row r="14726" spans="22:22">
      <c r="V14726" s="17"/>
    </row>
    <row r="14727" spans="22:22">
      <c r="V14727" s="17"/>
    </row>
    <row r="14728" spans="22:22">
      <c r="V14728" s="17"/>
    </row>
    <row r="14729" spans="22:22">
      <c r="V14729" s="17"/>
    </row>
    <row r="14730" spans="22:22">
      <c r="V14730" s="17"/>
    </row>
    <row r="14731" spans="22:22">
      <c r="V14731" s="17"/>
    </row>
    <row r="14732" spans="22:22">
      <c r="V14732" s="17"/>
    </row>
    <row r="14733" spans="22:22">
      <c r="V14733" s="17"/>
    </row>
    <row r="14734" spans="22:22">
      <c r="V14734" s="17"/>
    </row>
    <row r="14735" spans="22:22">
      <c r="V14735" s="17"/>
    </row>
    <row r="14736" spans="22:22">
      <c r="V14736" s="17"/>
    </row>
    <row r="14737" spans="22:22">
      <c r="V14737" s="17"/>
    </row>
    <row r="14738" spans="22:22">
      <c r="V14738" s="17"/>
    </row>
    <row r="14739" spans="22:22">
      <c r="V14739" s="17"/>
    </row>
    <row r="14740" spans="22:22">
      <c r="V14740" s="17"/>
    </row>
    <row r="14741" spans="22:22">
      <c r="V14741" s="17"/>
    </row>
    <row r="14742" spans="22:22">
      <c r="V14742" s="17"/>
    </row>
    <row r="14743" spans="22:22">
      <c r="V14743" s="17"/>
    </row>
    <row r="14744" spans="22:22">
      <c r="V14744" s="17"/>
    </row>
    <row r="14745" spans="22:22">
      <c r="V14745" s="17"/>
    </row>
    <row r="14746" spans="22:22">
      <c r="V14746" s="17"/>
    </row>
    <row r="14747" spans="22:22">
      <c r="V14747" s="17"/>
    </row>
    <row r="14748" spans="22:22">
      <c r="V14748" s="17"/>
    </row>
    <row r="14749" spans="22:22">
      <c r="V14749" s="17"/>
    </row>
    <row r="14750" spans="22:22">
      <c r="V14750" s="17"/>
    </row>
    <row r="14751" spans="22:22">
      <c r="V14751" s="17"/>
    </row>
    <row r="14752" spans="22:22">
      <c r="V14752" s="17"/>
    </row>
    <row r="14753" spans="22:22">
      <c r="V14753" s="17"/>
    </row>
    <row r="14754" spans="22:22">
      <c r="V14754" s="17"/>
    </row>
    <row r="14755" spans="22:22">
      <c r="V14755" s="17"/>
    </row>
    <row r="14756" spans="22:22">
      <c r="V14756" s="17"/>
    </row>
    <row r="14757" spans="22:22">
      <c r="V14757" s="17"/>
    </row>
    <row r="14758" spans="22:22">
      <c r="V14758" s="17"/>
    </row>
    <row r="14759" spans="22:22">
      <c r="V14759" s="17"/>
    </row>
    <row r="14760" spans="22:22">
      <c r="V14760" s="17"/>
    </row>
    <row r="14761" spans="22:22">
      <c r="V14761" s="17"/>
    </row>
    <row r="14762" spans="22:22">
      <c r="V14762" s="17"/>
    </row>
    <row r="14763" spans="22:22">
      <c r="V14763" s="17"/>
    </row>
    <row r="14764" spans="22:22">
      <c r="V14764" s="17"/>
    </row>
    <row r="14765" spans="22:22">
      <c r="V14765" s="17"/>
    </row>
    <row r="14766" spans="22:22">
      <c r="V14766" s="17"/>
    </row>
    <row r="14767" spans="22:22">
      <c r="V14767" s="17"/>
    </row>
    <row r="14768" spans="22:22">
      <c r="V14768" s="17"/>
    </row>
    <row r="14769" spans="22:22">
      <c r="V14769" s="17"/>
    </row>
    <row r="14770" spans="22:22">
      <c r="V14770" s="17"/>
    </row>
    <row r="14771" spans="22:22">
      <c r="V14771" s="17"/>
    </row>
    <row r="14772" spans="22:22">
      <c r="V14772" s="17"/>
    </row>
    <row r="14773" spans="22:22">
      <c r="V14773" s="17"/>
    </row>
    <row r="14774" spans="22:22">
      <c r="V14774" s="17"/>
    </row>
    <row r="14775" spans="22:22">
      <c r="V14775" s="17"/>
    </row>
    <row r="14776" spans="22:22">
      <c r="V14776" s="17"/>
    </row>
    <row r="14777" spans="22:22">
      <c r="V14777" s="17"/>
    </row>
    <row r="14778" spans="22:22">
      <c r="V14778" s="17"/>
    </row>
    <row r="14779" spans="22:22">
      <c r="V14779" s="17"/>
    </row>
    <row r="14780" spans="22:22">
      <c r="V14780" s="17"/>
    </row>
    <row r="14781" spans="22:22">
      <c r="V14781" s="17"/>
    </row>
    <row r="14782" spans="22:22">
      <c r="V14782" s="17"/>
    </row>
    <row r="14783" spans="22:22">
      <c r="V14783" s="17"/>
    </row>
    <row r="14784" spans="22:22">
      <c r="V14784" s="17"/>
    </row>
    <row r="14785" spans="22:22">
      <c r="V14785" s="17"/>
    </row>
    <row r="14786" spans="22:22">
      <c r="V14786" s="17"/>
    </row>
    <row r="14787" spans="22:22">
      <c r="V14787" s="17"/>
    </row>
    <row r="14788" spans="22:22">
      <c r="V14788" s="17"/>
    </row>
    <row r="14789" spans="22:22">
      <c r="V14789" s="17"/>
    </row>
    <row r="14790" spans="22:22">
      <c r="V14790" s="17"/>
    </row>
    <row r="14791" spans="22:22">
      <c r="V14791" s="17"/>
    </row>
    <row r="14792" spans="22:22">
      <c r="V14792" s="17"/>
    </row>
    <row r="14793" spans="22:22">
      <c r="V14793" s="17"/>
    </row>
    <row r="14794" spans="22:22">
      <c r="V14794" s="17"/>
    </row>
    <row r="14795" spans="22:22">
      <c r="V14795" s="17"/>
    </row>
    <row r="14796" spans="22:22">
      <c r="V14796" s="17"/>
    </row>
    <row r="14797" spans="22:22">
      <c r="V14797" s="17"/>
    </row>
    <row r="14798" spans="22:22">
      <c r="V14798" s="17"/>
    </row>
    <row r="14799" spans="22:22">
      <c r="V14799" s="17"/>
    </row>
    <row r="14800" spans="22:22">
      <c r="V14800" s="17"/>
    </row>
    <row r="14801" spans="22:22">
      <c r="V14801" s="17"/>
    </row>
    <row r="14802" spans="22:22">
      <c r="V14802" s="17"/>
    </row>
    <row r="14803" spans="22:22">
      <c r="V14803" s="17"/>
    </row>
    <row r="14804" spans="22:22">
      <c r="V14804" s="17"/>
    </row>
    <row r="14805" spans="22:22">
      <c r="V14805" s="17"/>
    </row>
    <row r="14806" spans="22:22">
      <c r="V14806" s="17"/>
    </row>
    <row r="14807" spans="22:22">
      <c r="V14807" s="17"/>
    </row>
    <row r="14808" spans="22:22">
      <c r="V14808" s="17"/>
    </row>
    <row r="14809" spans="22:22">
      <c r="V14809" s="17"/>
    </row>
    <row r="14810" spans="22:22">
      <c r="V14810" s="17"/>
    </row>
    <row r="14811" spans="22:22">
      <c r="V14811" s="17"/>
    </row>
    <row r="14812" spans="22:22">
      <c r="V14812" s="17"/>
    </row>
    <row r="14813" spans="22:22">
      <c r="V14813" s="17"/>
    </row>
    <row r="14814" spans="22:22">
      <c r="V14814" s="17"/>
    </row>
    <row r="14815" spans="22:22">
      <c r="V14815" s="17"/>
    </row>
    <row r="14816" spans="22:22">
      <c r="V14816" s="17"/>
    </row>
    <row r="14817" spans="22:22">
      <c r="V14817" s="17"/>
    </row>
    <row r="14818" spans="22:22">
      <c r="V14818" s="17"/>
    </row>
    <row r="14819" spans="22:22">
      <c r="V14819" s="17"/>
    </row>
    <row r="14820" spans="22:22">
      <c r="V14820" s="17"/>
    </row>
    <row r="14821" spans="22:22">
      <c r="V14821" s="17"/>
    </row>
    <row r="14822" spans="22:22">
      <c r="V14822" s="17"/>
    </row>
    <row r="14823" spans="22:22">
      <c r="V14823" s="17"/>
    </row>
    <row r="14824" spans="22:22">
      <c r="V14824" s="17"/>
    </row>
    <row r="14825" spans="22:22">
      <c r="V14825" s="17"/>
    </row>
    <row r="14826" spans="22:22">
      <c r="V14826" s="17"/>
    </row>
    <row r="14827" spans="22:22">
      <c r="V14827" s="17"/>
    </row>
    <row r="14828" spans="22:22">
      <c r="V14828" s="17"/>
    </row>
    <row r="14829" spans="22:22">
      <c r="V14829" s="17"/>
    </row>
    <row r="14830" spans="22:22">
      <c r="V14830" s="17"/>
    </row>
    <row r="14831" spans="22:22">
      <c r="V14831" s="17"/>
    </row>
    <row r="14832" spans="22:22">
      <c r="V14832" s="17"/>
    </row>
    <row r="14833" spans="22:22">
      <c r="V14833" s="17"/>
    </row>
    <row r="14834" spans="22:22">
      <c r="V14834" s="17"/>
    </row>
    <row r="14835" spans="22:22">
      <c r="V14835" s="17"/>
    </row>
    <row r="14836" spans="22:22">
      <c r="V14836" s="17"/>
    </row>
    <row r="14837" spans="22:22">
      <c r="V14837" s="17"/>
    </row>
    <row r="14838" spans="22:22">
      <c r="V14838" s="17"/>
    </row>
    <row r="14839" spans="22:22">
      <c r="V14839" s="17"/>
    </row>
    <row r="14840" spans="22:22">
      <c r="V14840" s="17"/>
    </row>
    <row r="14841" spans="22:22">
      <c r="V14841" s="17"/>
    </row>
    <row r="14842" spans="22:22">
      <c r="V14842" s="17"/>
    </row>
    <row r="14843" spans="22:22">
      <c r="V14843" s="17"/>
    </row>
    <row r="14844" spans="22:22">
      <c r="V14844" s="17"/>
    </row>
    <row r="14845" spans="22:22">
      <c r="V14845" s="17"/>
    </row>
    <row r="14846" spans="22:22">
      <c r="V14846" s="17"/>
    </row>
    <row r="14847" spans="22:22">
      <c r="V14847" s="17"/>
    </row>
    <row r="14848" spans="22:22">
      <c r="V14848" s="17"/>
    </row>
    <row r="14849" spans="22:22">
      <c r="V14849" s="17"/>
    </row>
    <row r="14850" spans="22:22">
      <c r="V14850" s="17"/>
    </row>
    <row r="14851" spans="22:22">
      <c r="V14851" s="17"/>
    </row>
    <row r="14852" spans="22:22">
      <c r="V14852" s="17"/>
    </row>
    <row r="14853" spans="22:22">
      <c r="V14853" s="17"/>
    </row>
    <row r="14854" spans="22:22">
      <c r="V14854" s="17"/>
    </row>
    <row r="14855" spans="22:22">
      <c r="V14855" s="17"/>
    </row>
    <row r="14856" spans="22:22">
      <c r="V14856" s="17"/>
    </row>
    <row r="14857" spans="22:22">
      <c r="V14857" s="17"/>
    </row>
    <row r="14858" spans="22:22">
      <c r="V14858" s="17"/>
    </row>
    <row r="14859" spans="22:22">
      <c r="V14859" s="17"/>
    </row>
    <row r="14860" spans="22:22">
      <c r="V14860" s="17"/>
    </row>
    <row r="14861" spans="22:22">
      <c r="V14861" s="17"/>
    </row>
    <row r="14862" spans="22:22">
      <c r="V14862" s="17"/>
    </row>
    <row r="14863" spans="22:22">
      <c r="V14863" s="17"/>
    </row>
    <row r="14864" spans="22:22">
      <c r="V14864" s="17"/>
    </row>
    <row r="14865" spans="22:22">
      <c r="V14865" s="17"/>
    </row>
    <row r="14866" spans="22:22">
      <c r="V14866" s="17"/>
    </row>
    <row r="14867" spans="22:22">
      <c r="V14867" s="17"/>
    </row>
    <row r="14868" spans="22:22">
      <c r="V14868" s="17"/>
    </row>
    <row r="14869" spans="22:22">
      <c r="V14869" s="17"/>
    </row>
    <row r="14870" spans="22:22">
      <c r="V14870" s="17"/>
    </row>
    <row r="14871" spans="22:22">
      <c r="V14871" s="17"/>
    </row>
    <row r="14872" spans="22:22">
      <c r="V14872" s="17"/>
    </row>
    <row r="14873" spans="22:22">
      <c r="V14873" s="17"/>
    </row>
    <row r="14874" spans="22:22">
      <c r="V14874" s="17"/>
    </row>
    <row r="14875" spans="22:22">
      <c r="V14875" s="17"/>
    </row>
    <row r="14876" spans="22:22">
      <c r="V14876" s="17"/>
    </row>
    <row r="14877" spans="22:22">
      <c r="V14877" s="17"/>
    </row>
    <row r="14878" spans="22:22">
      <c r="V14878" s="17"/>
    </row>
    <row r="14879" spans="22:22">
      <c r="V14879" s="17"/>
    </row>
    <row r="14880" spans="22:22">
      <c r="V14880" s="17"/>
    </row>
    <row r="14881" spans="22:22">
      <c r="V14881" s="17"/>
    </row>
    <row r="14882" spans="22:22">
      <c r="V14882" s="17"/>
    </row>
    <row r="14883" spans="22:22">
      <c r="V14883" s="17"/>
    </row>
    <row r="14884" spans="22:22">
      <c r="V14884" s="17"/>
    </row>
    <row r="14885" spans="22:22">
      <c r="V14885" s="17"/>
    </row>
    <row r="14886" spans="22:22">
      <c r="V14886" s="17"/>
    </row>
    <row r="14887" spans="22:22">
      <c r="V14887" s="17"/>
    </row>
    <row r="14888" spans="22:22">
      <c r="V14888" s="17"/>
    </row>
    <row r="14889" spans="22:22">
      <c r="V14889" s="17"/>
    </row>
    <row r="14890" spans="22:22">
      <c r="V14890" s="17"/>
    </row>
    <row r="14891" spans="22:22">
      <c r="V14891" s="17"/>
    </row>
    <row r="14892" spans="22:22">
      <c r="V14892" s="17"/>
    </row>
    <row r="14893" spans="22:22">
      <c r="V14893" s="17"/>
    </row>
    <row r="14894" spans="22:22">
      <c r="V14894" s="17"/>
    </row>
    <row r="14895" spans="22:22">
      <c r="V14895" s="17"/>
    </row>
    <row r="14896" spans="22:22">
      <c r="V14896" s="17"/>
    </row>
    <row r="14897" spans="22:22">
      <c r="V14897" s="17"/>
    </row>
    <row r="14898" spans="22:22">
      <c r="V14898" s="17"/>
    </row>
    <row r="14899" spans="22:22">
      <c r="V14899" s="17"/>
    </row>
    <row r="14900" spans="22:22">
      <c r="V14900" s="17"/>
    </row>
    <row r="14901" spans="22:22">
      <c r="V14901" s="17"/>
    </row>
    <row r="14902" spans="22:22">
      <c r="V14902" s="17"/>
    </row>
    <row r="14903" spans="22:22">
      <c r="V14903" s="17"/>
    </row>
    <row r="14904" spans="22:22">
      <c r="V14904" s="17"/>
    </row>
    <row r="14905" spans="22:22">
      <c r="V14905" s="17"/>
    </row>
    <row r="14906" spans="22:22">
      <c r="V14906" s="17"/>
    </row>
    <row r="14907" spans="22:22">
      <c r="V14907" s="17"/>
    </row>
    <row r="14908" spans="22:22">
      <c r="V14908" s="17"/>
    </row>
    <row r="14909" spans="22:22">
      <c r="V14909" s="17"/>
    </row>
    <row r="14910" spans="22:22">
      <c r="V14910" s="17"/>
    </row>
    <row r="14911" spans="22:22">
      <c r="V14911" s="17"/>
    </row>
    <row r="14912" spans="22:22">
      <c r="V14912" s="17"/>
    </row>
    <row r="14913" spans="22:22">
      <c r="V14913" s="17"/>
    </row>
    <row r="14914" spans="22:22">
      <c r="V14914" s="17"/>
    </row>
    <row r="14915" spans="22:22">
      <c r="V14915" s="17"/>
    </row>
    <row r="14916" spans="22:22">
      <c r="V14916" s="17"/>
    </row>
    <row r="14917" spans="22:22">
      <c r="V14917" s="17"/>
    </row>
    <row r="14918" spans="22:22">
      <c r="V14918" s="17"/>
    </row>
    <row r="14919" spans="22:22">
      <c r="V14919" s="17"/>
    </row>
    <row r="14920" spans="22:22">
      <c r="V14920" s="17"/>
    </row>
    <row r="14921" spans="22:22">
      <c r="V14921" s="17"/>
    </row>
    <row r="14922" spans="22:22">
      <c r="V14922" s="17"/>
    </row>
    <row r="14923" spans="22:22">
      <c r="V14923" s="17"/>
    </row>
    <row r="14924" spans="22:22">
      <c r="V14924" s="17"/>
    </row>
    <row r="14925" spans="22:22">
      <c r="V14925" s="17"/>
    </row>
    <row r="14926" spans="22:22">
      <c r="V14926" s="17"/>
    </row>
    <row r="14927" spans="22:22">
      <c r="V14927" s="17"/>
    </row>
    <row r="14928" spans="22:22">
      <c r="V14928" s="17"/>
    </row>
    <row r="14929" spans="22:22">
      <c r="V14929" s="17"/>
    </row>
    <row r="14930" spans="22:22">
      <c r="V14930" s="17"/>
    </row>
    <row r="14931" spans="22:22">
      <c r="V14931" s="17"/>
    </row>
    <row r="14932" spans="22:22">
      <c r="V14932" s="17"/>
    </row>
    <row r="14933" spans="22:22">
      <c r="V14933" s="17"/>
    </row>
    <row r="14934" spans="22:22">
      <c r="V14934" s="17"/>
    </row>
    <row r="14935" spans="22:22">
      <c r="V14935" s="17"/>
    </row>
    <row r="14936" spans="22:22">
      <c r="V14936" s="17"/>
    </row>
    <row r="14937" spans="22:22">
      <c r="V14937" s="17"/>
    </row>
    <row r="14938" spans="22:22">
      <c r="V14938" s="17"/>
    </row>
    <row r="14939" spans="22:22">
      <c r="V14939" s="17"/>
    </row>
    <row r="14940" spans="22:22">
      <c r="V14940" s="17"/>
    </row>
    <row r="14941" spans="22:22">
      <c r="V14941" s="17"/>
    </row>
    <row r="14942" spans="22:22">
      <c r="V14942" s="17"/>
    </row>
    <row r="14943" spans="22:22">
      <c r="V14943" s="17"/>
    </row>
    <row r="14944" spans="22:22">
      <c r="V14944" s="17"/>
    </row>
    <row r="14945" spans="22:22">
      <c r="V14945" s="17"/>
    </row>
    <row r="14946" spans="22:22">
      <c r="V14946" s="17"/>
    </row>
    <row r="14947" spans="22:22">
      <c r="V14947" s="17"/>
    </row>
    <row r="14948" spans="22:22">
      <c r="V14948" s="17"/>
    </row>
    <row r="14949" spans="22:22">
      <c r="V14949" s="17"/>
    </row>
    <row r="14950" spans="22:22">
      <c r="V14950" s="17"/>
    </row>
    <row r="14951" spans="22:22">
      <c r="V14951" s="17"/>
    </row>
    <row r="14952" spans="22:22">
      <c r="V14952" s="17"/>
    </row>
    <row r="14953" spans="22:22">
      <c r="V14953" s="17"/>
    </row>
    <row r="14954" spans="22:22">
      <c r="V14954" s="17"/>
    </row>
    <row r="14955" spans="22:22">
      <c r="V14955" s="17"/>
    </row>
    <row r="14956" spans="22:22">
      <c r="V14956" s="17"/>
    </row>
    <row r="14957" spans="22:22">
      <c r="V14957" s="17"/>
    </row>
    <row r="14958" spans="22:22">
      <c r="V14958" s="17"/>
    </row>
    <row r="14959" spans="22:22">
      <c r="V14959" s="17"/>
    </row>
    <row r="14960" spans="22:22">
      <c r="V14960" s="17"/>
    </row>
    <row r="14961" spans="22:22">
      <c r="V14961" s="17"/>
    </row>
    <row r="14962" spans="22:22">
      <c r="V14962" s="17"/>
    </row>
    <row r="14963" spans="22:22">
      <c r="V14963" s="17"/>
    </row>
    <row r="14964" spans="22:22">
      <c r="V14964" s="17"/>
    </row>
    <row r="14965" spans="22:22">
      <c r="V14965" s="17"/>
    </row>
    <row r="14966" spans="22:22">
      <c r="V14966" s="17"/>
    </row>
    <row r="14967" spans="22:22">
      <c r="V14967" s="17"/>
    </row>
    <row r="14968" spans="22:22">
      <c r="V14968" s="17"/>
    </row>
    <row r="14969" spans="22:22">
      <c r="V14969" s="17"/>
    </row>
    <row r="14970" spans="22:22">
      <c r="V14970" s="17"/>
    </row>
    <row r="14971" spans="22:22">
      <c r="V14971" s="17"/>
    </row>
    <row r="14972" spans="22:22">
      <c r="V14972" s="17"/>
    </row>
    <row r="14973" spans="22:22">
      <c r="V14973" s="17"/>
    </row>
    <row r="14974" spans="22:22">
      <c r="V14974" s="17"/>
    </row>
    <row r="14975" spans="22:22">
      <c r="V14975" s="17"/>
    </row>
    <row r="14976" spans="22:22">
      <c r="V14976" s="17"/>
    </row>
    <row r="14977" spans="22:22">
      <c r="V14977" s="17"/>
    </row>
    <row r="14978" spans="22:22">
      <c r="V14978" s="17"/>
    </row>
    <row r="14979" spans="22:22">
      <c r="V14979" s="17"/>
    </row>
    <row r="14980" spans="22:22">
      <c r="V14980" s="17"/>
    </row>
    <row r="14981" spans="22:22">
      <c r="V14981" s="17"/>
    </row>
    <row r="14982" spans="22:22">
      <c r="V14982" s="17"/>
    </row>
    <row r="14983" spans="22:22">
      <c r="V14983" s="17"/>
    </row>
    <row r="14984" spans="22:22">
      <c r="V14984" s="17"/>
    </row>
    <row r="14985" spans="22:22">
      <c r="V14985" s="17"/>
    </row>
    <row r="14986" spans="22:22">
      <c r="V14986" s="17"/>
    </row>
    <row r="14987" spans="22:22">
      <c r="V14987" s="17"/>
    </row>
    <row r="14988" spans="22:22">
      <c r="V14988" s="17"/>
    </row>
    <row r="14989" spans="22:22">
      <c r="V14989" s="17"/>
    </row>
    <row r="14990" spans="22:22">
      <c r="V14990" s="17"/>
    </row>
    <row r="14991" spans="22:22">
      <c r="V14991" s="17"/>
    </row>
    <row r="14992" spans="22:22">
      <c r="V14992" s="17"/>
    </row>
    <row r="14993" spans="22:22">
      <c r="V14993" s="17"/>
    </row>
    <row r="14994" spans="22:22">
      <c r="V14994" s="17"/>
    </row>
    <row r="14995" spans="22:22">
      <c r="V14995" s="17"/>
    </row>
    <row r="14996" spans="22:22">
      <c r="V14996" s="17"/>
    </row>
    <row r="14997" spans="22:22">
      <c r="V14997" s="17"/>
    </row>
    <row r="14998" spans="22:22">
      <c r="V14998" s="17"/>
    </row>
    <row r="14999" spans="22:22">
      <c r="V14999" s="17"/>
    </row>
    <row r="15000" spans="22:22">
      <c r="V15000" s="17"/>
    </row>
    <row r="15001" spans="22:22">
      <c r="V15001" s="17"/>
    </row>
    <row r="15002" spans="22:22">
      <c r="V15002" s="17"/>
    </row>
    <row r="15003" spans="22:22">
      <c r="V15003" s="17"/>
    </row>
    <row r="15004" spans="22:22">
      <c r="V15004" s="17"/>
    </row>
    <row r="15005" spans="22:22">
      <c r="V15005" s="17"/>
    </row>
    <row r="15006" spans="22:22">
      <c r="V15006" s="17"/>
    </row>
    <row r="15007" spans="22:22">
      <c r="V15007" s="17"/>
    </row>
    <row r="15008" spans="22:22">
      <c r="V15008" s="17"/>
    </row>
    <row r="15009" spans="22:22">
      <c r="V15009" s="17"/>
    </row>
    <row r="15010" spans="22:22">
      <c r="V15010" s="17"/>
    </row>
    <row r="15011" spans="22:22">
      <c r="V15011" s="17"/>
    </row>
    <row r="15012" spans="22:22">
      <c r="V15012" s="17"/>
    </row>
    <row r="15013" spans="22:22">
      <c r="V15013" s="17"/>
    </row>
    <row r="15014" spans="22:22">
      <c r="V15014" s="17"/>
    </row>
    <row r="15015" spans="22:22">
      <c r="V15015" s="17"/>
    </row>
    <row r="15016" spans="22:22">
      <c r="V15016" s="17"/>
    </row>
    <row r="15017" spans="22:22">
      <c r="V15017" s="17"/>
    </row>
    <row r="15018" spans="22:22">
      <c r="V15018" s="17"/>
    </row>
    <row r="15019" spans="22:22">
      <c r="V15019" s="17"/>
    </row>
    <row r="15020" spans="22:22">
      <c r="V15020" s="17"/>
    </row>
    <row r="15021" spans="22:22">
      <c r="V15021" s="17"/>
    </row>
    <row r="15022" spans="22:22">
      <c r="V15022" s="17"/>
    </row>
    <row r="15023" spans="22:22">
      <c r="V15023" s="17"/>
    </row>
    <row r="15024" spans="22:22">
      <c r="V15024" s="17"/>
    </row>
    <row r="15025" spans="22:22">
      <c r="V15025" s="17"/>
    </row>
    <row r="15026" spans="22:22">
      <c r="V15026" s="17"/>
    </row>
    <row r="15027" spans="22:22">
      <c r="V15027" s="17"/>
    </row>
    <row r="15028" spans="22:22">
      <c r="V15028" s="17"/>
    </row>
    <row r="15029" spans="22:22">
      <c r="V15029" s="17"/>
    </row>
    <row r="15030" spans="22:22">
      <c r="V15030" s="17"/>
    </row>
    <row r="15031" spans="22:22">
      <c r="V15031" s="17"/>
    </row>
    <row r="15032" spans="22:22">
      <c r="V15032" s="17"/>
    </row>
    <row r="15033" spans="22:22">
      <c r="V15033" s="17"/>
    </row>
    <row r="15034" spans="22:22">
      <c r="V15034" s="17"/>
    </row>
    <row r="15035" spans="22:22">
      <c r="V15035" s="17"/>
    </row>
    <row r="15036" spans="22:22">
      <c r="V15036" s="17"/>
    </row>
    <row r="15037" spans="22:22">
      <c r="V15037" s="17"/>
    </row>
    <row r="15038" spans="22:22">
      <c r="V15038" s="17"/>
    </row>
    <row r="15039" spans="22:22">
      <c r="V15039" s="17"/>
    </row>
    <row r="15040" spans="22:22">
      <c r="V15040" s="17"/>
    </row>
    <row r="15041" spans="22:22">
      <c r="V15041" s="17"/>
    </row>
    <row r="15042" spans="22:22">
      <c r="V15042" s="17"/>
    </row>
    <row r="15043" spans="22:22">
      <c r="V15043" s="17"/>
    </row>
    <row r="15044" spans="22:22">
      <c r="V15044" s="17"/>
    </row>
    <row r="15045" spans="22:22">
      <c r="V15045" s="17"/>
    </row>
    <row r="15046" spans="22:22">
      <c r="V15046" s="17"/>
    </row>
    <row r="15047" spans="22:22">
      <c r="V15047" s="17"/>
    </row>
    <row r="15048" spans="22:22">
      <c r="V15048" s="17"/>
    </row>
    <row r="15049" spans="22:22">
      <c r="V15049" s="17"/>
    </row>
    <row r="15050" spans="22:22">
      <c r="V15050" s="17"/>
    </row>
    <row r="15051" spans="22:22">
      <c r="V15051" s="17"/>
    </row>
    <row r="15052" spans="22:22">
      <c r="V15052" s="17"/>
    </row>
    <row r="15053" spans="22:22">
      <c r="V15053" s="17"/>
    </row>
    <row r="15054" spans="22:22">
      <c r="V15054" s="17"/>
    </row>
    <row r="15055" spans="22:22">
      <c r="V15055" s="17"/>
    </row>
    <row r="15056" spans="22:22">
      <c r="V15056" s="17"/>
    </row>
    <row r="15057" spans="22:22">
      <c r="V15057" s="17"/>
    </row>
    <row r="15058" spans="22:22">
      <c r="V15058" s="17"/>
    </row>
    <row r="15059" spans="22:22">
      <c r="V15059" s="17"/>
    </row>
    <row r="15060" spans="22:22">
      <c r="V15060" s="17"/>
    </row>
    <row r="15061" spans="22:22">
      <c r="V15061" s="17"/>
    </row>
    <row r="15062" spans="22:22">
      <c r="V15062" s="17"/>
    </row>
    <row r="15063" spans="22:22">
      <c r="V15063" s="17"/>
    </row>
    <row r="15064" spans="22:22">
      <c r="V15064" s="17"/>
    </row>
    <row r="15065" spans="22:22">
      <c r="V15065" s="17"/>
    </row>
    <row r="15066" spans="22:22">
      <c r="V15066" s="17"/>
    </row>
    <row r="15067" spans="22:22">
      <c r="V15067" s="17"/>
    </row>
    <row r="15068" spans="22:22">
      <c r="V15068" s="17"/>
    </row>
    <row r="15069" spans="22:22">
      <c r="V15069" s="17"/>
    </row>
    <row r="15070" spans="22:22">
      <c r="V15070" s="17"/>
    </row>
    <row r="15071" spans="22:22">
      <c r="V15071" s="17"/>
    </row>
    <row r="15072" spans="22:22">
      <c r="V15072" s="17"/>
    </row>
    <row r="15073" spans="22:22">
      <c r="V15073" s="17"/>
    </row>
    <row r="15074" spans="22:22">
      <c r="V15074" s="17"/>
    </row>
    <row r="15075" spans="22:22">
      <c r="V15075" s="17"/>
    </row>
    <row r="15076" spans="22:22">
      <c r="V15076" s="17"/>
    </row>
    <row r="15077" spans="22:22">
      <c r="V15077" s="17"/>
    </row>
    <row r="15078" spans="22:22">
      <c r="V15078" s="17"/>
    </row>
    <row r="15079" spans="22:22">
      <c r="V15079" s="17"/>
    </row>
    <row r="15080" spans="22:22">
      <c r="V15080" s="17"/>
    </row>
    <row r="15081" spans="22:22">
      <c r="V15081" s="17"/>
    </row>
    <row r="15082" spans="22:22">
      <c r="V15082" s="17"/>
    </row>
    <row r="15083" spans="22:22">
      <c r="V15083" s="17"/>
    </row>
    <row r="15084" spans="22:22">
      <c r="V15084" s="17"/>
    </row>
    <row r="15085" spans="22:22">
      <c r="V15085" s="17"/>
    </row>
    <row r="15086" spans="22:22">
      <c r="V15086" s="17"/>
    </row>
    <row r="15087" spans="22:22">
      <c r="V15087" s="17"/>
    </row>
    <row r="15088" spans="22:22">
      <c r="V15088" s="17"/>
    </row>
    <row r="15089" spans="22:22">
      <c r="V15089" s="17"/>
    </row>
    <row r="15090" spans="22:22">
      <c r="V15090" s="17"/>
    </row>
    <row r="15091" spans="22:22">
      <c r="V15091" s="17"/>
    </row>
    <row r="15092" spans="22:22">
      <c r="V15092" s="17"/>
    </row>
    <row r="15093" spans="22:22">
      <c r="V15093" s="17"/>
    </row>
    <row r="15094" spans="22:22">
      <c r="V15094" s="17"/>
    </row>
    <row r="15095" spans="22:22">
      <c r="V15095" s="17"/>
    </row>
    <row r="15096" spans="22:22">
      <c r="V15096" s="17"/>
    </row>
    <row r="15097" spans="22:22">
      <c r="V15097" s="17"/>
    </row>
    <row r="15098" spans="22:22">
      <c r="V15098" s="17"/>
    </row>
    <row r="15099" spans="22:22">
      <c r="V15099" s="17"/>
    </row>
    <row r="15100" spans="22:22">
      <c r="V15100" s="17"/>
    </row>
    <row r="15101" spans="22:22">
      <c r="V15101" s="17"/>
    </row>
    <row r="15102" spans="22:22">
      <c r="V15102" s="17"/>
    </row>
    <row r="15103" spans="22:22">
      <c r="V15103" s="17"/>
    </row>
    <row r="15104" spans="22:22">
      <c r="V15104" s="17"/>
    </row>
    <row r="15105" spans="22:22">
      <c r="V15105" s="17"/>
    </row>
    <row r="15106" spans="22:22">
      <c r="V15106" s="17"/>
    </row>
    <row r="15107" spans="22:22">
      <c r="V15107" s="17"/>
    </row>
    <row r="15108" spans="22:22">
      <c r="V15108" s="17"/>
    </row>
    <row r="15109" spans="22:22">
      <c r="V15109" s="17"/>
    </row>
    <row r="15110" spans="22:22">
      <c r="V15110" s="17"/>
    </row>
    <row r="15111" spans="22:22">
      <c r="V15111" s="17"/>
    </row>
    <row r="15112" spans="22:22">
      <c r="V15112" s="17"/>
    </row>
    <row r="15113" spans="22:22">
      <c r="V15113" s="17"/>
    </row>
    <row r="15114" spans="22:22">
      <c r="V15114" s="17"/>
    </row>
    <row r="15115" spans="22:22">
      <c r="V15115" s="17"/>
    </row>
    <row r="15116" spans="22:22">
      <c r="V15116" s="17"/>
    </row>
    <row r="15117" spans="22:22">
      <c r="V15117" s="17"/>
    </row>
    <row r="15118" spans="22:22">
      <c r="V15118" s="17"/>
    </row>
    <row r="15119" spans="22:22">
      <c r="V15119" s="17"/>
    </row>
    <row r="15120" spans="22:22">
      <c r="V15120" s="17"/>
    </row>
    <row r="15121" spans="22:22">
      <c r="V15121" s="17"/>
    </row>
    <row r="15122" spans="22:22">
      <c r="V15122" s="17"/>
    </row>
    <row r="15123" spans="22:22">
      <c r="V15123" s="17"/>
    </row>
    <row r="15124" spans="22:22">
      <c r="V15124" s="17"/>
    </row>
    <row r="15125" spans="22:22">
      <c r="V15125" s="17"/>
    </row>
    <row r="15126" spans="22:22">
      <c r="V15126" s="17"/>
    </row>
    <row r="15127" spans="22:22">
      <c r="V15127" s="17"/>
    </row>
    <row r="15128" spans="22:22">
      <c r="V15128" s="17"/>
    </row>
    <row r="15129" spans="22:22">
      <c r="V15129" s="17"/>
    </row>
    <row r="15130" spans="22:22">
      <c r="V15130" s="17"/>
    </row>
    <row r="15131" spans="22:22">
      <c r="V15131" s="17"/>
    </row>
    <row r="15132" spans="22:22">
      <c r="V15132" s="17"/>
    </row>
    <row r="15133" spans="22:22">
      <c r="V15133" s="17"/>
    </row>
    <row r="15134" spans="22:22">
      <c r="V15134" s="17"/>
    </row>
    <row r="15135" spans="22:22">
      <c r="V15135" s="17"/>
    </row>
    <row r="15136" spans="22:22">
      <c r="V15136" s="17"/>
    </row>
    <row r="15137" spans="22:22">
      <c r="V15137" s="17"/>
    </row>
    <row r="15138" spans="22:22">
      <c r="V15138" s="17"/>
    </row>
    <row r="15139" spans="22:22">
      <c r="V15139" s="17"/>
    </row>
    <row r="15140" spans="22:22">
      <c r="V15140" s="17"/>
    </row>
    <row r="15141" spans="22:22">
      <c r="V15141" s="17"/>
    </row>
    <row r="15142" spans="22:22">
      <c r="V15142" s="17"/>
    </row>
    <row r="15143" spans="22:22">
      <c r="V15143" s="17"/>
    </row>
    <row r="15144" spans="22:22">
      <c r="V15144" s="17"/>
    </row>
    <row r="15145" spans="22:22">
      <c r="V15145" s="17"/>
    </row>
    <row r="15146" spans="22:22">
      <c r="V15146" s="17"/>
    </row>
    <row r="15147" spans="22:22">
      <c r="V15147" s="17"/>
    </row>
    <row r="15148" spans="22:22">
      <c r="V15148" s="17"/>
    </row>
    <row r="15149" spans="22:22">
      <c r="V15149" s="17"/>
    </row>
    <row r="15150" spans="22:22">
      <c r="V15150" s="17"/>
    </row>
    <row r="15151" spans="22:22">
      <c r="V15151" s="17"/>
    </row>
    <row r="15152" spans="22:22">
      <c r="V15152" s="17"/>
    </row>
    <row r="15153" spans="22:22">
      <c r="V15153" s="17"/>
    </row>
    <row r="15154" spans="22:22">
      <c r="V15154" s="17"/>
    </row>
    <row r="15155" spans="22:22">
      <c r="V15155" s="17"/>
    </row>
    <row r="15156" spans="22:22">
      <c r="V15156" s="17"/>
    </row>
    <row r="15157" spans="22:22">
      <c r="V15157" s="17"/>
    </row>
    <row r="15158" spans="22:22">
      <c r="V15158" s="17"/>
    </row>
    <row r="15159" spans="22:22">
      <c r="V15159" s="17"/>
    </row>
    <row r="15160" spans="22:22">
      <c r="V15160" s="17"/>
    </row>
    <row r="15161" spans="22:22">
      <c r="V15161" s="17"/>
    </row>
    <row r="15162" spans="22:22">
      <c r="V15162" s="17"/>
    </row>
    <row r="15163" spans="22:22">
      <c r="V15163" s="17"/>
    </row>
    <row r="15164" spans="22:22">
      <c r="V15164" s="17"/>
    </row>
    <row r="15165" spans="22:22">
      <c r="V15165" s="17"/>
    </row>
    <row r="15166" spans="22:22">
      <c r="V15166" s="17"/>
    </row>
    <row r="15167" spans="22:22">
      <c r="V15167" s="17"/>
    </row>
    <row r="15168" spans="22:22">
      <c r="V15168" s="17"/>
    </row>
    <row r="15169" spans="22:22">
      <c r="V15169" s="17"/>
    </row>
    <row r="15170" spans="22:22">
      <c r="V15170" s="17"/>
    </row>
    <row r="15171" spans="22:22">
      <c r="V15171" s="17"/>
    </row>
    <row r="15172" spans="22:22">
      <c r="V15172" s="17"/>
    </row>
    <row r="15173" spans="22:22">
      <c r="V15173" s="17"/>
    </row>
    <row r="15174" spans="22:22">
      <c r="V15174" s="17"/>
    </row>
    <row r="15175" spans="22:22">
      <c r="V15175" s="17"/>
    </row>
    <row r="15176" spans="22:22">
      <c r="V15176" s="17"/>
    </row>
    <row r="15177" spans="22:22">
      <c r="V15177" s="17"/>
    </row>
    <row r="15178" spans="22:22">
      <c r="V15178" s="17"/>
    </row>
    <row r="15179" spans="22:22">
      <c r="V15179" s="17"/>
    </row>
    <row r="15180" spans="22:22">
      <c r="V15180" s="17"/>
    </row>
    <row r="15181" spans="22:22">
      <c r="V15181" s="17"/>
    </row>
    <row r="15182" spans="22:22">
      <c r="V15182" s="17"/>
    </row>
    <row r="15183" spans="22:22">
      <c r="V15183" s="17"/>
    </row>
    <row r="15184" spans="22:22">
      <c r="V15184" s="17"/>
    </row>
    <row r="15185" spans="22:22">
      <c r="V15185" s="17"/>
    </row>
    <row r="15186" spans="22:22">
      <c r="V15186" s="17"/>
    </row>
    <row r="15187" spans="22:22">
      <c r="V15187" s="17"/>
    </row>
    <row r="15188" spans="22:22">
      <c r="V15188" s="17"/>
    </row>
    <row r="15189" spans="22:22">
      <c r="V15189" s="17"/>
    </row>
    <row r="15190" spans="22:22">
      <c r="V15190" s="17"/>
    </row>
    <row r="15191" spans="22:22">
      <c r="V15191" s="17"/>
    </row>
    <row r="15192" spans="22:22">
      <c r="V15192" s="17"/>
    </row>
    <row r="15193" spans="22:22">
      <c r="V15193" s="17"/>
    </row>
    <row r="15194" spans="22:22">
      <c r="V15194" s="17"/>
    </row>
    <row r="15195" spans="22:22">
      <c r="V15195" s="17"/>
    </row>
    <row r="15196" spans="22:22">
      <c r="V15196" s="17"/>
    </row>
    <row r="15197" spans="22:22">
      <c r="V15197" s="17"/>
    </row>
    <row r="15198" spans="22:22">
      <c r="V15198" s="17"/>
    </row>
    <row r="15199" spans="22:22">
      <c r="V15199" s="17"/>
    </row>
    <row r="15200" spans="22:22">
      <c r="V15200" s="17"/>
    </row>
    <row r="15201" spans="22:22">
      <c r="V15201" s="17"/>
    </row>
    <row r="15202" spans="22:22">
      <c r="V15202" s="17"/>
    </row>
    <row r="15203" spans="22:22">
      <c r="V15203" s="17"/>
    </row>
    <row r="15204" spans="22:22">
      <c r="V15204" s="17"/>
    </row>
    <row r="15205" spans="22:22">
      <c r="V15205" s="17"/>
    </row>
    <row r="15206" spans="22:22">
      <c r="V15206" s="17"/>
    </row>
    <row r="15207" spans="22:22">
      <c r="V15207" s="17"/>
    </row>
    <row r="15208" spans="22:22">
      <c r="V15208" s="17"/>
    </row>
    <row r="15209" spans="22:22">
      <c r="V15209" s="17"/>
    </row>
    <row r="15210" spans="22:22">
      <c r="V15210" s="17"/>
    </row>
    <row r="15211" spans="22:22">
      <c r="V15211" s="17"/>
    </row>
    <row r="15212" spans="22:22">
      <c r="V15212" s="17"/>
    </row>
    <row r="15213" spans="22:22">
      <c r="V15213" s="17"/>
    </row>
    <row r="15214" spans="22:22">
      <c r="V15214" s="17"/>
    </row>
    <row r="15215" spans="22:22">
      <c r="V15215" s="17"/>
    </row>
    <row r="15216" spans="22:22">
      <c r="V15216" s="17"/>
    </row>
    <row r="15217" spans="22:22">
      <c r="V15217" s="17"/>
    </row>
    <row r="15218" spans="22:22">
      <c r="V15218" s="17"/>
    </row>
    <row r="15219" spans="22:22">
      <c r="V15219" s="17"/>
    </row>
    <row r="15220" spans="22:22">
      <c r="V15220" s="17"/>
    </row>
    <row r="15221" spans="22:22">
      <c r="V15221" s="17"/>
    </row>
    <row r="15222" spans="22:22">
      <c r="V15222" s="17"/>
    </row>
    <row r="15223" spans="22:22">
      <c r="V15223" s="17"/>
    </row>
    <row r="15224" spans="22:22">
      <c r="V15224" s="17"/>
    </row>
    <row r="15225" spans="22:22">
      <c r="V15225" s="17"/>
    </row>
    <row r="15226" spans="22:22">
      <c r="V15226" s="17"/>
    </row>
    <row r="15227" spans="22:22">
      <c r="V15227" s="17"/>
    </row>
    <row r="15228" spans="22:22">
      <c r="V15228" s="17"/>
    </row>
    <row r="15229" spans="22:22">
      <c r="V15229" s="17"/>
    </row>
    <row r="15230" spans="22:22">
      <c r="V15230" s="17"/>
    </row>
    <row r="15231" spans="22:22">
      <c r="V15231" s="17"/>
    </row>
    <row r="15232" spans="22:22">
      <c r="V15232" s="17"/>
    </row>
    <row r="15233" spans="22:22">
      <c r="V15233" s="17"/>
    </row>
    <row r="15234" spans="22:22">
      <c r="V15234" s="17"/>
    </row>
    <row r="15235" spans="22:22">
      <c r="V15235" s="17"/>
    </row>
    <row r="15236" spans="22:22">
      <c r="V15236" s="17"/>
    </row>
    <row r="15237" spans="22:22">
      <c r="V15237" s="17"/>
    </row>
    <row r="15238" spans="22:22">
      <c r="V15238" s="17"/>
    </row>
    <row r="15239" spans="22:22">
      <c r="V15239" s="17"/>
    </row>
    <row r="15240" spans="22:22">
      <c r="V15240" s="17"/>
    </row>
    <row r="15241" spans="22:22">
      <c r="V15241" s="17"/>
    </row>
    <row r="15242" spans="22:22">
      <c r="V15242" s="17"/>
    </row>
    <row r="15243" spans="22:22">
      <c r="V15243" s="17"/>
    </row>
    <row r="15244" spans="22:22">
      <c r="V15244" s="17"/>
    </row>
    <row r="15245" spans="22:22">
      <c r="V15245" s="17"/>
    </row>
    <row r="15246" spans="22:22">
      <c r="V15246" s="17"/>
    </row>
    <row r="15247" spans="22:22">
      <c r="V15247" s="17"/>
    </row>
    <row r="15248" spans="22:22">
      <c r="V15248" s="17"/>
    </row>
    <row r="15249" spans="22:22">
      <c r="V15249" s="17"/>
    </row>
    <row r="15250" spans="22:22">
      <c r="V15250" s="17"/>
    </row>
    <row r="15251" spans="22:22">
      <c r="V15251" s="17"/>
    </row>
    <row r="15252" spans="22:22">
      <c r="V15252" s="17"/>
    </row>
    <row r="15253" spans="22:22">
      <c r="V15253" s="17"/>
    </row>
    <row r="15254" spans="22:22">
      <c r="V15254" s="17"/>
    </row>
    <row r="15255" spans="22:22">
      <c r="V15255" s="17"/>
    </row>
    <row r="15256" spans="22:22">
      <c r="V15256" s="17"/>
    </row>
    <row r="15257" spans="22:22">
      <c r="V15257" s="17"/>
    </row>
    <row r="15258" spans="22:22">
      <c r="V15258" s="17"/>
    </row>
    <row r="15259" spans="22:22">
      <c r="V15259" s="17"/>
    </row>
    <row r="15260" spans="22:22">
      <c r="V15260" s="17"/>
    </row>
    <row r="15261" spans="22:22">
      <c r="V15261" s="17"/>
    </row>
    <row r="15262" spans="22:22">
      <c r="V15262" s="17"/>
    </row>
    <row r="15263" spans="22:22">
      <c r="V15263" s="17"/>
    </row>
    <row r="15264" spans="22:22">
      <c r="V15264" s="17"/>
    </row>
    <row r="15265" spans="22:22">
      <c r="V15265" s="17"/>
    </row>
    <row r="15266" spans="22:22">
      <c r="V15266" s="17"/>
    </row>
    <row r="15267" spans="22:22">
      <c r="V15267" s="17"/>
    </row>
    <row r="15268" spans="22:22">
      <c r="V15268" s="17"/>
    </row>
    <row r="15269" spans="22:22">
      <c r="V15269" s="17"/>
    </row>
    <row r="15270" spans="22:22">
      <c r="V15270" s="17"/>
    </row>
    <row r="15271" spans="22:22">
      <c r="V15271" s="17"/>
    </row>
    <row r="15272" spans="22:22">
      <c r="V15272" s="17"/>
    </row>
    <row r="15273" spans="22:22">
      <c r="V15273" s="17"/>
    </row>
    <row r="15274" spans="22:22">
      <c r="V15274" s="17"/>
    </row>
    <row r="15275" spans="22:22">
      <c r="V15275" s="17"/>
    </row>
    <row r="15276" spans="22:22">
      <c r="V15276" s="17"/>
    </row>
    <row r="15277" spans="22:22">
      <c r="V15277" s="17"/>
    </row>
    <row r="15278" spans="22:22">
      <c r="V15278" s="17"/>
    </row>
    <row r="15279" spans="22:22">
      <c r="V15279" s="17"/>
    </row>
    <row r="15280" spans="22:22">
      <c r="V15280" s="17"/>
    </row>
    <row r="15281" spans="22:22">
      <c r="V15281" s="17"/>
    </row>
    <row r="15282" spans="22:22">
      <c r="V15282" s="17"/>
    </row>
    <row r="15283" spans="22:22">
      <c r="V15283" s="17"/>
    </row>
    <row r="15284" spans="22:22">
      <c r="V15284" s="17"/>
    </row>
    <row r="15285" spans="22:22">
      <c r="V15285" s="17"/>
    </row>
    <row r="15286" spans="22:22">
      <c r="V15286" s="17"/>
    </row>
    <row r="15287" spans="22:22">
      <c r="V15287" s="17"/>
    </row>
    <row r="15288" spans="22:22">
      <c r="V15288" s="17"/>
    </row>
    <row r="15289" spans="22:22">
      <c r="V15289" s="17"/>
    </row>
    <row r="15290" spans="22:22">
      <c r="V15290" s="17"/>
    </row>
    <row r="15291" spans="22:22">
      <c r="V15291" s="17"/>
    </row>
    <row r="15292" spans="22:22">
      <c r="V15292" s="17"/>
    </row>
    <row r="15293" spans="22:22">
      <c r="V15293" s="17"/>
    </row>
    <row r="15294" spans="22:22">
      <c r="V15294" s="17"/>
    </row>
    <row r="15295" spans="22:22">
      <c r="V15295" s="17"/>
    </row>
    <row r="15296" spans="22:22">
      <c r="V15296" s="17"/>
    </row>
    <row r="15297" spans="22:22">
      <c r="V15297" s="17"/>
    </row>
    <row r="15298" spans="22:22">
      <c r="V15298" s="17"/>
    </row>
    <row r="15299" spans="22:22">
      <c r="V15299" s="17"/>
    </row>
    <row r="15300" spans="22:22">
      <c r="V15300" s="17"/>
    </row>
    <row r="15301" spans="22:22">
      <c r="V15301" s="17"/>
    </row>
    <row r="15302" spans="22:22">
      <c r="V15302" s="17"/>
    </row>
    <row r="15303" spans="22:22">
      <c r="V15303" s="17"/>
    </row>
    <row r="15304" spans="22:22">
      <c r="V15304" s="17"/>
    </row>
    <row r="15305" spans="22:22">
      <c r="V15305" s="17"/>
    </row>
    <row r="15306" spans="22:22">
      <c r="V15306" s="17"/>
    </row>
    <row r="15307" spans="22:22">
      <c r="V15307" s="17"/>
    </row>
    <row r="15308" spans="22:22">
      <c r="V15308" s="17"/>
    </row>
    <row r="15309" spans="22:22">
      <c r="V15309" s="17"/>
    </row>
    <row r="15310" spans="22:22">
      <c r="V15310" s="17"/>
    </row>
    <row r="15311" spans="22:22">
      <c r="V15311" s="17"/>
    </row>
    <row r="15312" spans="22:22">
      <c r="V15312" s="17"/>
    </row>
    <row r="15313" spans="22:22">
      <c r="V15313" s="17"/>
    </row>
    <row r="15314" spans="22:22">
      <c r="V15314" s="17"/>
    </row>
    <row r="15315" spans="22:22">
      <c r="V15315" s="17"/>
    </row>
    <row r="15316" spans="22:22">
      <c r="V15316" s="17"/>
    </row>
    <row r="15317" spans="22:22">
      <c r="V15317" s="17"/>
    </row>
    <row r="15318" spans="22:22">
      <c r="V15318" s="17"/>
    </row>
    <row r="15319" spans="22:22">
      <c r="V15319" s="17"/>
    </row>
    <row r="15320" spans="22:22">
      <c r="V15320" s="17"/>
    </row>
    <row r="15321" spans="22:22">
      <c r="V15321" s="17"/>
    </row>
    <row r="15322" spans="22:22">
      <c r="V15322" s="17"/>
    </row>
    <row r="15323" spans="22:22">
      <c r="V15323" s="17"/>
    </row>
    <row r="15324" spans="22:22">
      <c r="V15324" s="17"/>
    </row>
    <row r="15325" spans="22:22">
      <c r="V15325" s="17"/>
    </row>
    <row r="15326" spans="22:22">
      <c r="V15326" s="17"/>
    </row>
    <row r="15327" spans="22:22">
      <c r="V15327" s="17"/>
    </row>
    <row r="15328" spans="22:22">
      <c r="V15328" s="17"/>
    </row>
    <row r="15329" spans="22:22">
      <c r="V15329" s="17"/>
    </row>
    <row r="15330" spans="22:22">
      <c r="V15330" s="17"/>
    </row>
    <row r="15331" spans="22:22">
      <c r="V15331" s="17"/>
    </row>
    <row r="15332" spans="22:22">
      <c r="V15332" s="17"/>
    </row>
    <row r="15333" spans="22:22">
      <c r="V15333" s="17"/>
    </row>
    <row r="15334" spans="22:22">
      <c r="V15334" s="17"/>
    </row>
    <row r="15335" spans="22:22">
      <c r="V15335" s="17"/>
    </row>
    <row r="15336" spans="22:22">
      <c r="V15336" s="17"/>
    </row>
    <row r="15337" spans="22:22">
      <c r="V15337" s="17"/>
    </row>
    <row r="15338" spans="22:22">
      <c r="V15338" s="17"/>
    </row>
    <row r="15339" spans="22:22">
      <c r="V15339" s="17"/>
    </row>
    <row r="15340" spans="22:22">
      <c r="V15340" s="17"/>
    </row>
    <row r="15341" spans="22:22">
      <c r="V15341" s="17"/>
    </row>
    <row r="15342" spans="22:22">
      <c r="V15342" s="17"/>
    </row>
    <row r="15343" spans="22:22">
      <c r="V15343" s="17"/>
    </row>
    <row r="15344" spans="22:22">
      <c r="V15344" s="17"/>
    </row>
    <row r="15345" spans="22:22">
      <c r="V15345" s="17"/>
    </row>
    <row r="15346" spans="22:22">
      <c r="V15346" s="17"/>
    </row>
    <row r="15347" spans="22:22">
      <c r="V15347" s="17"/>
    </row>
    <row r="15348" spans="22:22">
      <c r="V15348" s="17"/>
    </row>
    <row r="15349" spans="22:22">
      <c r="V15349" s="17"/>
    </row>
    <row r="15350" spans="22:22">
      <c r="V15350" s="17"/>
    </row>
    <row r="15351" spans="22:22">
      <c r="V15351" s="17"/>
    </row>
    <row r="15352" spans="22:22">
      <c r="V15352" s="17"/>
    </row>
    <row r="15353" spans="22:22">
      <c r="V15353" s="17"/>
    </row>
    <row r="15354" spans="22:22">
      <c r="V15354" s="17"/>
    </row>
    <row r="15355" spans="22:22">
      <c r="V15355" s="17"/>
    </row>
    <row r="15356" spans="22:22">
      <c r="V15356" s="17"/>
    </row>
    <row r="15357" spans="22:22">
      <c r="V15357" s="17"/>
    </row>
    <row r="15358" spans="22:22">
      <c r="V15358" s="17"/>
    </row>
    <row r="15359" spans="22:22">
      <c r="V15359" s="17"/>
    </row>
    <row r="15360" spans="22:22">
      <c r="V15360" s="17"/>
    </row>
    <row r="15361" spans="22:22">
      <c r="V15361" s="17"/>
    </row>
    <row r="15362" spans="22:22">
      <c r="V15362" s="17"/>
    </row>
    <row r="15363" spans="22:22">
      <c r="V15363" s="17"/>
    </row>
    <row r="15364" spans="22:22">
      <c r="V15364" s="17"/>
    </row>
    <row r="15365" spans="22:22">
      <c r="V15365" s="17"/>
    </row>
    <row r="15366" spans="22:22">
      <c r="V15366" s="17"/>
    </row>
    <row r="15367" spans="22:22">
      <c r="V15367" s="17"/>
    </row>
    <row r="15368" spans="22:22">
      <c r="V15368" s="17"/>
    </row>
    <row r="15369" spans="22:22">
      <c r="V15369" s="17"/>
    </row>
    <row r="15370" spans="22:22">
      <c r="V15370" s="17"/>
    </row>
    <row r="15371" spans="22:22">
      <c r="V15371" s="17"/>
    </row>
    <row r="15372" spans="22:22">
      <c r="V15372" s="17"/>
    </row>
    <row r="15373" spans="22:22">
      <c r="V15373" s="17"/>
    </row>
    <row r="15374" spans="22:22">
      <c r="V15374" s="17"/>
    </row>
    <row r="15375" spans="22:22">
      <c r="V15375" s="17"/>
    </row>
    <row r="15376" spans="22:22">
      <c r="V15376" s="17"/>
    </row>
    <row r="15377" spans="22:22">
      <c r="V15377" s="17"/>
    </row>
    <row r="15378" spans="22:22">
      <c r="V15378" s="17"/>
    </row>
    <row r="15379" spans="22:22">
      <c r="V15379" s="17"/>
    </row>
    <row r="15380" spans="22:22">
      <c r="V15380" s="17"/>
    </row>
    <row r="15381" spans="22:22">
      <c r="V15381" s="17"/>
    </row>
    <row r="15382" spans="22:22">
      <c r="V15382" s="17"/>
    </row>
    <row r="15383" spans="22:22">
      <c r="V15383" s="17"/>
    </row>
    <row r="15384" spans="22:22">
      <c r="V15384" s="17"/>
    </row>
    <row r="15385" spans="22:22">
      <c r="V15385" s="17"/>
    </row>
    <row r="15386" spans="22:22">
      <c r="V15386" s="17"/>
    </row>
    <row r="15387" spans="22:22">
      <c r="V15387" s="17"/>
    </row>
    <row r="15388" spans="22:22">
      <c r="V15388" s="17"/>
    </row>
    <row r="15389" spans="22:22">
      <c r="V15389" s="17"/>
    </row>
    <row r="15390" spans="22:22">
      <c r="V15390" s="17"/>
    </row>
    <row r="15391" spans="22:22">
      <c r="V15391" s="17"/>
    </row>
    <row r="15392" spans="22:22">
      <c r="V15392" s="17"/>
    </row>
    <row r="15393" spans="22:22">
      <c r="V15393" s="17"/>
    </row>
    <row r="15394" spans="22:22">
      <c r="V15394" s="17"/>
    </row>
    <row r="15395" spans="22:22">
      <c r="V15395" s="17"/>
    </row>
    <row r="15396" spans="22:22">
      <c r="V15396" s="17"/>
    </row>
    <row r="15397" spans="22:22">
      <c r="V15397" s="17"/>
    </row>
    <row r="15398" spans="22:22">
      <c r="V15398" s="17"/>
    </row>
    <row r="15399" spans="22:22">
      <c r="V15399" s="17"/>
    </row>
    <row r="15400" spans="22:22">
      <c r="V15400" s="17"/>
    </row>
    <row r="15401" spans="22:22">
      <c r="V15401" s="17"/>
    </row>
    <row r="15402" spans="22:22">
      <c r="V15402" s="17"/>
    </row>
    <row r="15403" spans="22:22">
      <c r="V15403" s="17"/>
    </row>
    <row r="15404" spans="22:22">
      <c r="V15404" s="17"/>
    </row>
    <row r="15405" spans="22:22">
      <c r="V15405" s="17"/>
    </row>
    <row r="15406" spans="22:22">
      <c r="V15406" s="17"/>
    </row>
    <row r="15407" spans="22:22">
      <c r="V15407" s="17"/>
    </row>
    <row r="15408" spans="22:22">
      <c r="V15408" s="17"/>
    </row>
    <row r="15409" spans="22:22">
      <c r="V15409" s="17"/>
    </row>
    <row r="15410" spans="22:22">
      <c r="V15410" s="17"/>
    </row>
    <row r="15411" spans="22:22">
      <c r="V15411" s="17"/>
    </row>
    <row r="15412" spans="22:22">
      <c r="V15412" s="17"/>
    </row>
    <row r="15413" spans="22:22">
      <c r="V15413" s="17"/>
    </row>
    <row r="15414" spans="22:22">
      <c r="V15414" s="17"/>
    </row>
    <row r="15415" spans="22:22">
      <c r="V15415" s="17"/>
    </row>
    <row r="15416" spans="22:22">
      <c r="V15416" s="17"/>
    </row>
    <row r="15417" spans="22:22">
      <c r="V15417" s="17"/>
    </row>
    <row r="15418" spans="22:22">
      <c r="V15418" s="17"/>
    </row>
    <row r="15419" spans="22:22">
      <c r="V15419" s="17"/>
    </row>
    <row r="15420" spans="22:22">
      <c r="V15420" s="17"/>
    </row>
    <row r="15421" spans="22:22">
      <c r="V15421" s="17"/>
    </row>
    <row r="15422" spans="22:22">
      <c r="V15422" s="17"/>
    </row>
    <row r="15423" spans="22:22">
      <c r="V15423" s="17"/>
    </row>
    <row r="15424" spans="22:22">
      <c r="V15424" s="17"/>
    </row>
    <row r="15425" spans="22:22">
      <c r="V15425" s="17"/>
    </row>
    <row r="15426" spans="22:22">
      <c r="V15426" s="17"/>
    </row>
    <row r="15427" spans="22:22">
      <c r="V15427" s="17"/>
    </row>
    <row r="15428" spans="22:22">
      <c r="V15428" s="17"/>
    </row>
    <row r="15429" spans="22:22">
      <c r="V15429" s="17"/>
    </row>
    <row r="15430" spans="22:22">
      <c r="V15430" s="17"/>
    </row>
    <row r="15431" spans="22:22">
      <c r="V15431" s="17"/>
    </row>
    <row r="15432" spans="22:22">
      <c r="V15432" s="17"/>
    </row>
    <row r="15433" spans="22:22">
      <c r="V15433" s="17"/>
    </row>
    <row r="15434" spans="22:22">
      <c r="V15434" s="17"/>
    </row>
    <row r="15435" spans="22:22">
      <c r="V15435" s="17"/>
    </row>
    <row r="15436" spans="22:22">
      <c r="V15436" s="17"/>
    </row>
    <row r="15437" spans="22:22">
      <c r="V15437" s="17"/>
    </row>
    <row r="15438" spans="22:22">
      <c r="V15438" s="17"/>
    </row>
    <row r="15439" spans="22:22">
      <c r="V15439" s="17"/>
    </row>
    <row r="15440" spans="22:22">
      <c r="V15440" s="17"/>
    </row>
    <row r="15441" spans="22:22">
      <c r="V15441" s="17"/>
    </row>
    <row r="15442" spans="22:22">
      <c r="V15442" s="17"/>
    </row>
    <row r="15443" spans="22:22">
      <c r="V15443" s="17"/>
    </row>
    <row r="15444" spans="22:22">
      <c r="V15444" s="17"/>
    </row>
    <row r="15445" spans="22:22">
      <c r="V15445" s="17"/>
    </row>
    <row r="15446" spans="22:22">
      <c r="V15446" s="17"/>
    </row>
    <row r="15447" spans="22:22">
      <c r="V15447" s="17"/>
    </row>
    <row r="15448" spans="22:22">
      <c r="V15448" s="17"/>
    </row>
    <row r="15449" spans="22:22">
      <c r="V15449" s="17"/>
    </row>
    <row r="15450" spans="22:22">
      <c r="V15450" s="17"/>
    </row>
    <row r="15451" spans="22:22">
      <c r="V15451" s="17"/>
    </row>
    <row r="15452" spans="22:22">
      <c r="V15452" s="17"/>
    </row>
    <row r="15453" spans="22:22">
      <c r="V15453" s="17"/>
    </row>
    <row r="15454" spans="22:22">
      <c r="V15454" s="17"/>
    </row>
    <row r="15455" spans="22:22">
      <c r="V15455" s="17"/>
    </row>
    <row r="15456" spans="22:22">
      <c r="V15456" s="17"/>
    </row>
    <row r="15457" spans="22:22">
      <c r="V15457" s="17"/>
    </row>
    <row r="15458" spans="22:22">
      <c r="V15458" s="17"/>
    </row>
    <row r="15459" spans="22:22">
      <c r="V15459" s="17"/>
    </row>
    <row r="15460" spans="22:22">
      <c r="V15460" s="17"/>
    </row>
    <row r="15461" spans="22:22">
      <c r="V15461" s="17"/>
    </row>
    <row r="15462" spans="22:22">
      <c r="V15462" s="17"/>
    </row>
    <row r="15463" spans="22:22">
      <c r="V15463" s="17"/>
    </row>
    <row r="15464" spans="22:22">
      <c r="V15464" s="17"/>
    </row>
    <row r="15465" spans="22:22">
      <c r="V15465" s="17"/>
    </row>
    <row r="15466" spans="22:22">
      <c r="V15466" s="17"/>
    </row>
    <row r="15467" spans="22:22">
      <c r="V15467" s="17"/>
    </row>
    <row r="15468" spans="22:22">
      <c r="V15468" s="17"/>
    </row>
    <row r="15469" spans="22:22">
      <c r="V15469" s="17"/>
    </row>
    <row r="15470" spans="22:22">
      <c r="V15470" s="17"/>
    </row>
    <row r="15471" spans="22:22">
      <c r="V15471" s="17"/>
    </row>
    <row r="15472" spans="22:22">
      <c r="V15472" s="17"/>
    </row>
    <row r="15473" spans="22:22">
      <c r="V15473" s="17"/>
    </row>
    <row r="15474" spans="22:22">
      <c r="V15474" s="17"/>
    </row>
    <row r="15475" spans="22:22">
      <c r="V15475" s="17"/>
    </row>
    <row r="15476" spans="22:22">
      <c r="V15476" s="17"/>
    </row>
    <row r="15477" spans="22:22">
      <c r="V15477" s="17"/>
    </row>
    <row r="15478" spans="22:22">
      <c r="V15478" s="17"/>
    </row>
    <row r="15479" spans="22:22">
      <c r="V15479" s="17"/>
    </row>
    <row r="15480" spans="22:22">
      <c r="V15480" s="17"/>
    </row>
    <row r="15481" spans="22:22">
      <c r="V15481" s="17"/>
    </row>
    <row r="15482" spans="22:22">
      <c r="V15482" s="17"/>
    </row>
    <row r="15483" spans="22:22">
      <c r="V15483" s="17"/>
    </row>
    <row r="15484" spans="22:22">
      <c r="V15484" s="17"/>
    </row>
    <row r="15485" spans="22:22">
      <c r="V15485" s="17"/>
    </row>
    <row r="15486" spans="22:22">
      <c r="V15486" s="17"/>
    </row>
    <row r="15487" spans="22:22">
      <c r="V15487" s="17"/>
    </row>
    <row r="15488" spans="22:22">
      <c r="V15488" s="17"/>
    </row>
    <row r="15489" spans="22:22">
      <c r="V15489" s="17"/>
    </row>
    <row r="15490" spans="22:22">
      <c r="V15490" s="17"/>
    </row>
    <row r="15491" spans="22:22">
      <c r="V15491" s="17"/>
    </row>
    <row r="15492" spans="22:22">
      <c r="V15492" s="17"/>
    </row>
    <row r="15493" spans="22:22">
      <c r="V15493" s="17"/>
    </row>
    <row r="15494" spans="22:22">
      <c r="V15494" s="17"/>
    </row>
    <row r="15495" spans="22:22">
      <c r="V15495" s="17"/>
    </row>
    <row r="15496" spans="22:22">
      <c r="V15496" s="17"/>
    </row>
    <row r="15497" spans="22:22">
      <c r="V15497" s="17"/>
    </row>
    <row r="15498" spans="22:22">
      <c r="V15498" s="17"/>
    </row>
    <row r="15499" spans="22:22">
      <c r="V15499" s="17"/>
    </row>
    <row r="15500" spans="22:22">
      <c r="V15500" s="17"/>
    </row>
    <row r="15501" spans="22:22">
      <c r="V15501" s="17"/>
    </row>
    <row r="15502" spans="22:22">
      <c r="V15502" s="17"/>
    </row>
    <row r="15503" spans="22:22">
      <c r="V15503" s="17"/>
    </row>
    <row r="15504" spans="22:22">
      <c r="V15504" s="17"/>
    </row>
    <row r="15505" spans="22:22">
      <c r="V15505" s="17"/>
    </row>
    <row r="15506" spans="22:22">
      <c r="V15506" s="17"/>
    </row>
    <row r="15507" spans="22:22">
      <c r="V15507" s="17"/>
    </row>
    <row r="15508" spans="22:22">
      <c r="V15508" s="17"/>
    </row>
    <row r="15509" spans="22:22">
      <c r="V15509" s="17"/>
    </row>
    <row r="15510" spans="22:22">
      <c r="V15510" s="17"/>
    </row>
    <row r="15511" spans="22:22">
      <c r="V15511" s="17"/>
    </row>
    <row r="15512" spans="22:22">
      <c r="V15512" s="17"/>
    </row>
    <row r="15513" spans="22:22">
      <c r="V15513" s="17"/>
    </row>
    <row r="15514" spans="22:22">
      <c r="V15514" s="17"/>
    </row>
    <row r="15515" spans="22:22">
      <c r="V15515" s="17"/>
    </row>
    <row r="15516" spans="22:22">
      <c r="V15516" s="17"/>
    </row>
    <row r="15517" spans="22:22">
      <c r="V15517" s="17"/>
    </row>
    <row r="15518" spans="22:22">
      <c r="V15518" s="17"/>
    </row>
    <row r="15519" spans="22:22">
      <c r="V15519" s="17"/>
    </row>
    <row r="15520" spans="22:22">
      <c r="V15520" s="17"/>
    </row>
    <row r="15521" spans="22:22">
      <c r="V15521" s="17"/>
    </row>
    <row r="15522" spans="22:22">
      <c r="V15522" s="17"/>
    </row>
    <row r="15523" spans="22:22">
      <c r="V15523" s="17"/>
    </row>
    <row r="15524" spans="22:22">
      <c r="V15524" s="17"/>
    </row>
    <row r="15525" spans="22:22">
      <c r="V15525" s="17"/>
    </row>
    <row r="15526" spans="22:22">
      <c r="V15526" s="17"/>
    </row>
    <row r="15527" spans="22:22">
      <c r="V15527" s="17"/>
    </row>
    <row r="15528" spans="22:22">
      <c r="V15528" s="17"/>
    </row>
    <row r="15529" spans="22:22">
      <c r="V15529" s="17"/>
    </row>
    <row r="15530" spans="22:22">
      <c r="V15530" s="17"/>
    </row>
    <row r="15531" spans="22:22">
      <c r="V15531" s="17"/>
    </row>
    <row r="15532" spans="22:22">
      <c r="V15532" s="17"/>
    </row>
    <row r="15533" spans="22:22">
      <c r="V15533" s="17"/>
    </row>
    <row r="15534" spans="22:22">
      <c r="V15534" s="17"/>
    </row>
    <row r="15535" spans="22:22">
      <c r="V15535" s="17"/>
    </row>
    <row r="15536" spans="22:22">
      <c r="V15536" s="17"/>
    </row>
    <row r="15537" spans="22:22">
      <c r="V15537" s="17"/>
    </row>
    <row r="15538" spans="22:22">
      <c r="V15538" s="17"/>
    </row>
    <row r="15539" spans="22:22">
      <c r="V15539" s="17"/>
    </row>
    <row r="15540" spans="22:22">
      <c r="V15540" s="17"/>
    </row>
    <row r="15541" spans="22:22">
      <c r="V15541" s="17"/>
    </row>
    <row r="15542" spans="22:22">
      <c r="V15542" s="17"/>
    </row>
    <row r="15543" spans="22:22">
      <c r="V15543" s="17"/>
    </row>
    <row r="15544" spans="22:22">
      <c r="V15544" s="17"/>
    </row>
    <row r="15545" spans="22:22">
      <c r="V15545" s="17"/>
    </row>
    <row r="15546" spans="22:22">
      <c r="V15546" s="17"/>
    </row>
    <row r="15547" spans="22:22">
      <c r="V15547" s="17"/>
    </row>
    <row r="15548" spans="22:22">
      <c r="V15548" s="17"/>
    </row>
    <row r="15549" spans="22:22">
      <c r="V15549" s="17"/>
    </row>
    <row r="15550" spans="22:22">
      <c r="V15550" s="17"/>
    </row>
    <row r="15551" spans="22:22">
      <c r="V15551" s="17"/>
    </row>
    <row r="15552" spans="22:22">
      <c r="V15552" s="17"/>
    </row>
    <row r="15553" spans="22:22">
      <c r="V15553" s="17"/>
    </row>
    <row r="15554" spans="22:22">
      <c r="V15554" s="17"/>
    </row>
    <row r="15555" spans="22:22">
      <c r="V15555" s="17"/>
    </row>
    <row r="15556" spans="22:22">
      <c r="V15556" s="17"/>
    </row>
    <row r="15557" spans="22:22">
      <c r="V15557" s="17"/>
    </row>
    <row r="15558" spans="22:22">
      <c r="V15558" s="17"/>
    </row>
    <row r="15559" spans="22:22">
      <c r="V15559" s="17"/>
    </row>
    <row r="15560" spans="22:22">
      <c r="V15560" s="17"/>
    </row>
    <row r="15561" spans="22:22">
      <c r="V15561" s="17"/>
    </row>
    <row r="15562" spans="22:22">
      <c r="V15562" s="17"/>
    </row>
    <row r="15563" spans="22:22">
      <c r="V15563" s="17"/>
    </row>
    <row r="15564" spans="22:22">
      <c r="V15564" s="17"/>
    </row>
    <row r="15565" spans="22:22">
      <c r="V15565" s="17"/>
    </row>
    <row r="15566" spans="22:22">
      <c r="V15566" s="17"/>
    </row>
    <row r="15567" spans="22:22">
      <c r="V15567" s="17"/>
    </row>
    <row r="15568" spans="22:22">
      <c r="V15568" s="17"/>
    </row>
    <row r="15569" spans="22:22">
      <c r="V15569" s="17"/>
    </row>
    <row r="15570" spans="22:22">
      <c r="V15570" s="17"/>
    </row>
    <row r="15571" spans="22:22">
      <c r="V15571" s="17"/>
    </row>
    <row r="15572" spans="22:22">
      <c r="V15572" s="17"/>
    </row>
    <row r="15573" spans="22:22">
      <c r="V15573" s="17"/>
    </row>
    <row r="15574" spans="22:22">
      <c r="V15574" s="17"/>
    </row>
    <row r="15575" spans="22:22">
      <c r="V15575" s="17"/>
    </row>
    <row r="15576" spans="22:22">
      <c r="V15576" s="17"/>
    </row>
    <row r="15577" spans="22:22">
      <c r="V15577" s="17"/>
    </row>
    <row r="15578" spans="22:22">
      <c r="V15578" s="17"/>
    </row>
    <row r="15579" spans="22:22">
      <c r="V15579" s="17"/>
    </row>
    <row r="15580" spans="22:22">
      <c r="V15580" s="17"/>
    </row>
    <row r="15581" spans="22:22">
      <c r="V15581" s="17"/>
    </row>
    <row r="15582" spans="22:22">
      <c r="V15582" s="17"/>
    </row>
    <row r="15583" spans="22:22">
      <c r="V15583" s="17"/>
    </row>
    <row r="15584" spans="22:22">
      <c r="V15584" s="17"/>
    </row>
    <row r="15585" spans="22:22">
      <c r="V15585" s="17"/>
    </row>
    <row r="15586" spans="22:22">
      <c r="V15586" s="17"/>
    </row>
    <row r="15587" spans="22:22">
      <c r="V15587" s="17"/>
    </row>
    <row r="15588" spans="22:22">
      <c r="V15588" s="17"/>
    </row>
    <row r="15589" spans="22:22">
      <c r="V15589" s="17"/>
    </row>
    <row r="15590" spans="22:22">
      <c r="V15590" s="17"/>
    </row>
    <row r="15591" spans="22:22">
      <c r="V15591" s="17"/>
    </row>
    <row r="15592" spans="22:22">
      <c r="V15592" s="17"/>
    </row>
    <row r="15593" spans="22:22">
      <c r="V15593" s="17"/>
    </row>
    <row r="15594" spans="22:22">
      <c r="V15594" s="17"/>
    </row>
    <row r="15595" spans="22:22">
      <c r="V15595" s="17"/>
    </row>
    <row r="15596" spans="22:22">
      <c r="V15596" s="17"/>
    </row>
    <row r="15597" spans="22:22">
      <c r="V15597" s="17"/>
    </row>
    <row r="15598" spans="22:22">
      <c r="V15598" s="17"/>
    </row>
    <row r="15599" spans="22:22">
      <c r="V15599" s="17"/>
    </row>
    <row r="15600" spans="22:22">
      <c r="V15600" s="17"/>
    </row>
    <row r="15601" spans="22:22">
      <c r="V15601" s="17"/>
    </row>
    <row r="15602" spans="22:22">
      <c r="V15602" s="17"/>
    </row>
    <row r="15603" spans="22:22">
      <c r="V15603" s="17"/>
    </row>
    <row r="15604" spans="22:22">
      <c r="V15604" s="17"/>
    </row>
    <row r="15605" spans="22:22">
      <c r="V15605" s="17"/>
    </row>
    <row r="15606" spans="22:22">
      <c r="V15606" s="17"/>
    </row>
    <row r="15607" spans="22:22">
      <c r="V15607" s="17"/>
    </row>
    <row r="15608" spans="22:22">
      <c r="V15608" s="17"/>
    </row>
    <row r="15609" spans="22:22">
      <c r="V15609" s="17"/>
    </row>
    <row r="15610" spans="22:22">
      <c r="V15610" s="17"/>
    </row>
    <row r="15611" spans="22:22">
      <c r="V15611" s="17"/>
    </row>
    <row r="15612" spans="22:22">
      <c r="V15612" s="17"/>
    </row>
    <row r="15613" spans="22:22">
      <c r="V15613" s="17"/>
    </row>
    <row r="15614" spans="22:22">
      <c r="V15614" s="17"/>
    </row>
    <row r="15615" spans="22:22">
      <c r="V15615" s="17"/>
    </row>
    <row r="15616" spans="22:22">
      <c r="V15616" s="17"/>
    </row>
    <row r="15617" spans="22:22">
      <c r="V15617" s="17"/>
    </row>
    <row r="15618" spans="22:22">
      <c r="V15618" s="17"/>
    </row>
    <row r="15619" spans="22:22">
      <c r="V15619" s="17"/>
    </row>
    <row r="15620" spans="22:22">
      <c r="V15620" s="17"/>
    </row>
    <row r="15621" spans="22:22">
      <c r="V15621" s="17"/>
    </row>
    <row r="15622" spans="22:22">
      <c r="V15622" s="17"/>
    </row>
    <row r="15623" spans="22:22">
      <c r="V15623" s="17"/>
    </row>
    <row r="15624" spans="22:22">
      <c r="V15624" s="17"/>
    </row>
    <row r="15625" spans="22:22">
      <c r="V15625" s="17"/>
    </row>
    <row r="15626" spans="22:22">
      <c r="V15626" s="17"/>
    </row>
    <row r="15627" spans="22:22">
      <c r="V15627" s="17"/>
    </row>
    <row r="15628" spans="22:22">
      <c r="V15628" s="17"/>
    </row>
    <row r="15629" spans="22:22">
      <c r="V15629" s="17"/>
    </row>
    <row r="15630" spans="22:22">
      <c r="V15630" s="17"/>
    </row>
    <row r="15631" spans="22:22">
      <c r="V15631" s="17"/>
    </row>
    <row r="15632" spans="22:22">
      <c r="V15632" s="17"/>
    </row>
    <row r="15633" spans="22:22">
      <c r="V15633" s="17"/>
    </row>
    <row r="15634" spans="22:22">
      <c r="V15634" s="17"/>
    </row>
    <row r="15635" spans="22:22">
      <c r="V15635" s="17"/>
    </row>
    <row r="15636" spans="22:22">
      <c r="V15636" s="17"/>
    </row>
    <row r="15637" spans="22:22">
      <c r="V15637" s="17"/>
    </row>
    <row r="15638" spans="22:22">
      <c r="V15638" s="17"/>
    </row>
    <row r="15639" spans="22:22">
      <c r="V15639" s="17"/>
    </row>
    <row r="15640" spans="22:22">
      <c r="V15640" s="17"/>
    </row>
    <row r="15641" spans="22:22">
      <c r="V15641" s="17"/>
    </row>
    <row r="15642" spans="22:22">
      <c r="V15642" s="17"/>
    </row>
    <row r="15643" spans="22:22">
      <c r="V15643" s="17"/>
    </row>
    <row r="15644" spans="22:22">
      <c r="V15644" s="17"/>
    </row>
    <row r="15645" spans="22:22">
      <c r="V15645" s="17"/>
    </row>
    <row r="15646" spans="22:22">
      <c r="V15646" s="17"/>
    </row>
    <row r="15647" spans="22:22">
      <c r="V15647" s="17"/>
    </row>
    <row r="15648" spans="22:22">
      <c r="V15648" s="17"/>
    </row>
    <row r="15649" spans="22:22">
      <c r="V15649" s="17"/>
    </row>
    <row r="15650" spans="22:22">
      <c r="V15650" s="17"/>
    </row>
    <row r="15651" spans="22:22">
      <c r="V15651" s="17"/>
    </row>
    <row r="15652" spans="22:22">
      <c r="V15652" s="17"/>
    </row>
    <row r="15653" spans="22:22">
      <c r="V15653" s="17"/>
    </row>
    <row r="15654" spans="22:22">
      <c r="V15654" s="17"/>
    </row>
    <row r="15655" spans="22:22">
      <c r="V15655" s="17"/>
    </row>
    <row r="15656" spans="22:22">
      <c r="V15656" s="17"/>
    </row>
    <row r="15657" spans="22:22">
      <c r="V15657" s="17"/>
    </row>
    <row r="15658" spans="22:22">
      <c r="V15658" s="17"/>
    </row>
    <row r="15659" spans="22:22">
      <c r="V15659" s="17"/>
    </row>
    <row r="15660" spans="22:22">
      <c r="V15660" s="17"/>
    </row>
    <row r="15661" spans="22:22">
      <c r="V15661" s="17"/>
    </row>
    <row r="15662" spans="22:22">
      <c r="V15662" s="17"/>
    </row>
    <row r="15663" spans="22:22">
      <c r="V15663" s="17"/>
    </row>
    <row r="15664" spans="22:22">
      <c r="V15664" s="17"/>
    </row>
    <row r="15665" spans="22:22">
      <c r="V15665" s="17"/>
    </row>
    <row r="15666" spans="22:22">
      <c r="V15666" s="17"/>
    </row>
    <row r="15667" spans="22:22">
      <c r="V15667" s="17"/>
    </row>
    <row r="15668" spans="22:22">
      <c r="V15668" s="17"/>
    </row>
    <row r="15669" spans="22:22">
      <c r="V15669" s="17"/>
    </row>
    <row r="15670" spans="22:22">
      <c r="V15670" s="17"/>
    </row>
    <row r="15671" spans="22:22">
      <c r="V15671" s="17"/>
    </row>
    <row r="15672" spans="22:22">
      <c r="V15672" s="17"/>
    </row>
    <row r="15673" spans="22:22">
      <c r="V15673" s="17"/>
    </row>
    <row r="15674" spans="22:22">
      <c r="V15674" s="17"/>
    </row>
    <row r="15675" spans="22:22">
      <c r="V15675" s="17"/>
    </row>
    <row r="15676" spans="22:22">
      <c r="V15676" s="17"/>
    </row>
    <row r="15677" spans="22:22">
      <c r="V15677" s="17"/>
    </row>
    <row r="15678" spans="22:22">
      <c r="V15678" s="17"/>
    </row>
    <row r="15679" spans="22:22">
      <c r="V15679" s="17"/>
    </row>
    <row r="15680" spans="22:22">
      <c r="V15680" s="17"/>
    </row>
    <row r="15681" spans="22:22">
      <c r="V15681" s="17"/>
    </row>
    <row r="15682" spans="22:22">
      <c r="V15682" s="17"/>
    </row>
    <row r="15683" spans="22:22">
      <c r="V15683" s="17"/>
    </row>
    <row r="15684" spans="22:22">
      <c r="V15684" s="17"/>
    </row>
    <row r="15685" spans="22:22">
      <c r="V15685" s="17"/>
    </row>
    <row r="15686" spans="22:22">
      <c r="V15686" s="17"/>
    </row>
    <row r="15687" spans="22:22">
      <c r="V15687" s="17"/>
    </row>
    <row r="15688" spans="22:22">
      <c r="V15688" s="17"/>
    </row>
    <row r="15689" spans="22:22">
      <c r="V15689" s="17"/>
    </row>
    <row r="15690" spans="22:22">
      <c r="V15690" s="17"/>
    </row>
    <row r="15691" spans="22:22">
      <c r="V15691" s="17"/>
    </row>
    <row r="15692" spans="22:22">
      <c r="V15692" s="17"/>
    </row>
    <row r="15693" spans="22:22">
      <c r="V15693" s="17"/>
    </row>
    <row r="15694" spans="22:22">
      <c r="V15694" s="17"/>
    </row>
    <row r="15695" spans="22:22">
      <c r="V15695" s="17"/>
    </row>
    <row r="15696" spans="22:22">
      <c r="V15696" s="17"/>
    </row>
    <row r="15697" spans="22:22">
      <c r="V15697" s="17"/>
    </row>
    <row r="15698" spans="22:22">
      <c r="V15698" s="17"/>
    </row>
    <row r="15699" spans="22:22">
      <c r="V15699" s="17"/>
    </row>
    <row r="15700" spans="22:22">
      <c r="V15700" s="17"/>
    </row>
    <row r="15701" spans="22:22">
      <c r="V15701" s="17"/>
    </row>
    <row r="15702" spans="22:22">
      <c r="V15702" s="17"/>
    </row>
    <row r="15703" spans="22:22">
      <c r="V15703" s="17"/>
    </row>
    <row r="15704" spans="22:22">
      <c r="V15704" s="17"/>
    </row>
    <row r="15705" spans="22:22">
      <c r="V15705" s="17"/>
    </row>
    <row r="15706" spans="22:22">
      <c r="V15706" s="17"/>
    </row>
    <row r="15707" spans="22:22">
      <c r="V15707" s="17"/>
    </row>
    <row r="15708" spans="22:22">
      <c r="V15708" s="17"/>
    </row>
    <row r="15709" spans="22:22">
      <c r="V15709" s="17"/>
    </row>
    <row r="15710" spans="22:22">
      <c r="V15710" s="17"/>
    </row>
    <row r="15711" spans="22:22">
      <c r="V15711" s="17"/>
    </row>
    <row r="15712" spans="22:22">
      <c r="V15712" s="17"/>
    </row>
    <row r="15713" spans="22:22">
      <c r="V15713" s="17"/>
    </row>
    <row r="15714" spans="22:22">
      <c r="V15714" s="17"/>
    </row>
    <row r="15715" spans="22:22">
      <c r="V15715" s="17"/>
    </row>
    <row r="15716" spans="22:22">
      <c r="V15716" s="17"/>
    </row>
    <row r="15717" spans="22:22">
      <c r="V15717" s="17"/>
    </row>
    <row r="15718" spans="22:22">
      <c r="V15718" s="17"/>
    </row>
    <row r="15719" spans="22:22">
      <c r="V15719" s="17"/>
    </row>
    <row r="15720" spans="22:22">
      <c r="V15720" s="17"/>
    </row>
    <row r="15721" spans="22:22">
      <c r="V15721" s="17"/>
    </row>
    <row r="15722" spans="22:22">
      <c r="V15722" s="17"/>
    </row>
    <row r="15723" spans="22:22">
      <c r="V15723" s="17"/>
    </row>
    <row r="15724" spans="22:22">
      <c r="V15724" s="17"/>
    </row>
    <row r="15725" spans="22:22">
      <c r="V15725" s="17"/>
    </row>
    <row r="15726" spans="22:22">
      <c r="V15726" s="17"/>
    </row>
    <row r="15727" spans="22:22">
      <c r="V15727" s="17"/>
    </row>
    <row r="15728" spans="22:22">
      <c r="V15728" s="17"/>
    </row>
    <row r="15729" spans="22:22">
      <c r="V15729" s="17"/>
    </row>
    <row r="15730" spans="22:22">
      <c r="V15730" s="17"/>
    </row>
    <row r="15731" spans="22:22">
      <c r="V15731" s="17"/>
    </row>
    <row r="15732" spans="22:22">
      <c r="V15732" s="17"/>
    </row>
    <row r="15733" spans="22:22">
      <c r="V15733" s="17"/>
    </row>
    <row r="15734" spans="22:22">
      <c r="V15734" s="17"/>
    </row>
    <row r="15735" spans="22:22">
      <c r="V15735" s="17"/>
    </row>
    <row r="15736" spans="22:22">
      <c r="V15736" s="17"/>
    </row>
    <row r="15737" spans="22:22">
      <c r="V15737" s="17"/>
    </row>
    <row r="15738" spans="22:22">
      <c r="V15738" s="17"/>
    </row>
    <row r="15739" spans="22:22">
      <c r="V15739" s="17"/>
    </row>
    <row r="15740" spans="22:22">
      <c r="V15740" s="17"/>
    </row>
    <row r="15741" spans="22:22">
      <c r="V15741" s="17"/>
    </row>
    <row r="15742" spans="22:22">
      <c r="V15742" s="17"/>
    </row>
    <row r="15743" spans="22:22">
      <c r="V15743" s="17"/>
    </row>
    <row r="15744" spans="22:22">
      <c r="V15744" s="17"/>
    </row>
    <row r="15745" spans="22:22">
      <c r="V15745" s="17"/>
    </row>
    <row r="15746" spans="22:22">
      <c r="V15746" s="17"/>
    </row>
    <row r="15747" spans="22:22">
      <c r="V15747" s="17"/>
    </row>
    <row r="15748" spans="22:22">
      <c r="V15748" s="17"/>
    </row>
    <row r="15749" spans="22:22">
      <c r="V15749" s="17"/>
    </row>
    <row r="15750" spans="22:22">
      <c r="V15750" s="17"/>
    </row>
    <row r="15751" spans="22:22">
      <c r="V15751" s="17"/>
    </row>
    <row r="15752" spans="22:22">
      <c r="V15752" s="17"/>
    </row>
    <row r="15753" spans="22:22">
      <c r="V15753" s="17"/>
    </row>
    <row r="15754" spans="22:22">
      <c r="V15754" s="17"/>
    </row>
    <row r="15755" spans="22:22">
      <c r="V15755" s="17"/>
    </row>
    <row r="15756" spans="22:22">
      <c r="V15756" s="17"/>
    </row>
    <row r="15757" spans="22:22">
      <c r="V15757" s="17"/>
    </row>
    <row r="15758" spans="22:22">
      <c r="V15758" s="17"/>
    </row>
    <row r="15759" spans="22:22">
      <c r="V15759" s="17"/>
    </row>
    <row r="15760" spans="22:22">
      <c r="V15760" s="17"/>
    </row>
    <row r="15761" spans="22:22">
      <c r="V15761" s="17"/>
    </row>
    <row r="15762" spans="22:22">
      <c r="V15762" s="17"/>
    </row>
    <row r="15763" spans="22:22">
      <c r="V15763" s="17"/>
    </row>
    <row r="15764" spans="22:22">
      <c r="V15764" s="17"/>
    </row>
    <row r="15765" spans="22:22">
      <c r="V15765" s="17"/>
    </row>
    <row r="15766" spans="22:22">
      <c r="V15766" s="17"/>
    </row>
    <row r="15767" spans="22:22">
      <c r="V15767" s="17"/>
    </row>
    <row r="15768" spans="22:22">
      <c r="V15768" s="17"/>
    </row>
    <row r="15769" spans="22:22">
      <c r="V15769" s="17"/>
    </row>
    <row r="15770" spans="22:22">
      <c r="V15770" s="17"/>
    </row>
    <row r="15771" spans="22:22">
      <c r="V15771" s="17"/>
    </row>
    <row r="15772" spans="22:22">
      <c r="V15772" s="17"/>
    </row>
    <row r="15773" spans="22:22">
      <c r="V15773" s="17"/>
    </row>
    <row r="15774" spans="22:22">
      <c r="V15774" s="17"/>
    </row>
    <row r="15775" spans="22:22">
      <c r="V15775" s="17"/>
    </row>
    <row r="15776" spans="22:22">
      <c r="V15776" s="17"/>
    </row>
    <row r="15777" spans="22:22">
      <c r="V15777" s="17"/>
    </row>
    <row r="15778" spans="22:22">
      <c r="V15778" s="17"/>
    </row>
    <row r="15779" spans="22:22">
      <c r="V15779" s="17"/>
    </row>
    <row r="15780" spans="22:22">
      <c r="V15780" s="17"/>
    </row>
    <row r="15781" spans="22:22">
      <c r="V15781" s="17"/>
    </row>
    <row r="15782" spans="22:22">
      <c r="V15782" s="17"/>
    </row>
    <row r="15783" spans="22:22">
      <c r="V15783" s="17"/>
    </row>
    <row r="15784" spans="22:22">
      <c r="V15784" s="17"/>
    </row>
    <row r="15785" spans="22:22">
      <c r="V15785" s="17"/>
    </row>
    <row r="15786" spans="22:22">
      <c r="V15786" s="17"/>
    </row>
    <row r="15787" spans="22:22">
      <c r="V15787" s="17"/>
    </row>
    <row r="15788" spans="22:22">
      <c r="V15788" s="17"/>
    </row>
    <row r="15789" spans="22:22">
      <c r="V15789" s="17"/>
    </row>
    <row r="15790" spans="22:22">
      <c r="V15790" s="17"/>
    </row>
    <row r="15791" spans="22:22">
      <c r="V15791" s="17"/>
    </row>
    <row r="15792" spans="22:22">
      <c r="V15792" s="17"/>
    </row>
    <row r="15793" spans="22:22">
      <c r="V15793" s="17"/>
    </row>
    <row r="15794" spans="22:22">
      <c r="V15794" s="17"/>
    </row>
    <row r="15795" spans="22:22">
      <c r="V15795" s="17"/>
    </row>
    <row r="15796" spans="22:22">
      <c r="V15796" s="17"/>
    </row>
    <row r="15797" spans="22:22">
      <c r="V15797" s="17"/>
    </row>
    <row r="15798" spans="22:22">
      <c r="V15798" s="17"/>
    </row>
    <row r="15799" spans="22:22">
      <c r="V15799" s="17"/>
    </row>
    <row r="15800" spans="22:22">
      <c r="V15800" s="17"/>
    </row>
    <row r="15801" spans="22:22">
      <c r="V15801" s="17"/>
    </row>
    <row r="15802" spans="22:22">
      <c r="V15802" s="17"/>
    </row>
    <row r="15803" spans="22:22">
      <c r="V15803" s="17"/>
    </row>
    <row r="15804" spans="22:22">
      <c r="V15804" s="17"/>
    </row>
    <row r="15805" spans="22:22">
      <c r="V15805" s="17"/>
    </row>
    <row r="15806" spans="22:22">
      <c r="V15806" s="17"/>
    </row>
    <row r="15807" spans="22:22">
      <c r="V15807" s="17"/>
    </row>
    <row r="15808" spans="22:22">
      <c r="V15808" s="17"/>
    </row>
    <row r="15809" spans="22:22">
      <c r="V15809" s="17"/>
    </row>
    <row r="15810" spans="22:22">
      <c r="V15810" s="17"/>
    </row>
    <row r="15811" spans="22:22">
      <c r="V15811" s="17"/>
    </row>
    <row r="15812" spans="22:22">
      <c r="V15812" s="17"/>
    </row>
    <row r="15813" spans="22:22">
      <c r="V15813" s="17"/>
    </row>
    <row r="15814" spans="22:22">
      <c r="V15814" s="17"/>
    </row>
    <row r="15815" spans="22:22">
      <c r="V15815" s="17"/>
    </row>
    <row r="15816" spans="22:22">
      <c r="V15816" s="17"/>
    </row>
    <row r="15817" spans="22:22">
      <c r="V15817" s="17"/>
    </row>
    <row r="15818" spans="22:22">
      <c r="V15818" s="17"/>
    </row>
    <row r="15819" spans="22:22">
      <c r="V15819" s="17"/>
    </row>
    <row r="15820" spans="22:22">
      <c r="V15820" s="17"/>
    </row>
    <row r="15821" spans="22:22">
      <c r="V15821" s="17"/>
    </row>
    <row r="15822" spans="22:22">
      <c r="V15822" s="17"/>
    </row>
    <row r="15823" spans="22:22">
      <c r="V15823" s="17"/>
    </row>
    <row r="15824" spans="22:22">
      <c r="V15824" s="17"/>
    </row>
    <row r="15825" spans="22:22">
      <c r="V15825" s="17"/>
    </row>
    <row r="15826" spans="22:22">
      <c r="V15826" s="17"/>
    </row>
    <row r="15827" spans="22:22">
      <c r="V15827" s="17"/>
    </row>
    <row r="15828" spans="22:22">
      <c r="V15828" s="17"/>
    </row>
    <row r="15829" spans="22:22">
      <c r="V15829" s="17"/>
    </row>
    <row r="15830" spans="22:22">
      <c r="V15830" s="17"/>
    </row>
    <row r="15831" spans="22:22">
      <c r="V15831" s="17"/>
    </row>
    <row r="15832" spans="22:22">
      <c r="V15832" s="17"/>
    </row>
    <row r="15833" spans="22:22">
      <c r="V15833" s="17"/>
    </row>
    <row r="15834" spans="22:22">
      <c r="V15834" s="17"/>
    </row>
    <row r="15835" spans="22:22">
      <c r="V15835" s="17"/>
    </row>
    <row r="15836" spans="22:22">
      <c r="V15836" s="17"/>
    </row>
    <row r="15837" spans="22:22">
      <c r="V15837" s="17"/>
    </row>
    <row r="15838" spans="22:22">
      <c r="V15838" s="17"/>
    </row>
    <row r="15839" spans="22:22">
      <c r="V15839" s="17"/>
    </row>
    <row r="15840" spans="22:22">
      <c r="V15840" s="17"/>
    </row>
    <row r="15841" spans="22:22">
      <c r="V15841" s="17"/>
    </row>
    <row r="15842" spans="22:22">
      <c r="V15842" s="17"/>
    </row>
    <row r="15843" spans="22:22">
      <c r="V15843" s="17"/>
    </row>
    <row r="15844" spans="22:22">
      <c r="V15844" s="17"/>
    </row>
    <row r="15845" spans="22:22">
      <c r="V15845" s="17"/>
    </row>
    <row r="15846" spans="22:22">
      <c r="V15846" s="17"/>
    </row>
    <row r="15847" spans="22:22">
      <c r="V15847" s="17"/>
    </row>
    <row r="15848" spans="22:22">
      <c r="V15848" s="17"/>
    </row>
    <row r="15849" spans="22:22">
      <c r="V15849" s="17"/>
    </row>
    <row r="15850" spans="22:22">
      <c r="V15850" s="17"/>
    </row>
    <row r="15851" spans="22:22">
      <c r="V15851" s="17"/>
    </row>
    <row r="15852" spans="22:22">
      <c r="V15852" s="17"/>
    </row>
    <row r="15853" spans="22:22">
      <c r="V15853" s="17"/>
    </row>
    <row r="15854" spans="22:22">
      <c r="V15854" s="17"/>
    </row>
    <row r="15855" spans="22:22">
      <c r="V15855" s="17"/>
    </row>
    <row r="15856" spans="22:22">
      <c r="V15856" s="17"/>
    </row>
    <row r="15857" spans="22:22">
      <c r="V15857" s="17"/>
    </row>
    <row r="15858" spans="22:22">
      <c r="V15858" s="17"/>
    </row>
    <row r="15859" spans="22:22">
      <c r="V15859" s="17"/>
    </row>
    <row r="15860" spans="22:22">
      <c r="V15860" s="17"/>
    </row>
    <row r="15861" spans="22:22">
      <c r="V15861" s="17"/>
    </row>
    <row r="15862" spans="22:22">
      <c r="V15862" s="17"/>
    </row>
    <row r="15863" spans="22:22">
      <c r="V15863" s="17"/>
    </row>
    <row r="15864" spans="22:22">
      <c r="V15864" s="17"/>
    </row>
    <row r="15865" spans="22:22">
      <c r="V15865" s="17"/>
    </row>
    <row r="15866" spans="22:22">
      <c r="V15866" s="17"/>
    </row>
    <row r="15867" spans="22:22">
      <c r="V15867" s="17"/>
    </row>
    <row r="15868" spans="22:22">
      <c r="V15868" s="17"/>
    </row>
    <row r="15869" spans="22:22">
      <c r="V15869" s="17"/>
    </row>
    <row r="15870" spans="22:22">
      <c r="V15870" s="17"/>
    </row>
    <row r="15871" spans="22:22">
      <c r="V15871" s="17"/>
    </row>
    <row r="15872" spans="22:22">
      <c r="V15872" s="17"/>
    </row>
    <row r="15873" spans="22:22">
      <c r="V15873" s="17"/>
    </row>
    <row r="15874" spans="22:22">
      <c r="V15874" s="17"/>
    </row>
    <row r="15875" spans="22:22">
      <c r="V15875" s="17"/>
    </row>
    <row r="15876" spans="22:22">
      <c r="V15876" s="17"/>
    </row>
    <row r="15877" spans="22:22">
      <c r="V15877" s="17"/>
    </row>
    <row r="15878" spans="22:22">
      <c r="V15878" s="17"/>
    </row>
    <row r="15879" spans="22:22">
      <c r="V15879" s="17"/>
    </row>
    <row r="15880" spans="22:22">
      <c r="V15880" s="17"/>
    </row>
    <row r="15881" spans="22:22">
      <c r="V15881" s="17"/>
    </row>
    <row r="15882" spans="22:22">
      <c r="V15882" s="17"/>
    </row>
    <row r="15883" spans="22:22">
      <c r="V15883" s="17"/>
    </row>
    <row r="15884" spans="22:22">
      <c r="V15884" s="17"/>
    </row>
    <row r="15885" spans="22:22">
      <c r="V15885" s="17"/>
    </row>
    <row r="15886" spans="22:22">
      <c r="V15886" s="17"/>
    </row>
    <row r="15887" spans="22:22">
      <c r="V15887" s="17"/>
    </row>
    <row r="15888" spans="22:22">
      <c r="V15888" s="17"/>
    </row>
    <row r="15889" spans="22:22">
      <c r="V15889" s="17"/>
    </row>
    <row r="15890" spans="22:22">
      <c r="V15890" s="17"/>
    </row>
    <row r="15891" spans="22:22">
      <c r="V15891" s="17"/>
    </row>
    <row r="15892" spans="22:22">
      <c r="V15892" s="17"/>
    </row>
    <row r="15893" spans="22:22">
      <c r="V15893" s="17"/>
    </row>
    <row r="15894" spans="22:22">
      <c r="V15894" s="17"/>
    </row>
    <row r="15895" spans="22:22">
      <c r="V15895" s="17"/>
    </row>
    <row r="15896" spans="22:22">
      <c r="V15896" s="17"/>
    </row>
    <row r="15897" spans="22:22">
      <c r="V15897" s="17"/>
    </row>
    <row r="15898" spans="22:22">
      <c r="V15898" s="17"/>
    </row>
    <row r="15899" spans="22:22">
      <c r="V15899" s="17"/>
    </row>
    <row r="15900" spans="22:22">
      <c r="V15900" s="17"/>
    </row>
    <row r="15901" spans="22:22">
      <c r="V15901" s="17"/>
    </row>
    <row r="15902" spans="22:22">
      <c r="V15902" s="17"/>
    </row>
    <row r="15903" spans="22:22">
      <c r="V15903" s="17"/>
    </row>
    <row r="15904" spans="22:22">
      <c r="V15904" s="17"/>
    </row>
    <row r="15905" spans="22:22">
      <c r="V15905" s="17"/>
    </row>
    <row r="15906" spans="22:22">
      <c r="V15906" s="17"/>
    </row>
    <row r="15907" spans="22:22">
      <c r="V15907" s="17"/>
    </row>
    <row r="15908" spans="22:22">
      <c r="V15908" s="17"/>
    </row>
    <row r="15909" spans="22:22">
      <c r="V15909" s="17"/>
    </row>
    <row r="15910" spans="22:22">
      <c r="V15910" s="17"/>
    </row>
    <row r="15911" spans="22:22">
      <c r="V15911" s="17"/>
    </row>
    <row r="15912" spans="22:22">
      <c r="V15912" s="17"/>
    </row>
    <row r="15913" spans="22:22">
      <c r="V15913" s="17"/>
    </row>
    <row r="15914" spans="22:22">
      <c r="V15914" s="17"/>
    </row>
    <row r="15915" spans="22:22">
      <c r="V15915" s="17"/>
    </row>
    <row r="15916" spans="22:22">
      <c r="V15916" s="17"/>
    </row>
    <row r="15917" spans="22:22">
      <c r="V15917" s="17"/>
    </row>
    <row r="15918" spans="22:22">
      <c r="V15918" s="17"/>
    </row>
    <row r="15919" spans="22:22">
      <c r="V15919" s="17"/>
    </row>
    <row r="15920" spans="22:22">
      <c r="V15920" s="17"/>
    </row>
    <row r="15921" spans="22:22">
      <c r="V15921" s="17"/>
    </row>
    <row r="15922" spans="22:22">
      <c r="V15922" s="17"/>
    </row>
    <row r="15923" spans="22:22">
      <c r="V15923" s="17"/>
    </row>
    <row r="15924" spans="22:22">
      <c r="V15924" s="17"/>
    </row>
    <row r="15925" spans="22:22">
      <c r="V15925" s="17"/>
    </row>
    <row r="15926" spans="22:22">
      <c r="V15926" s="17"/>
    </row>
    <row r="15927" spans="22:22">
      <c r="V15927" s="17"/>
    </row>
    <row r="15928" spans="22:22">
      <c r="V15928" s="17"/>
    </row>
    <row r="15929" spans="22:22">
      <c r="V15929" s="17"/>
    </row>
    <row r="15930" spans="22:22">
      <c r="V15930" s="17"/>
    </row>
    <row r="15931" spans="22:22">
      <c r="V15931" s="17"/>
    </row>
    <row r="15932" spans="22:22">
      <c r="V15932" s="17"/>
    </row>
    <row r="15933" spans="22:22">
      <c r="V15933" s="17"/>
    </row>
    <row r="15934" spans="22:22">
      <c r="V15934" s="17"/>
    </row>
    <row r="15935" spans="22:22">
      <c r="V15935" s="17"/>
    </row>
    <row r="15936" spans="22:22">
      <c r="V15936" s="17"/>
    </row>
    <row r="15937" spans="22:22">
      <c r="V15937" s="17"/>
    </row>
    <row r="15938" spans="22:22">
      <c r="V15938" s="17"/>
    </row>
    <row r="15939" spans="22:22">
      <c r="V15939" s="17"/>
    </row>
    <row r="15940" spans="22:22">
      <c r="V15940" s="17"/>
    </row>
    <row r="15941" spans="22:22">
      <c r="V15941" s="17"/>
    </row>
    <row r="15942" spans="22:22">
      <c r="V15942" s="17"/>
    </row>
    <row r="15943" spans="22:22">
      <c r="V15943" s="17"/>
    </row>
    <row r="15944" spans="22:22">
      <c r="V15944" s="17"/>
    </row>
    <row r="15945" spans="22:22">
      <c r="V15945" s="17"/>
    </row>
    <row r="15946" spans="22:22">
      <c r="V15946" s="17"/>
    </row>
    <row r="15947" spans="22:22">
      <c r="V15947" s="17"/>
    </row>
    <row r="15948" spans="22:22">
      <c r="V15948" s="17"/>
    </row>
    <row r="15949" spans="22:22">
      <c r="V15949" s="17"/>
    </row>
    <row r="15950" spans="22:22">
      <c r="V15950" s="17"/>
    </row>
    <row r="15951" spans="22:22">
      <c r="V15951" s="17"/>
    </row>
    <row r="15952" spans="22:22">
      <c r="V15952" s="17"/>
    </row>
    <row r="15953" spans="22:22">
      <c r="V15953" s="17"/>
    </row>
    <row r="15954" spans="22:22">
      <c r="V15954" s="17"/>
    </row>
    <row r="15955" spans="22:22">
      <c r="V15955" s="17"/>
    </row>
    <row r="15956" spans="22:22">
      <c r="V15956" s="17"/>
    </row>
    <row r="15957" spans="22:22">
      <c r="V15957" s="17"/>
    </row>
    <row r="15958" spans="22:22">
      <c r="V15958" s="17"/>
    </row>
    <row r="15959" spans="22:22">
      <c r="V15959" s="17"/>
    </row>
    <row r="15960" spans="22:22">
      <c r="V15960" s="17"/>
    </row>
    <row r="15961" spans="22:22">
      <c r="V15961" s="17"/>
    </row>
    <row r="15962" spans="22:22">
      <c r="V15962" s="17"/>
    </row>
    <row r="15963" spans="22:22">
      <c r="V15963" s="17"/>
    </row>
    <row r="15964" spans="22:22">
      <c r="V15964" s="17"/>
    </row>
    <row r="15965" spans="22:22">
      <c r="V15965" s="17"/>
    </row>
    <row r="15966" spans="22:22">
      <c r="V15966" s="17"/>
    </row>
    <row r="15967" spans="22:22">
      <c r="V15967" s="17"/>
    </row>
    <row r="15968" spans="22:22">
      <c r="V15968" s="17"/>
    </row>
    <row r="15969" spans="22:22">
      <c r="V15969" s="17"/>
    </row>
    <row r="15970" spans="22:22">
      <c r="V15970" s="17"/>
    </row>
    <row r="15971" spans="22:22">
      <c r="V15971" s="17"/>
    </row>
    <row r="15972" spans="22:22">
      <c r="V15972" s="17"/>
    </row>
    <row r="15973" spans="22:22">
      <c r="V15973" s="17"/>
    </row>
    <row r="15974" spans="22:22">
      <c r="V15974" s="17"/>
    </row>
    <row r="15975" spans="22:22">
      <c r="V15975" s="17"/>
    </row>
    <row r="15976" spans="22:22">
      <c r="V15976" s="17"/>
    </row>
    <row r="15977" spans="22:22">
      <c r="V15977" s="17"/>
    </row>
    <row r="15978" spans="22:22">
      <c r="V15978" s="17"/>
    </row>
    <row r="15979" spans="22:22">
      <c r="V15979" s="17"/>
    </row>
    <row r="15980" spans="22:22">
      <c r="V15980" s="17"/>
    </row>
    <row r="15981" spans="22:22">
      <c r="V15981" s="17"/>
    </row>
    <row r="15982" spans="22:22">
      <c r="V15982" s="17"/>
    </row>
    <row r="15983" spans="22:22">
      <c r="V15983" s="17"/>
    </row>
    <row r="15984" spans="22:22">
      <c r="V15984" s="17"/>
    </row>
    <row r="15985" spans="22:22">
      <c r="V15985" s="17"/>
    </row>
    <row r="15986" spans="22:22">
      <c r="V15986" s="17"/>
    </row>
    <row r="15987" spans="22:22">
      <c r="V15987" s="17"/>
    </row>
    <row r="15988" spans="22:22">
      <c r="V15988" s="17"/>
    </row>
    <row r="15989" spans="22:22">
      <c r="V15989" s="17"/>
    </row>
    <row r="15990" spans="22:22">
      <c r="V15990" s="17"/>
    </row>
    <row r="15991" spans="22:22">
      <c r="V15991" s="17"/>
    </row>
    <row r="15992" spans="22:22">
      <c r="V15992" s="17"/>
    </row>
    <row r="15993" spans="22:22">
      <c r="V15993" s="17"/>
    </row>
    <row r="15994" spans="22:22">
      <c r="V15994" s="17"/>
    </row>
    <row r="15995" spans="22:22">
      <c r="V15995" s="17"/>
    </row>
    <row r="15996" spans="22:22">
      <c r="V15996" s="17"/>
    </row>
    <row r="15997" spans="22:22">
      <c r="V15997" s="17"/>
    </row>
    <row r="15998" spans="22:22">
      <c r="V15998" s="17"/>
    </row>
    <row r="15999" spans="22:22">
      <c r="V15999" s="17"/>
    </row>
    <row r="16000" spans="22:22">
      <c r="V16000" s="17"/>
    </row>
    <row r="16001" spans="22:22">
      <c r="V16001" s="17"/>
    </row>
    <row r="16002" spans="22:22">
      <c r="V16002" s="17"/>
    </row>
    <row r="16003" spans="22:22">
      <c r="V16003" s="17"/>
    </row>
    <row r="16004" spans="22:22">
      <c r="V16004" s="17"/>
    </row>
    <row r="16005" spans="22:22">
      <c r="V16005" s="17"/>
    </row>
    <row r="16006" spans="22:22">
      <c r="V16006" s="17"/>
    </row>
    <row r="16007" spans="22:22">
      <c r="V16007" s="17"/>
    </row>
    <row r="16008" spans="22:22">
      <c r="V16008" s="17"/>
    </row>
    <row r="16009" spans="22:22">
      <c r="V16009" s="17"/>
    </row>
    <row r="16010" spans="22:22">
      <c r="V16010" s="17"/>
    </row>
    <row r="16011" spans="22:22">
      <c r="V16011" s="17"/>
    </row>
    <row r="16012" spans="22:22">
      <c r="V16012" s="17"/>
    </row>
    <row r="16013" spans="22:22">
      <c r="V16013" s="17"/>
    </row>
    <row r="16014" spans="22:22">
      <c r="V16014" s="17"/>
    </row>
    <row r="16015" spans="22:22">
      <c r="V16015" s="17"/>
    </row>
    <row r="16016" spans="22:22">
      <c r="V16016" s="17"/>
    </row>
    <row r="16017" spans="22:22">
      <c r="V16017" s="17"/>
    </row>
    <row r="16018" spans="22:22">
      <c r="V16018" s="17"/>
    </row>
    <row r="16019" spans="22:22">
      <c r="V16019" s="17"/>
    </row>
    <row r="16020" spans="22:22">
      <c r="V16020" s="17"/>
    </row>
    <row r="16021" spans="22:22">
      <c r="V16021" s="17"/>
    </row>
    <row r="16022" spans="22:22">
      <c r="V16022" s="17"/>
    </row>
    <row r="16023" spans="22:22">
      <c r="V16023" s="17"/>
    </row>
    <row r="16024" spans="22:22">
      <c r="V16024" s="17"/>
    </row>
    <row r="16025" spans="22:22">
      <c r="V16025" s="17"/>
    </row>
    <row r="16026" spans="22:22">
      <c r="V16026" s="17"/>
    </row>
    <row r="16027" spans="22:22">
      <c r="V16027" s="17"/>
    </row>
    <row r="16028" spans="22:22">
      <c r="V16028" s="17"/>
    </row>
    <row r="16029" spans="22:22">
      <c r="V16029" s="17"/>
    </row>
    <row r="16030" spans="22:22">
      <c r="V16030" s="17"/>
    </row>
    <row r="16031" spans="22:22">
      <c r="V16031" s="17"/>
    </row>
    <row r="16032" spans="22:22">
      <c r="V16032" s="17"/>
    </row>
    <row r="16033" spans="22:22">
      <c r="V16033" s="17"/>
    </row>
    <row r="16034" spans="22:22">
      <c r="V16034" s="17"/>
    </row>
    <row r="16035" spans="22:22">
      <c r="V16035" s="17"/>
    </row>
    <row r="16036" spans="22:22">
      <c r="V16036" s="17"/>
    </row>
    <row r="16037" spans="22:22">
      <c r="V16037" s="17"/>
    </row>
    <row r="16038" spans="22:22">
      <c r="V16038" s="17"/>
    </row>
    <row r="16039" spans="22:22">
      <c r="V16039" s="17"/>
    </row>
    <row r="16040" spans="22:22">
      <c r="V16040" s="17"/>
    </row>
    <row r="16041" spans="22:22">
      <c r="V16041" s="17"/>
    </row>
    <row r="16042" spans="22:22">
      <c r="V16042" s="17"/>
    </row>
    <row r="16043" spans="22:22">
      <c r="V16043" s="17"/>
    </row>
    <row r="16044" spans="22:22">
      <c r="V16044" s="17"/>
    </row>
    <row r="16045" spans="22:22">
      <c r="V16045" s="17"/>
    </row>
    <row r="16046" spans="22:22">
      <c r="V16046" s="17"/>
    </row>
    <row r="16047" spans="22:22">
      <c r="V16047" s="17"/>
    </row>
    <row r="16048" spans="22:22">
      <c r="V16048" s="17"/>
    </row>
    <row r="16049" spans="22:22">
      <c r="V16049" s="17"/>
    </row>
    <row r="16050" spans="22:22">
      <c r="V16050" s="17"/>
    </row>
    <row r="16051" spans="22:22">
      <c r="V16051" s="17"/>
    </row>
    <row r="16052" spans="22:22">
      <c r="V16052" s="17"/>
    </row>
    <row r="16053" spans="22:22">
      <c r="V16053" s="17"/>
    </row>
    <row r="16054" spans="22:22">
      <c r="V16054" s="17"/>
    </row>
    <row r="16055" spans="22:22">
      <c r="V16055" s="17"/>
    </row>
    <row r="16056" spans="22:22">
      <c r="V16056" s="17"/>
    </row>
    <row r="16057" spans="22:22">
      <c r="V16057" s="17"/>
    </row>
    <row r="16058" spans="22:22">
      <c r="V16058" s="17"/>
    </row>
    <row r="16059" spans="22:22">
      <c r="V16059" s="17"/>
    </row>
    <row r="16060" spans="22:22">
      <c r="V16060" s="17"/>
    </row>
    <row r="16061" spans="22:22">
      <c r="V16061" s="17"/>
    </row>
    <row r="16062" spans="22:22">
      <c r="V16062" s="17"/>
    </row>
    <row r="16063" spans="22:22">
      <c r="V16063" s="17"/>
    </row>
    <row r="16064" spans="22:22">
      <c r="V16064" s="17"/>
    </row>
    <row r="16065" spans="22:22">
      <c r="V16065" s="17"/>
    </row>
    <row r="16066" spans="22:22">
      <c r="V16066" s="17"/>
    </row>
    <row r="16067" spans="22:22">
      <c r="V16067" s="17"/>
    </row>
    <row r="16068" spans="22:22">
      <c r="V16068" s="17"/>
    </row>
    <row r="16069" spans="22:22">
      <c r="V16069" s="17"/>
    </row>
    <row r="16070" spans="22:22">
      <c r="V16070" s="17"/>
    </row>
    <row r="16071" spans="22:22">
      <c r="V16071" s="17"/>
    </row>
    <row r="16072" spans="22:22">
      <c r="V16072" s="17"/>
    </row>
    <row r="16073" spans="22:22">
      <c r="V16073" s="17"/>
    </row>
    <row r="16074" spans="22:22">
      <c r="V16074" s="17"/>
    </row>
    <row r="16075" spans="22:22">
      <c r="V16075" s="17"/>
    </row>
    <row r="16076" spans="22:22">
      <c r="V16076" s="17"/>
    </row>
    <row r="16077" spans="22:22">
      <c r="V16077" s="17"/>
    </row>
    <row r="16078" spans="22:22">
      <c r="V16078" s="17"/>
    </row>
    <row r="16079" spans="22:22">
      <c r="V16079" s="17"/>
    </row>
    <row r="16080" spans="22:22">
      <c r="V16080" s="17"/>
    </row>
    <row r="16081" spans="22:22">
      <c r="V16081" s="17"/>
    </row>
    <row r="16082" spans="22:22">
      <c r="V16082" s="17"/>
    </row>
    <row r="16083" spans="22:22">
      <c r="V16083" s="17"/>
    </row>
    <row r="16084" spans="22:22">
      <c r="V16084" s="17"/>
    </row>
    <row r="16085" spans="22:22">
      <c r="V16085" s="17"/>
    </row>
    <row r="16086" spans="22:22">
      <c r="V16086" s="17"/>
    </row>
    <row r="16087" spans="22:22">
      <c r="V16087" s="17"/>
    </row>
    <row r="16088" spans="22:22">
      <c r="V16088" s="17"/>
    </row>
    <row r="16089" spans="22:22">
      <c r="V16089" s="17"/>
    </row>
    <row r="16090" spans="22:22">
      <c r="V16090" s="17"/>
    </row>
    <row r="16091" spans="22:22">
      <c r="V16091" s="17"/>
    </row>
    <row r="16092" spans="22:22">
      <c r="V16092" s="17"/>
    </row>
    <row r="16093" spans="22:22">
      <c r="V16093" s="17"/>
    </row>
    <row r="16094" spans="22:22">
      <c r="V16094" s="17"/>
    </row>
    <row r="16095" spans="22:22">
      <c r="V16095" s="17"/>
    </row>
    <row r="16096" spans="22:22">
      <c r="V16096" s="17"/>
    </row>
    <row r="16097" spans="22:22">
      <c r="V16097" s="17"/>
    </row>
    <row r="16098" spans="22:22">
      <c r="V16098" s="17"/>
    </row>
    <row r="16099" spans="22:22">
      <c r="V16099" s="17"/>
    </row>
    <row r="16100" spans="22:22">
      <c r="V16100" s="17"/>
    </row>
    <row r="16101" spans="22:22">
      <c r="V16101" s="17"/>
    </row>
    <row r="16102" spans="22:22">
      <c r="V16102" s="17"/>
    </row>
    <row r="16103" spans="22:22">
      <c r="V16103" s="17"/>
    </row>
    <row r="16104" spans="22:22">
      <c r="V16104" s="17"/>
    </row>
    <row r="16105" spans="22:22">
      <c r="V16105" s="17"/>
    </row>
    <row r="16106" spans="22:22">
      <c r="V16106" s="17"/>
    </row>
    <row r="16107" spans="22:22">
      <c r="V16107" s="17"/>
    </row>
    <row r="16108" spans="22:22">
      <c r="V16108" s="17"/>
    </row>
    <row r="16109" spans="22:22">
      <c r="V16109" s="17"/>
    </row>
    <row r="16110" spans="22:22">
      <c r="V16110" s="17"/>
    </row>
    <row r="16111" spans="22:22">
      <c r="V16111" s="17"/>
    </row>
    <row r="16112" spans="22:22">
      <c r="V16112" s="17"/>
    </row>
    <row r="16113" spans="22:22">
      <c r="V16113" s="17"/>
    </row>
    <row r="16114" spans="22:22">
      <c r="V16114" s="17"/>
    </row>
    <row r="16115" spans="22:22">
      <c r="V16115" s="17"/>
    </row>
    <row r="16116" spans="22:22">
      <c r="V16116" s="17"/>
    </row>
    <row r="16117" spans="22:22">
      <c r="V16117" s="17"/>
    </row>
    <row r="16118" spans="22:22">
      <c r="V16118" s="17"/>
    </row>
    <row r="16119" spans="22:22">
      <c r="V16119" s="17"/>
    </row>
    <row r="16120" spans="22:22">
      <c r="V16120" s="17"/>
    </row>
    <row r="16121" spans="22:22">
      <c r="V16121" s="17"/>
    </row>
    <row r="16122" spans="22:22">
      <c r="V16122" s="17"/>
    </row>
    <row r="16123" spans="22:22">
      <c r="V16123" s="17"/>
    </row>
    <row r="16124" spans="22:22">
      <c r="V16124" s="17"/>
    </row>
    <row r="16125" spans="22:22">
      <c r="V16125" s="17"/>
    </row>
    <row r="16126" spans="22:22">
      <c r="V16126" s="17"/>
    </row>
    <row r="16127" spans="22:22">
      <c r="V16127" s="17"/>
    </row>
    <row r="16128" spans="22:22">
      <c r="V16128" s="17"/>
    </row>
    <row r="16129" spans="22:22">
      <c r="V16129" s="17"/>
    </row>
    <row r="16130" spans="22:22">
      <c r="V16130" s="17"/>
    </row>
    <row r="16131" spans="22:22">
      <c r="V16131" s="17"/>
    </row>
    <row r="16132" spans="22:22">
      <c r="V16132" s="17"/>
    </row>
    <row r="16133" spans="22:22">
      <c r="V16133" s="17"/>
    </row>
    <row r="16134" spans="22:22">
      <c r="V16134" s="17"/>
    </row>
    <row r="16135" spans="22:22">
      <c r="V16135" s="17"/>
    </row>
    <row r="16136" spans="22:22">
      <c r="V16136" s="17"/>
    </row>
    <row r="16137" spans="22:22">
      <c r="V16137" s="17"/>
    </row>
    <row r="16138" spans="22:22">
      <c r="V16138" s="17"/>
    </row>
    <row r="16139" spans="22:22">
      <c r="V16139" s="17"/>
    </row>
    <row r="16140" spans="22:22">
      <c r="V16140" s="17"/>
    </row>
    <row r="16141" spans="22:22">
      <c r="V16141" s="17"/>
    </row>
    <row r="16142" spans="22:22">
      <c r="V16142" s="17"/>
    </row>
    <row r="16143" spans="22:22">
      <c r="V16143" s="17"/>
    </row>
    <row r="16144" spans="22:22">
      <c r="V16144" s="17"/>
    </row>
    <row r="16145" spans="22:22">
      <c r="V16145" s="17"/>
    </row>
    <row r="16146" spans="22:22">
      <c r="V16146" s="17"/>
    </row>
    <row r="16147" spans="22:22">
      <c r="V16147" s="17"/>
    </row>
    <row r="16148" spans="22:22">
      <c r="V16148" s="17"/>
    </row>
    <row r="16149" spans="22:22">
      <c r="V16149" s="17"/>
    </row>
    <row r="16150" spans="22:22">
      <c r="V16150" s="17"/>
    </row>
    <row r="16151" spans="22:22">
      <c r="V16151" s="17"/>
    </row>
    <row r="16152" spans="22:22">
      <c r="V16152" s="17"/>
    </row>
    <row r="16153" spans="22:22">
      <c r="V16153" s="17"/>
    </row>
    <row r="16154" spans="22:22">
      <c r="V16154" s="17"/>
    </row>
    <row r="16155" spans="22:22">
      <c r="V16155" s="17"/>
    </row>
    <row r="16156" spans="22:22">
      <c r="V16156" s="17"/>
    </row>
    <row r="16157" spans="22:22">
      <c r="V16157" s="17"/>
    </row>
    <row r="16158" spans="22:22">
      <c r="V16158" s="17"/>
    </row>
    <row r="16159" spans="22:22">
      <c r="V16159" s="17"/>
    </row>
    <row r="16160" spans="22:22">
      <c r="V16160" s="17"/>
    </row>
    <row r="16161" spans="22:22">
      <c r="V16161" s="17"/>
    </row>
    <row r="16162" spans="22:22">
      <c r="V16162" s="17"/>
    </row>
    <row r="16163" spans="22:22">
      <c r="V16163" s="17"/>
    </row>
    <row r="16164" spans="22:22">
      <c r="V16164" s="17"/>
    </row>
    <row r="16165" spans="22:22">
      <c r="V16165" s="17"/>
    </row>
    <row r="16166" spans="22:22">
      <c r="V16166" s="17"/>
    </row>
    <row r="16167" spans="22:22">
      <c r="V16167" s="17"/>
    </row>
    <row r="16168" spans="22:22">
      <c r="V16168" s="17"/>
    </row>
    <row r="16169" spans="22:22">
      <c r="V16169" s="17"/>
    </row>
    <row r="16170" spans="22:22">
      <c r="V16170" s="17"/>
    </row>
    <row r="16171" spans="22:22">
      <c r="V16171" s="17"/>
    </row>
    <row r="16172" spans="22:22">
      <c r="V16172" s="17"/>
    </row>
    <row r="16173" spans="22:22">
      <c r="V16173" s="17"/>
    </row>
    <row r="16174" spans="22:22">
      <c r="V16174" s="17"/>
    </row>
    <row r="16175" spans="22:22">
      <c r="V16175" s="17"/>
    </row>
    <row r="16176" spans="22:22">
      <c r="V16176" s="17"/>
    </row>
    <row r="16177" spans="22:22">
      <c r="V16177" s="17"/>
    </row>
    <row r="16178" spans="22:22">
      <c r="V16178" s="17"/>
    </row>
    <row r="16179" spans="22:22">
      <c r="V16179" s="17"/>
    </row>
    <row r="16180" spans="22:22">
      <c r="V16180" s="17"/>
    </row>
    <row r="16181" spans="22:22">
      <c r="V16181" s="17"/>
    </row>
    <row r="16182" spans="22:22">
      <c r="V16182" s="17"/>
    </row>
    <row r="16183" spans="22:22">
      <c r="V16183" s="17"/>
    </row>
    <row r="16184" spans="22:22">
      <c r="V16184" s="17"/>
    </row>
    <row r="16185" spans="22:22">
      <c r="V16185" s="17"/>
    </row>
    <row r="16186" spans="22:22">
      <c r="V16186" s="17"/>
    </row>
    <row r="16187" spans="22:22">
      <c r="V16187" s="17"/>
    </row>
    <row r="16188" spans="22:22">
      <c r="V16188" s="17"/>
    </row>
    <row r="16189" spans="22:22">
      <c r="V16189" s="17"/>
    </row>
    <row r="16190" spans="22:22">
      <c r="V16190" s="17"/>
    </row>
    <row r="16191" spans="22:22">
      <c r="V16191" s="17"/>
    </row>
    <row r="16192" spans="22:22">
      <c r="V16192" s="17"/>
    </row>
    <row r="16193" spans="22:22">
      <c r="V16193" s="17"/>
    </row>
    <row r="16194" spans="22:22">
      <c r="V16194" s="17"/>
    </row>
    <row r="16195" spans="22:22">
      <c r="V16195" s="17"/>
    </row>
    <row r="16196" spans="22:22">
      <c r="V16196" s="17"/>
    </row>
    <row r="16197" spans="22:22">
      <c r="V16197" s="17"/>
    </row>
    <row r="16198" spans="22:22">
      <c r="V16198" s="17"/>
    </row>
    <row r="16199" spans="22:22">
      <c r="V16199" s="17"/>
    </row>
    <row r="16200" spans="22:22">
      <c r="V16200" s="17"/>
    </row>
    <row r="16201" spans="22:22">
      <c r="V16201" s="17"/>
    </row>
    <row r="16202" spans="22:22">
      <c r="V16202" s="17"/>
    </row>
    <row r="16203" spans="22:22">
      <c r="V16203" s="17"/>
    </row>
    <row r="16204" spans="22:22">
      <c r="V16204" s="17"/>
    </row>
    <row r="16205" spans="22:22">
      <c r="V16205" s="17"/>
    </row>
    <row r="16206" spans="22:22">
      <c r="V16206" s="17"/>
    </row>
    <row r="16207" spans="22:22">
      <c r="V16207" s="17"/>
    </row>
    <row r="16208" spans="22:22">
      <c r="V16208" s="17"/>
    </row>
    <row r="16209" spans="22:22">
      <c r="V16209" s="17"/>
    </row>
    <row r="16210" spans="22:22">
      <c r="V16210" s="17"/>
    </row>
    <row r="16211" spans="22:22">
      <c r="V16211" s="17"/>
    </row>
    <row r="16212" spans="22:22">
      <c r="V16212" s="17"/>
    </row>
    <row r="16213" spans="22:22">
      <c r="V16213" s="17"/>
    </row>
    <row r="16214" spans="22:22">
      <c r="V16214" s="17"/>
    </row>
    <row r="16215" spans="22:22">
      <c r="V16215" s="17"/>
    </row>
    <row r="16216" spans="22:22">
      <c r="V16216" s="17"/>
    </row>
    <row r="16217" spans="22:22">
      <c r="V16217" s="17"/>
    </row>
    <row r="16218" spans="22:22">
      <c r="V16218" s="17"/>
    </row>
    <row r="16219" spans="22:22">
      <c r="V16219" s="17"/>
    </row>
    <row r="16220" spans="22:22">
      <c r="V16220" s="17"/>
    </row>
    <row r="16221" spans="22:22">
      <c r="V16221" s="17"/>
    </row>
    <row r="16222" spans="22:22">
      <c r="V16222" s="17"/>
    </row>
    <row r="16223" spans="22:22">
      <c r="V16223" s="17"/>
    </row>
    <row r="16224" spans="22:22">
      <c r="V16224" s="17"/>
    </row>
    <row r="16225" spans="22:22">
      <c r="V16225" s="17"/>
    </row>
    <row r="16226" spans="22:22">
      <c r="V16226" s="17"/>
    </row>
    <row r="16227" spans="22:22">
      <c r="V16227" s="17"/>
    </row>
    <row r="16228" spans="22:22">
      <c r="V16228" s="17"/>
    </row>
    <row r="16229" spans="22:22">
      <c r="V16229" s="17"/>
    </row>
    <row r="16230" spans="22:22">
      <c r="V16230" s="17"/>
    </row>
    <row r="16231" spans="22:22">
      <c r="V16231" s="17"/>
    </row>
    <row r="16232" spans="22:22">
      <c r="V16232" s="17"/>
    </row>
    <row r="16233" spans="22:22">
      <c r="V16233" s="17"/>
    </row>
    <row r="16234" spans="22:22">
      <c r="V16234" s="17"/>
    </row>
    <row r="16235" spans="22:22">
      <c r="V16235" s="17"/>
    </row>
    <row r="16236" spans="22:22">
      <c r="V16236" s="17"/>
    </row>
    <row r="16237" spans="22:22">
      <c r="V16237" s="17"/>
    </row>
    <row r="16238" spans="22:22">
      <c r="V16238" s="17"/>
    </row>
    <row r="16239" spans="22:22">
      <c r="V16239" s="17"/>
    </row>
    <row r="16240" spans="22:22">
      <c r="V16240" s="17"/>
    </row>
    <row r="16241" spans="22:22">
      <c r="V16241" s="17"/>
    </row>
    <row r="16242" spans="22:22">
      <c r="V16242" s="17"/>
    </row>
    <row r="16243" spans="22:22">
      <c r="V16243" s="17"/>
    </row>
    <row r="16244" spans="22:22">
      <c r="V16244" s="17"/>
    </row>
    <row r="16245" spans="22:22">
      <c r="V16245" s="17"/>
    </row>
    <row r="16246" spans="22:22">
      <c r="V16246" s="17"/>
    </row>
    <row r="16247" spans="22:22">
      <c r="V16247" s="17"/>
    </row>
    <row r="16248" spans="22:22">
      <c r="V16248" s="17"/>
    </row>
    <row r="16249" spans="22:22">
      <c r="V16249" s="17"/>
    </row>
    <row r="16250" spans="22:22">
      <c r="V16250" s="17"/>
    </row>
    <row r="16251" spans="22:22">
      <c r="V16251" s="17"/>
    </row>
    <row r="16252" spans="22:22">
      <c r="V16252" s="17"/>
    </row>
    <row r="16253" spans="22:22">
      <c r="V16253" s="17"/>
    </row>
    <row r="16254" spans="22:22">
      <c r="V16254" s="17"/>
    </row>
    <row r="16255" spans="22:22">
      <c r="V16255" s="17"/>
    </row>
    <row r="16256" spans="22:22">
      <c r="V16256" s="17"/>
    </row>
    <row r="16257" spans="22:22">
      <c r="V16257" s="17"/>
    </row>
    <row r="16258" spans="22:22">
      <c r="V16258" s="17"/>
    </row>
    <row r="16259" spans="22:22">
      <c r="V16259" s="17"/>
    </row>
    <row r="16260" spans="22:22">
      <c r="V16260" s="17"/>
    </row>
    <row r="16261" spans="22:22">
      <c r="V16261" s="17"/>
    </row>
    <row r="16262" spans="22:22">
      <c r="V16262" s="17"/>
    </row>
    <row r="16263" spans="22:22">
      <c r="V16263" s="17"/>
    </row>
    <row r="16264" spans="22:22">
      <c r="V16264" s="17"/>
    </row>
    <row r="16265" spans="22:22">
      <c r="V16265" s="17"/>
    </row>
    <row r="16266" spans="22:22">
      <c r="V16266" s="17"/>
    </row>
    <row r="16267" spans="22:22">
      <c r="V16267" s="17"/>
    </row>
    <row r="16268" spans="22:22">
      <c r="V16268" s="17"/>
    </row>
    <row r="16269" spans="22:22">
      <c r="V16269" s="17"/>
    </row>
    <row r="16270" spans="22:22">
      <c r="V16270" s="17"/>
    </row>
    <row r="16271" spans="22:22">
      <c r="V16271" s="17"/>
    </row>
    <row r="16272" spans="22:22">
      <c r="V16272" s="17"/>
    </row>
    <row r="16273" spans="22:22">
      <c r="V16273" s="17"/>
    </row>
    <row r="16274" spans="22:22">
      <c r="V16274" s="17"/>
    </row>
    <row r="16275" spans="22:22">
      <c r="V16275" s="17"/>
    </row>
    <row r="16276" spans="22:22">
      <c r="V16276" s="17"/>
    </row>
    <row r="16277" spans="22:22">
      <c r="V16277" s="17"/>
    </row>
    <row r="16278" spans="22:22">
      <c r="V16278" s="17"/>
    </row>
    <row r="16279" spans="22:22">
      <c r="V16279" s="17"/>
    </row>
    <row r="16280" spans="22:22">
      <c r="V16280" s="17"/>
    </row>
    <row r="16281" spans="22:22">
      <c r="V16281" s="17"/>
    </row>
    <row r="16282" spans="22:22">
      <c r="V16282" s="17"/>
    </row>
    <row r="16283" spans="22:22">
      <c r="V16283" s="17"/>
    </row>
    <row r="16284" spans="22:22">
      <c r="V16284" s="17"/>
    </row>
    <row r="16285" spans="22:22">
      <c r="V16285" s="17"/>
    </row>
    <row r="16286" spans="22:22">
      <c r="V16286" s="17"/>
    </row>
    <row r="16287" spans="22:22">
      <c r="V16287" s="17"/>
    </row>
    <row r="16288" spans="22:22">
      <c r="V16288" s="17"/>
    </row>
    <row r="16289" spans="22:22">
      <c r="V16289" s="17"/>
    </row>
    <row r="16290" spans="22:22">
      <c r="V16290" s="17"/>
    </row>
    <row r="16291" spans="22:22">
      <c r="V16291" s="17"/>
    </row>
    <row r="16292" spans="22:22">
      <c r="V16292" s="17"/>
    </row>
    <row r="16293" spans="22:22">
      <c r="V16293" s="17"/>
    </row>
    <row r="16294" spans="22:22">
      <c r="V16294" s="17"/>
    </row>
    <row r="16295" spans="22:22">
      <c r="V16295" s="17"/>
    </row>
    <row r="16296" spans="22:22">
      <c r="V16296" s="17"/>
    </row>
    <row r="16297" spans="22:22">
      <c r="V16297" s="17"/>
    </row>
    <row r="16298" spans="22:22">
      <c r="V16298" s="17"/>
    </row>
    <row r="16299" spans="22:22">
      <c r="V16299" s="17"/>
    </row>
    <row r="16300" spans="22:22">
      <c r="V16300" s="17"/>
    </row>
    <row r="16301" spans="22:22">
      <c r="V16301" s="17"/>
    </row>
    <row r="16302" spans="22:22">
      <c r="V16302" s="17"/>
    </row>
    <row r="16303" spans="22:22">
      <c r="V16303" s="17"/>
    </row>
    <row r="16304" spans="22:22">
      <c r="V16304" s="17"/>
    </row>
    <row r="16305" spans="22:22">
      <c r="V16305" s="17"/>
    </row>
    <row r="16306" spans="22:22">
      <c r="V16306" s="17"/>
    </row>
    <row r="16307" spans="22:22">
      <c r="V16307" s="17"/>
    </row>
    <row r="16308" spans="22:22">
      <c r="V16308" s="17"/>
    </row>
    <row r="16309" spans="22:22">
      <c r="V16309" s="17"/>
    </row>
    <row r="16310" spans="22:22">
      <c r="V16310" s="17"/>
    </row>
    <row r="16311" spans="22:22">
      <c r="V16311" s="17"/>
    </row>
    <row r="16312" spans="22:22">
      <c r="V16312" s="17"/>
    </row>
    <row r="16313" spans="22:22">
      <c r="V16313" s="17"/>
    </row>
    <row r="16314" spans="22:22">
      <c r="V16314" s="17"/>
    </row>
    <row r="16315" spans="22:22">
      <c r="V16315" s="17"/>
    </row>
    <row r="16316" spans="22:22">
      <c r="V16316" s="17"/>
    </row>
    <row r="16317" spans="22:22">
      <c r="V16317" s="17"/>
    </row>
    <row r="16318" spans="22:22">
      <c r="V16318" s="17"/>
    </row>
    <row r="16319" spans="22:22">
      <c r="V16319" s="17"/>
    </row>
    <row r="16320" spans="22:22">
      <c r="V16320" s="17"/>
    </row>
    <row r="16321" spans="22:22">
      <c r="V16321" s="17"/>
    </row>
    <row r="16322" spans="22:22">
      <c r="V16322" s="17"/>
    </row>
    <row r="16323" spans="22:22">
      <c r="V16323" s="17"/>
    </row>
    <row r="16324" spans="22:22">
      <c r="V16324" s="17"/>
    </row>
    <row r="16325" spans="22:22">
      <c r="V16325" s="17"/>
    </row>
    <row r="16326" spans="22:22">
      <c r="V16326" s="17"/>
    </row>
    <row r="16327" spans="22:22">
      <c r="V16327" s="17"/>
    </row>
    <row r="16328" spans="22:22">
      <c r="V16328" s="17"/>
    </row>
    <row r="16329" spans="22:22">
      <c r="V16329" s="17"/>
    </row>
    <row r="16330" spans="22:22">
      <c r="V16330" s="17"/>
    </row>
    <row r="16331" spans="22:22">
      <c r="V16331" s="17"/>
    </row>
    <row r="16332" spans="22:22">
      <c r="V16332" s="17"/>
    </row>
    <row r="16333" spans="22:22">
      <c r="V16333" s="17"/>
    </row>
    <row r="16334" spans="22:22">
      <c r="V16334" s="17"/>
    </row>
    <row r="16335" spans="22:22">
      <c r="V16335" s="17"/>
    </row>
    <row r="16336" spans="22:22">
      <c r="V16336" s="17"/>
    </row>
    <row r="16337" spans="22:22">
      <c r="V16337" s="17"/>
    </row>
    <row r="16338" spans="22:22">
      <c r="V16338" s="17"/>
    </row>
    <row r="16339" spans="22:22">
      <c r="V16339" s="17"/>
    </row>
    <row r="16340" spans="22:22">
      <c r="V16340" s="17"/>
    </row>
    <row r="16341" spans="22:22">
      <c r="V16341" s="17"/>
    </row>
    <row r="16342" spans="22:22">
      <c r="V16342" s="17"/>
    </row>
    <row r="16343" spans="22:22">
      <c r="V16343" s="17"/>
    </row>
    <row r="16344" spans="22:22">
      <c r="V16344" s="17"/>
    </row>
    <row r="16345" spans="22:22">
      <c r="V16345" s="17"/>
    </row>
    <row r="16346" spans="22:22">
      <c r="V16346" s="17"/>
    </row>
    <row r="16347" spans="22:22">
      <c r="V16347" s="17"/>
    </row>
    <row r="16348" spans="22:22">
      <c r="V16348" s="17"/>
    </row>
    <row r="16349" spans="22:22">
      <c r="V16349" s="17"/>
    </row>
    <row r="16350" spans="22:22">
      <c r="V16350" s="17"/>
    </row>
    <row r="16351" spans="22:22">
      <c r="V16351" s="17"/>
    </row>
    <row r="16352" spans="22:22">
      <c r="V16352" s="17"/>
    </row>
    <row r="16353" spans="22:22">
      <c r="V16353" s="17"/>
    </row>
    <row r="16354" spans="22:22">
      <c r="V16354" s="17"/>
    </row>
    <row r="16355" spans="22:22">
      <c r="V16355" s="17"/>
    </row>
    <row r="16356" spans="22:22">
      <c r="V16356" s="17"/>
    </row>
    <row r="16357" spans="22:22">
      <c r="V16357" s="17"/>
    </row>
    <row r="16358" spans="22:22">
      <c r="V16358" s="17"/>
    </row>
    <row r="16359" spans="22:22">
      <c r="V16359" s="17"/>
    </row>
    <row r="16360" spans="22:22">
      <c r="V16360" s="17"/>
    </row>
    <row r="16361" spans="22:22">
      <c r="V16361" s="17"/>
    </row>
    <row r="16362" spans="22:22">
      <c r="V16362" s="17"/>
    </row>
  </sheetData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70"/>
  <sheetViews>
    <sheetView workbookViewId="0">
      <selection activeCell="Q2" sqref="A1:T370"/>
    </sheetView>
  </sheetViews>
  <sheetFormatPr defaultColWidth="8.89380530973451" defaultRowHeight="14.3"/>
  <cols>
    <col min="4" max="4" width="12.8230088495575"/>
    <col min="5" max="5" width="9.58407079646018"/>
    <col min="6" max="6" width="10.5840707964602"/>
    <col min="8" max="8" width="8.89380530973451" style="3"/>
    <col min="9" max="9" width="10.5840707964602" style="3"/>
    <col min="10" max="10" width="13.9380530973451"/>
    <col min="11" max="13" width="12.8230088495575"/>
    <col min="14" max="14" width="13.9380530973451"/>
    <col min="15" max="15" width="12.8230088495575"/>
    <col min="16" max="16" width="13.9380530973451"/>
    <col min="17" max="17" width="12.8230088495575"/>
  </cols>
  <sheetData>
    <row r="1" spans="1:20">
      <c r="A1" t="s">
        <v>0</v>
      </c>
      <c r="B1" t="s">
        <v>1</v>
      </c>
      <c r="C1" t="s">
        <v>2</v>
      </c>
      <c r="D1" t="s">
        <v>416</v>
      </c>
      <c r="E1" t="s">
        <v>417</v>
      </c>
      <c r="F1" t="s">
        <v>418</v>
      </c>
      <c r="G1" t="s">
        <v>23</v>
      </c>
      <c r="H1" s="3" t="s">
        <v>6</v>
      </c>
      <c r="I1" s="3" t="s">
        <v>419</v>
      </c>
      <c r="J1" t="s">
        <v>420</v>
      </c>
      <c r="K1" t="s">
        <v>421</v>
      </c>
      <c r="L1" t="s">
        <v>19</v>
      </c>
      <c r="M1" t="s">
        <v>13</v>
      </c>
      <c r="N1" t="s">
        <v>15</v>
      </c>
      <c r="O1" t="s">
        <v>16</v>
      </c>
      <c r="P1" t="s">
        <v>14</v>
      </c>
      <c r="Q1" t="s">
        <v>18</v>
      </c>
      <c r="R1" t="s">
        <v>24</v>
      </c>
      <c r="S1" t="s">
        <v>422</v>
      </c>
      <c r="T1" t="s">
        <v>20</v>
      </c>
    </row>
    <row r="2" spans="1:20">
      <c r="A2" t="s">
        <v>25</v>
      </c>
      <c r="B2">
        <v>2006</v>
      </c>
      <c r="C2">
        <v>1</v>
      </c>
      <c r="D2">
        <v>0.481859599100363</v>
      </c>
      <c r="E2">
        <v>0.203035425738197</v>
      </c>
      <c r="F2">
        <v>0.306586977419089</v>
      </c>
      <c r="G2">
        <v>0.410253850393619</v>
      </c>
      <c r="H2" s="3">
        <v>0.393435624565439</v>
      </c>
      <c r="I2" s="3">
        <v>39286750</v>
      </c>
      <c r="J2">
        <v>0.332934939917258</v>
      </c>
      <c r="K2">
        <v>0.102605825717478</v>
      </c>
      <c r="L2">
        <v>1.45323040023984</v>
      </c>
      <c r="M2">
        <v>0.0614934101855329</v>
      </c>
      <c r="N2">
        <v>1.62984401531707</v>
      </c>
      <c r="O2">
        <v>0.860381523728481</v>
      </c>
      <c r="P2">
        <v>0.151037376023633</v>
      </c>
      <c r="Q2">
        <v>0.473910540288231</v>
      </c>
      <c r="R2">
        <v>-7.5</v>
      </c>
      <c r="S2">
        <v>28.125</v>
      </c>
      <c r="T2">
        <v>0</v>
      </c>
    </row>
    <row r="3" spans="1:20">
      <c r="A3" t="s">
        <v>27</v>
      </c>
      <c r="B3">
        <v>2007</v>
      </c>
      <c r="C3">
        <v>1</v>
      </c>
      <c r="D3">
        <v>0.506186677929482</v>
      </c>
      <c r="E3">
        <v>0.219935362945822</v>
      </c>
      <c r="F3">
        <v>0.330382456817916</v>
      </c>
      <c r="G3">
        <v>0.455412389895902</v>
      </c>
      <c r="H3" s="3">
        <v>0.430055727184922</v>
      </c>
      <c r="I3" s="3">
        <v>46951450</v>
      </c>
      <c r="J3">
        <v>0.400928730075035</v>
      </c>
      <c r="K3">
        <v>0.00916976060219947</v>
      </c>
      <c r="L3">
        <v>1.45667815919652</v>
      </c>
      <c r="M3">
        <v>0.0756466484802876</v>
      </c>
      <c r="N3">
        <v>1.70891167235971</v>
      </c>
      <c r="O3">
        <v>0.95418087339958</v>
      </c>
      <c r="P3">
        <v>0.0926279375370352</v>
      </c>
      <c r="Q3">
        <v>0.47474239623142</v>
      </c>
      <c r="R3">
        <v>-6.5</v>
      </c>
      <c r="S3">
        <v>21.125</v>
      </c>
      <c r="T3">
        <v>0</v>
      </c>
    </row>
    <row r="4" spans="1:20">
      <c r="A4" t="s">
        <v>28</v>
      </c>
      <c r="B4">
        <v>2008</v>
      </c>
      <c r="C4">
        <v>1</v>
      </c>
      <c r="D4">
        <v>0.524157933343486</v>
      </c>
      <c r="E4">
        <v>0.231481903895132</v>
      </c>
      <c r="F4">
        <v>0.351961802260843</v>
      </c>
      <c r="G4">
        <v>0.481053255545503</v>
      </c>
      <c r="H4" s="3">
        <v>0.447135404045494</v>
      </c>
      <c r="I4" s="3">
        <v>56659600</v>
      </c>
      <c r="J4">
        <v>0.428436028962006</v>
      </c>
      <c r="K4">
        <v>0.0726393222927069</v>
      </c>
      <c r="L4">
        <v>1.46357367710988</v>
      </c>
      <c r="M4">
        <v>0.17213455009433</v>
      </c>
      <c r="N4">
        <v>1.94658925317861</v>
      </c>
      <c r="O4">
        <v>1.08087792551752</v>
      </c>
      <c r="P4">
        <v>0.144251452181692</v>
      </c>
      <c r="Q4">
        <v>0.523470619556132</v>
      </c>
      <c r="R4">
        <v>-5.5</v>
      </c>
      <c r="S4">
        <v>15.125</v>
      </c>
      <c r="T4">
        <v>0</v>
      </c>
    </row>
    <row r="5" spans="1:20">
      <c r="A5" t="s">
        <v>29</v>
      </c>
      <c r="B5">
        <v>2009</v>
      </c>
      <c r="C5">
        <v>1</v>
      </c>
      <c r="D5">
        <v>0.609077579068952</v>
      </c>
      <c r="E5">
        <v>0.242346149242891</v>
      </c>
      <c r="F5">
        <v>0.377019468490381</v>
      </c>
      <c r="G5">
        <v>0.54534676941316</v>
      </c>
      <c r="H5" s="3">
        <v>0.480331253268417</v>
      </c>
      <c r="I5" s="3">
        <v>63948400</v>
      </c>
      <c r="J5">
        <v>0.467804577517094</v>
      </c>
      <c r="K5">
        <v>0.185602822710591</v>
      </c>
      <c r="L5">
        <v>1.46529755658822</v>
      </c>
      <c r="M5">
        <v>0.239398301423473</v>
      </c>
      <c r="N5">
        <v>2.04647017333997</v>
      </c>
      <c r="O5">
        <v>1.13884490225153</v>
      </c>
      <c r="P5">
        <v>0.146348984074284</v>
      </c>
      <c r="Q5">
        <v>0.578593084576784</v>
      </c>
      <c r="R5">
        <v>-4.5</v>
      </c>
      <c r="S5">
        <v>10.125</v>
      </c>
      <c r="T5">
        <v>0</v>
      </c>
    </row>
    <row r="6" spans="1:20">
      <c r="A6" t="s">
        <v>30</v>
      </c>
      <c r="B6">
        <v>2010</v>
      </c>
      <c r="C6">
        <v>1</v>
      </c>
      <c r="D6">
        <v>0.610728917647663</v>
      </c>
      <c r="E6">
        <v>0.247358397700432</v>
      </c>
      <c r="F6">
        <v>0.411349673516166</v>
      </c>
      <c r="G6">
        <v>0.637577345854262</v>
      </c>
      <c r="H6" s="3">
        <v>0.531736644339037</v>
      </c>
      <c r="I6" s="3">
        <v>67730750</v>
      </c>
      <c r="J6">
        <v>0.499575695422162</v>
      </c>
      <c r="K6">
        <v>0.195304580134748</v>
      </c>
      <c r="L6">
        <v>1.48253635137161</v>
      </c>
      <c r="M6">
        <v>0.262487071083091</v>
      </c>
      <c r="N6">
        <v>2.24947341206623</v>
      </c>
      <c r="O6">
        <v>1.10553731003876</v>
      </c>
      <c r="P6">
        <v>0.0396012080790583</v>
      </c>
      <c r="Q6">
        <v>0.577722627814145</v>
      </c>
      <c r="R6">
        <v>-3.5</v>
      </c>
      <c r="S6">
        <v>6.125</v>
      </c>
      <c r="T6">
        <v>0</v>
      </c>
    </row>
    <row r="7" spans="1:20">
      <c r="A7" t="s">
        <v>31</v>
      </c>
      <c r="B7">
        <v>2011</v>
      </c>
      <c r="C7">
        <v>1</v>
      </c>
      <c r="D7">
        <v>0.607517986312582</v>
      </c>
      <c r="E7">
        <v>0.252685551820227</v>
      </c>
      <c r="F7">
        <v>0.420548672890283</v>
      </c>
      <c r="G7">
        <v>0.594715003275824</v>
      </c>
      <c r="H7" s="3">
        <v>0.549710508827456</v>
      </c>
      <c r="I7" s="3">
        <v>69955150</v>
      </c>
      <c r="J7">
        <v>0.522336659885895</v>
      </c>
      <c r="K7">
        <v>0.195633050441662</v>
      </c>
      <c r="L7">
        <v>1.48598411032829</v>
      </c>
      <c r="M7">
        <v>0.1596335073899</v>
      </c>
      <c r="N7">
        <v>2.41477599023735</v>
      </c>
      <c r="O7">
        <v>1.11686865207199</v>
      </c>
      <c r="P7">
        <v>0.0520907272689042</v>
      </c>
      <c r="Q7">
        <v>0.661632215051148</v>
      </c>
      <c r="R7">
        <v>-2.5</v>
      </c>
      <c r="S7">
        <v>3.125</v>
      </c>
      <c r="T7">
        <v>0</v>
      </c>
    </row>
    <row r="8" spans="1:20">
      <c r="A8" t="s">
        <v>32</v>
      </c>
      <c r="B8">
        <v>2012</v>
      </c>
      <c r="C8">
        <v>1</v>
      </c>
      <c r="D8">
        <v>0.653070918927479</v>
      </c>
      <c r="E8">
        <v>0.262605080181225</v>
      </c>
      <c r="F8">
        <v>0.442945276013352</v>
      </c>
      <c r="G8">
        <v>0.601986293534667</v>
      </c>
      <c r="H8" s="3">
        <v>0.587106960395147</v>
      </c>
      <c r="I8" s="3">
        <v>72619750</v>
      </c>
      <c r="J8">
        <v>0.568105306891829</v>
      </c>
      <c r="K8">
        <v>0.183525612507616</v>
      </c>
      <c r="L8">
        <v>1.48770798980662</v>
      </c>
      <c r="M8">
        <v>0.236301364166308</v>
      </c>
      <c r="N8">
        <v>2.52185559728031</v>
      </c>
      <c r="O8">
        <v>1.10078715025081</v>
      </c>
      <c r="P8">
        <v>0.0290461297069519</v>
      </c>
      <c r="Q8">
        <v>0.674918976772909</v>
      </c>
      <c r="R8">
        <v>-1.5</v>
      </c>
      <c r="S8">
        <v>1.125</v>
      </c>
      <c r="T8">
        <v>0</v>
      </c>
    </row>
    <row r="9" spans="1:20">
      <c r="A9" t="s">
        <v>33</v>
      </c>
      <c r="B9">
        <v>2013</v>
      </c>
      <c r="C9">
        <v>1</v>
      </c>
      <c r="D9">
        <v>0.677550897984171</v>
      </c>
      <c r="E9">
        <v>0.273285630559336</v>
      </c>
      <c r="F9">
        <v>0.455208209353724</v>
      </c>
      <c r="G9">
        <v>0.673551097661165</v>
      </c>
      <c r="H9" s="3">
        <v>0.613253283900861</v>
      </c>
      <c r="I9" s="3">
        <v>77162150</v>
      </c>
      <c r="J9">
        <v>0.625514002654773</v>
      </c>
      <c r="K9">
        <v>0.165201242595181</v>
      </c>
      <c r="L9">
        <v>1.48943186928496</v>
      </c>
      <c r="M9">
        <v>0.29823157613088</v>
      </c>
      <c r="N9">
        <v>2.60462107741183</v>
      </c>
      <c r="O9">
        <v>1.13813272410102</v>
      </c>
      <c r="P9">
        <v>-0.0266721067548556</v>
      </c>
      <c r="Q9">
        <v>0.756880751282761</v>
      </c>
      <c r="R9">
        <v>-0.5</v>
      </c>
      <c r="S9">
        <v>0.125</v>
      </c>
      <c r="T9">
        <v>0</v>
      </c>
    </row>
    <row r="10" spans="1:20">
      <c r="A10" t="s">
        <v>34</v>
      </c>
      <c r="B10">
        <v>2014</v>
      </c>
      <c r="C10">
        <v>1</v>
      </c>
      <c r="D10">
        <v>0.717954643944972</v>
      </c>
      <c r="E10">
        <v>0.281341967085331</v>
      </c>
      <c r="F10">
        <v>0.469378285903566</v>
      </c>
      <c r="G10">
        <v>0.67431649663578</v>
      </c>
      <c r="H10" s="3">
        <v>0.626395762524094</v>
      </c>
      <c r="I10" s="3">
        <v>84342700</v>
      </c>
      <c r="J10">
        <v>0.67021159560983</v>
      </c>
      <c r="K10">
        <v>0.164529692828534</v>
      </c>
      <c r="L10">
        <v>1.4911557487633</v>
      </c>
      <c r="M10">
        <v>0.405089273792626</v>
      </c>
      <c r="N10">
        <v>2.69721321001246</v>
      </c>
      <c r="O10">
        <v>1.2064884846298</v>
      </c>
      <c r="P10">
        <v>-0.022297422506943</v>
      </c>
      <c r="Q10">
        <v>0.729816596497738</v>
      </c>
      <c r="R10">
        <v>0.5</v>
      </c>
      <c r="S10">
        <v>0.125</v>
      </c>
      <c r="T10">
        <v>0</v>
      </c>
    </row>
    <row r="11" spans="1:20">
      <c r="A11" t="s">
        <v>35</v>
      </c>
      <c r="B11">
        <v>2015</v>
      </c>
      <c r="C11">
        <v>1</v>
      </c>
      <c r="D11">
        <v>0.757298669926658</v>
      </c>
      <c r="E11">
        <v>0.285252045724984</v>
      </c>
      <c r="F11">
        <v>0.482495653448969</v>
      </c>
      <c r="G11">
        <v>0.706463253569609</v>
      </c>
      <c r="H11" s="3">
        <v>0.640577994202962</v>
      </c>
      <c r="I11" s="3">
        <v>86758800</v>
      </c>
      <c r="J11">
        <v>0.733237667962344</v>
      </c>
      <c r="K11">
        <v>0.123606630445325</v>
      </c>
      <c r="L11">
        <v>1.49460350771998</v>
      </c>
      <c r="M11">
        <v>0.547928203433037</v>
      </c>
      <c r="N11">
        <v>2.82512619585284</v>
      </c>
      <c r="O11">
        <v>1.20731002606697</v>
      </c>
      <c r="P11">
        <v>-0.0665575846766148</v>
      </c>
      <c r="Q11">
        <v>0.741731355534056</v>
      </c>
      <c r="R11">
        <v>1.5</v>
      </c>
      <c r="S11">
        <v>1.125</v>
      </c>
      <c r="T11">
        <v>0</v>
      </c>
    </row>
    <row r="12" spans="1:20">
      <c r="A12" t="s">
        <v>36</v>
      </c>
      <c r="B12">
        <v>2016</v>
      </c>
      <c r="C12">
        <v>1</v>
      </c>
      <c r="D12">
        <v>0.782922721041454</v>
      </c>
      <c r="E12">
        <v>0.311336731415015</v>
      </c>
      <c r="F12">
        <v>0.4998878206627</v>
      </c>
      <c r="G12">
        <v>0.793718736675714</v>
      </c>
      <c r="H12" s="3">
        <v>0.683644565767385</v>
      </c>
      <c r="I12" s="3">
        <v>99005850</v>
      </c>
      <c r="J12">
        <v>0.823506687977577</v>
      </c>
      <c r="K12">
        <v>0.159138811674257</v>
      </c>
      <c r="L12">
        <v>1.49632738719832</v>
      </c>
      <c r="M12">
        <v>0.572801818033186</v>
      </c>
      <c r="N12">
        <v>2.78131350398637</v>
      </c>
      <c r="O12">
        <v>1.32980198583528</v>
      </c>
      <c r="P12">
        <v>-0.146315346151317</v>
      </c>
      <c r="Q12">
        <v>0.734862682181992</v>
      </c>
      <c r="R12">
        <v>2.5</v>
      </c>
      <c r="S12">
        <v>3.125</v>
      </c>
      <c r="T12">
        <v>0</v>
      </c>
    </row>
    <row r="13" spans="1:20">
      <c r="A13" t="s">
        <v>37</v>
      </c>
      <c r="B13">
        <v>2017</v>
      </c>
      <c r="C13">
        <v>1</v>
      </c>
      <c r="D13">
        <v>0.762146112311315</v>
      </c>
      <c r="E13">
        <v>0.318579561646854</v>
      </c>
      <c r="F13">
        <v>0.511180471738158</v>
      </c>
      <c r="G13">
        <v>0.858777649517986</v>
      </c>
      <c r="H13" s="3">
        <v>0.720299326822055</v>
      </c>
      <c r="I13" s="3">
        <v>102960400</v>
      </c>
      <c r="J13">
        <v>0.869455854541344</v>
      </c>
      <c r="K13">
        <v>0.220128559295608</v>
      </c>
      <c r="L13">
        <v>1.499775146155</v>
      </c>
      <c r="M13">
        <v>0.628146678714527</v>
      </c>
      <c r="N13">
        <v>2.9540346916395</v>
      </c>
      <c r="O13">
        <v>1.35236724326796</v>
      </c>
      <c r="P13">
        <v>-0.164432276635612</v>
      </c>
      <c r="Q13">
        <v>0.746572408504475</v>
      </c>
      <c r="R13">
        <v>3.5</v>
      </c>
      <c r="S13">
        <v>6.125</v>
      </c>
      <c r="T13">
        <v>1</v>
      </c>
    </row>
    <row r="14" spans="1:20">
      <c r="A14" t="s">
        <v>38</v>
      </c>
      <c r="B14">
        <v>2018</v>
      </c>
      <c r="C14">
        <v>1</v>
      </c>
      <c r="D14">
        <v>0.84175518082525</v>
      </c>
      <c r="E14">
        <v>0.33366879129652</v>
      </c>
      <c r="F14">
        <v>0.531978609464472</v>
      </c>
      <c r="G14">
        <v>0.901639992096424</v>
      </c>
      <c r="H14" s="3">
        <v>0.769216242246187</v>
      </c>
      <c r="I14" s="3">
        <v>107908200</v>
      </c>
      <c r="J14">
        <v>0.918439405353609</v>
      </c>
      <c r="K14">
        <v>0.235660124459273</v>
      </c>
      <c r="L14">
        <v>1.50149902563334</v>
      </c>
      <c r="M14">
        <v>0.673159826893754</v>
      </c>
      <c r="N14">
        <v>3.08028843106162</v>
      </c>
      <c r="O14">
        <v>1.36194307065047</v>
      </c>
      <c r="P14">
        <v>-0.198831265047463</v>
      </c>
      <c r="Q14">
        <v>0.680344702507896</v>
      </c>
      <c r="R14">
        <v>4.5</v>
      </c>
      <c r="S14">
        <v>10.125</v>
      </c>
      <c r="T14">
        <v>1</v>
      </c>
    </row>
    <row r="15" spans="1:20">
      <c r="A15" t="s">
        <v>39</v>
      </c>
      <c r="B15">
        <v>2019</v>
      </c>
      <c r="C15">
        <v>1</v>
      </c>
      <c r="D15">
        <v>0.85994489956427</v>
      </c>
      <c r="E15">
        <v>0.355817156208377</v>
      </c>
      <c r="F15">
        <v>0.550619257012364</v>
      </c>
      <c r="G15">
        <v>0.861839245416446</v>
      </c>
      <c r="H15" s="3">
        <v>0.784077779254737</v>
      </c>
      <c r="I15" s="3">
        <v>116401200</v>
      </c>
      <c r="J15">
        <v>1.06371303919064</v>
      </c>
      <c r="K15">
        <v>0.293492012332871</v>
      </c>
      <c r="L15">
        <v>1.50667066406835</v>
      </c>
      <c r="M15">
        <v>0.75728448329185</v>
      </c>
      <c r="N15">
        <v>2.69516535692904</v>
      </c>
      <c r="O15">
        <v>1.41939979321852</v>
      </c>
      <c r="P15">
        <v>-0.211616192529683</v>
      </c>
      <c r="Q15">
        <v>0.707947641327458</v>
      </c>
      <c r="R15">
        <v>5.5</v>
      </c>
      <c r="S15">
        <v>15.125</v>
      </c>
      <c r="T15">
        <v>1</v>
      </c>
    </row>
    <row r="16" spans="1:20">
      <c r="A16" t="s">
        <v>40</v>
      </c>
      <c r="B16">
        <v>2020</v>
      </c>
      <c r="C16">
        <v>1</v>
      </c>
      <c r="D16">
        <v>0.783187426958422</v>
      </c>
      <c r="E16">
        <v>0.345950112124422</v>
      </c>
      <c r="F16">
        <v>0.561591463967564</v>
      </c>
      <c r="G16">
        <v>0.875616426959515</v>
      </c>
      <c r="H16" s="3">
        <v>0.766090051392243</v>
      </c>
      <c r="I16" s="3">
        <v>115903100</v>
      </c>
      <c r="J16">
        <v>1.06287611995245</v>
      </c>
      <c r="K16">
        <v>0.388005550042629</v>
      </c>
      <c r="L16">
        <v>1.50839454354669</v>
      </c>
      <c r="M16">
        <v>0.807713412633147</v>
      </c>
      <c r="N16">
        <v>3.2289320416796</v>
      </c>
      <c r="O16">
        <v>1.38571280468879</v>
      </c>
      <c r="P16">
        <v>-0.216518639583176</v>
      </c>
      <c r="Q16">
        <v>0.740120048693485</v>
      </c>
      <c r="R16">
        <v>6.5</v>
      </c>
      <c r="S16">
        <v>21.125</v>
      </c>
      <c r="T16">
        <v>1</v>
      </c>
    </row>
    <row r="17" spans="1:20">
      <c r="A17" t="s">
        <v>41</v>
      </c>
      <c r="B17">
        <v>2021</v>
      </c>
      <c r="C17">
        <v>1</v>
      </c>
      <c r="D17">
        <v>0.823040953812021</v>
      </c>
      <c r="E17">
        <v>0.344735101110892</v>
      </c>
      <c r="F17">
        <v>0.578446887279864</v>
      </c>
      <c r="G17">
        <v>0.940292640314479</v>
      </c>
      <c r="H17" s="3">
        <v>0.829632826465648</v>
      </c>
      <c r="I17" s="3">
        <v>118800500</v>
      </c>
      <c r="J17">
        <v>1.12964144306181</v>
      </c>
      <c r="K17">
        <v>0.37564868539159</v>
      </c>
      <c r="L17">
        <v>1.50839454354669</v>
      </c>
      <c r="M17">
        <v>0.824426904741208</v>
      </c>
      <c r="N17">
        <v>3.55265658630055</v>
      </c>
      <c r="O17">
        <v>1.3789656759288</v>
      </c>
      <c r="P17">
        <v>-0.259307852082281</v>
      </c>
      <c r="Q17">
        <v>0.775383886528506</v>
      </c>
      <c r="R17">
        <v>7.5</v>
      </c>
      <c r="S17">
        <v>28.125</v>
      </c>
      <c r="T17">
        <v>1</v>
      </c>
    </row>
    <row r="18" spans="1:20">
      <c r="A18" t="s">
        <v>42</v>
      </c>
      <c r="B18">
        <v>2006</v>
      </c>
      <c r="C18">
        <v>2</v>
      </c>
      <c r="D18">
        <v>0.291602827962176</v>
      </c>
      <c r="E18">
        <v>0.241112768732397</v>
      </c>
      <c r="F18">
        <v>0.230243669237372</v>
      </c>
      <c r="G18">
        <v>0.256025957008704</v>
      </c>
      <c r="H18" s="3">
        <v>0.268651394515103</v>
      </c>
      <c r="I18" s="3">
        <v>27589000</v>
      </c>
      <c r="J18">
        <v>0.129155077191165</v>
      </c>
      <c r="K18">
        <v>0.0430353882049967</v>
      </c>
      <c r="L18">
        <v>1.30497676510268</v>
      </c>
      <c r="M18">
        <v>0.0744430916295014</v>
      </c>
      <c r="N18">
        <v>3.55131062527626</v>
      </c>
      <c r="O18">
        <v>0.80453869666751</v>
      </c>
      <c r="P18">
        <v>0.151037376023633</v>
      </c>
      <c r="Q18">
        <v>0.613377061053992</v>
      </c>
      <c r="R18">
        <v>-7.5</v>
      </c>
      <c r="S18">
        <v>28.125</v>
      </c>
      <c r="T18">
        <v>0</v>
      </c>
    </row>
    <row r="19" spans="1:20">
      <c r="A19" t="s">
        <v>44</v>
      </c>
      <c r="B19">
        <v>2007</v>
      </c>
      <c r="C19">
        <v>2</v>
      </c>
      <c r="D19">
        <v>0.317153584495431</v>
      </c>
      <c r="E19">
        <v>0.270162816075318</v>
      </c>
      <c r="F19">
        <v>0.242186095870743</v>
      </c>
      <c r="G19">
        <v>0.298122900612527</v>
      </c>
      <c r="H19" s="3">
        <v>0.308314507744079</v>
      </c>
      <c r="I19" s="3">
        <v>32080150</v>
      </c>
      <c r="J19">
        <v>0.168264708647978</v>
      </c>
      <c r="K19">
        <v>0</v>
      </c>
      <c r="L19">
        <v>1.31532004197272</v>
      </c>
      <c r="M19">
        <v>0.146293428650966</v>
      </c>
      <c r="N19">
        <v>3.96219555109663</v>
      </c>
      <c r="O19">
        <v>0.889376930565247</v>
      </c>
      <c r="P19">
        <v>0.0926279375370352</v>
      </c>
      <c r="Q19">
        <v>0.59917134258607</v>
      </c>
      <c r="R19">
        <v>-6.5</v>
      </c>
      <c r="S19">
        <v>21.125</v>
      </c>
      <c r="T19">
        <v>0</v>
      </c>
    </row>
    <row r="20" spans="1:20">
      <c r="A20" t="s">
        <v>45</v>
      </c>
      <c r="B20">
        <v>2008</v>
      </c>
      <c r="C20">
        <v>2</v>
      </c>
      <c r="D20">
        <v>0.324198813033697</v>
      </c>
      <c r="E20">
        <v>0.293885709298445</v>
      </c>
      <c r="F20">
        <v>0.255065258275188</v>
      </c>
      <c r="G20">
        <v>0.309986584719059</v>
      </c>
      <c r="H20" s="3">
        <v>0.321560961672875</v>
      </c>
      <c r="I20" s="3">
        <v>38098000</v>
      </c>
      <c r="J20">
        <v>0.333600221570297</v>
      </c>
      <c r="K20">
        <v>0.0854961920386467</v>
      </c>
      <c r="L20">
        <v>1.33083495727777</v>
      </c>
      <c r="M20">
        <v>0.198509883731763</v>
      </c>
      <c r="N20">
        <v>4.43827929400133</v>
      </c>
      <c r="O20">
        <v>1.00288132675596</v>
      </c>
      <c r="P20">
        <v>0.147660397399816</v>
      </c>
      <c r="Q20">
        <v>0.622229748187293</v>
      </c>
      <c r="R20">
        <v>-5.5</v>
      </c>
      <c r="S20">
        <v>15.125</v>
      </c>
      <c r="T20">
        <v>0</v>
      </c>
    </row>
    <row r="21" spans="1:20">
      <c r="A21" t="s">
        <v>46</v>
      </c>
      <c r="B21">
        <v>2009</v>
      </c>
      <c r="C21">
        <v>2</v>
      </c>
      <c r="D21">
        <v>0.396587717684011</v>
      </c>
      <c r="E21">
        <v>0.306062061572262</v>
      </c>
      <c r="F21">
        <v>0.26646149040905</v>
      </c>
      <c r="G21">
        <v>0.332183154982893</v>
      </c>
      <c r="H21" s="3">
        <v>0.347450812758199</v>
      </c>
      <c r="I21" s="3">
        <v>40296050</v>
      </c>
      <c r="J21">
        <v>0.400357738115677</v>
      </c>
      <c r="K21">
        <v>0.0831606255097775</v>
      </c>
      <c r="L21">
        <v>1.34462599310448</v>
      </c>
      <c r="M21">
        <v>0.155835225814466</v>
      </c>
      <c r="N21">
        <v>4.72410093934828</v>
      </c>
      <c r="O21">
        <v>1.01537554686362</v>
      </c>
      <c r="P21">
        <v>0.14975792929241</v>
      </c>
      <c r="Q21">
        <v>0.760539552002995</v>
      </c>
      <c r="R21">
        <v>-4.5</v>
      </c>
      <c r="S21">
        <v>10.125</v>
      </c>
      <c r="T21">
        <v>0</v>
      </c>
    </row>
    <row r="22" spans="1:20">
      <c r="A22" t="s">
        <v>47</v>
      </c>
      <c r="B22">
        <v>2010</v>
      </c>
      <c r="C22">
        <v>2</v>
      </c>
      <c r="D22">
        <v>0.422642832183454</v>
      </c>
      <c r="E22">
        <v>0.320442753481856</v>
      </c>
      <c r="F22">
        <v>0.277278419656758</v>
      </c>
      <c r="G22">
        <v>0.394563171414012</v>
      </c>
      <c r="H22" s="3">
        <v>0.405475964949698</v>
      </c>
      <c r="I22" s="3">
        <v>43133050</v>
      </c>
      <c r="J22">
        <v>0.487835689916679</v>
      </c>
      <c r="K22">
        <v>0.00311980763893778</v>
      </c>
      <c r="L22">
        <v>1.37220806475791</v>
      </c>
      <c r="M22">
        <v>0.231838309252669</v>
      </c>
      <c r="N22">
        <v>5.03236826105773</v>
      </c>
      <c r="O22">
        <v>1.04446231478364</v>
      </c>
      <c r="P22">
        <v>0.0431497309782913</v>
      </c>
      <c r="Q22">
        <v>0.765435217156239</v>
      </c>
      <c r="R22">
        <v>-3.5</v>
      </c>
      <c r="S22">
        <v>6.125</v>
      </c>
      <c r="T22">
        <v>0</v>
      </c>
    </row>
    <row r="23" spans="1:20">
      <c r="A23" t="s">
        <v>48</v>
      </c>
      <c r="B23">
        <v>2011</v>
      </c>
      <c r="C23">
        <v>2</v>
      </c>
      <c r="D23">
        <v>0.441841904161346</v>
      </c>
      <c r="E23">
        <v>0.338864734723709</v>
      </c>
      <c r="F23">
        <v>0.289607882704128</v>
      </c>
      <c r="G23">
        <v>0.420586736550921</v>
      </c>
      <c r="H23" s="3">
        <v>0.43759047099476</v>
      </c>
      <c r="I23" s="3">
        <v>48028650</v>
      </c>
      <c r="J23">
        <v>0.56495087044236</v>
      </c>
      <c r="K23">
        <v>0.0282971133319641</v>
      </c>
      <c r="L23">
        <v>1.40151401588967</v>
      </c>
      <c r="M23">
        <v>0.197506262583121</v>
      </c>
      <c r="N23">
        <v>5.40692671771524</v>
      </c>
      <c r="O23">
        <v>1.11349604074252</v>
      </c>
      <c r="P23">
        <v>0.0806640997129617</v>
      </c>
      <c r="Q23">
        <v>0.761627640246136</v>
      </c>
      <c r="R23">
        <v>-2.5</v>
      </c>
      <c r="S23">
        <v>3.125</v>
      </c>
      <c r="T23">
        <v>0</v>
      </c>
    </row>
    <row r="24" spans="1:20">
      <c r="A24" t="s">
        <v>49</v>
      </c>
      <c r="B24">
        <v>2012</v>
      </c>
      <c r="C24">
        <v>2</v>
      </c>
      <c r="D24">
        <v>0.47117096854372</v>
      </c>
      <c r="E24">
        <v>0.368780772637829</v>
      </c>
      <c r="F24">
        <v>0.30776329523945</v>
      </c>
      <c r="G24">
        <v>0.42824072629707</v>
      </c>
      <c r="H24" s="3">
        <v>0.45094090022912</v>
      </c>
      <c r="I24" s="3">
        <v>53711550</v>
      </c>
      <c r="J24">
        <v>0.631210248658664</v>
      </c>
      <c r="K24">
        <v>0.138887245691179</v>
      </c>
      <c r="L24">
        <v>1.44116324389147</v>
      </c>
      <c r="M24">
        <v>0.252675594507353</v>
      </c>
      <c r="N24">
        <v>5.68571309723734</v>
      </c>
      <c r="O24">
        <v>1.17178932740556</v>
      </c>
      <c r="P24">
        <v>0.0576195021510089</v>
      </c>
      <c r="Q24">
        <v>0.9249012094533</v>
      </c>
      <c r="R24">
        <v>-1.5</v>
      </c>
      <c r="S24">
        <v>1.125</v>
      </c>
      <c r="T24">
        <v>0</v>
      </c>
    </row>
    <row r="25" spans="1:20">
      <c r="A25" t="s">
        <v>50</v>
      </c>
      <c r="B25">
        <v>2013</v>
      </c>
      <c r="C25">
        <v>2</v>
      </c>
      <c r="D25">
        <v>0.487038173159194</v>
      </c>
      <c r="E25">
        <v>0.383870002287494</v>
      </c>
      <c r="F25">
        <v>0.325080358362495</v>
      </c>
      <c r="G25">
        <v>0.493299639139342</v>
      </c>
      <c r="H25" s="3">
        <v>0.482681095174154</v>
      </c>
      <c r="I25" s="3">
        <v>56716500</v>
      </c>
      <c r="J25">
        <v>0.681568890801256</v>
      </c>
      <c r="K25">
        <v>0.162710771601284</v>
      </c>
      <c r="L25">
        <v>1.47564083345825</v>
      </c>
      <c r="M25">
        <v>0.312051404389738</v>
      </c>
      <c r="N25">
        <v>5.75321548406285</v>
      </c>
      <c r="O25">
        <v>1.17143276960831</v>
      </c>
      <c r="P25">
        <v>0.00288418481949145</v>
      </c>
      <c r="Q25">
        <v>0.731909711357029</v>
      </c>
      <c r="R25">
        <v>-0.5</v>
      </c>
      <c r="S25">
        <v>0.125</v>
      </c>
      <c r="T25">
        <v>0</v>
      </c>
    </row>
    <row r="26" spans="1:20">
      <c r="A26" t="s">
        <v>51</v>
      </c>
      <c r="B26">
        <v>2014</v>
      </c>
      <c r="C26">
        <v>2</v>
      </c>
      <c r="D26">
        <v>0.518348744114001</v>
      </c>
      <c r="E26">
        <v>0.400953634464768</v>
      </c>
      <c r="F26">
        <v>0.338749991321404</v>
      </c>
      <c r="G26">
        <v>0.492534240164727</v>
      </c>
      <c r="H26" s="3">
        <v>0.48554388192067</v>
      </c>
      <c r="I26" s="3">
        <v>58363100</v>
      </c>
      <c r="J26">
        <v>0.721249344580232</v>
      </c>
      <c r="K26">
        <v>0.17006010267151</v>
      </c>
      <c r="L26">
        <v>1.50494678459002</v>
      </c>
      <c r="M26">
        <v>0.360772484309458</v>
      </c>
      <c r="N26">
        <v>5.75945262472068</v>
      </c>
      <c r="O26">
        <v>1.15679854870027</v>
      </c>
      <c r="P26">
        <v>0.00906097283996386</v>
      </c>
      <c r="Q26">
        <v>0.729611984421895</v>
      </c>
      <c r="R26">
        <v>0.5</v>
      </c>
      <c r="S26">
        <v>0.125</v>
      </c>
      <c r="T26">
        <v>0</v>
      </c>
    </row>
    <row r="27" spans="1:20">
      <c r="A27" t="s">
        <v>52</v>
      </c>
      <c r="B27">
        <v>2015</v>
      </c>
      <c r="C27">
        <v>2</v>
      </c>
      <c r="D27">
        <v>0.521097913091926</v>
      </c>
      <c r="E27">
        <v>0.453884027861943</v>
      </c>
      <c r="F27">
        <v>0.353013760224377</v>
      </c>
      <c r="G27">
        <v>0.508990318118949</v>
      </c>
      <c r="H27" s="3">
        <v>0.479145934784993</v>
      </c>
      <c r="I27" s="3">
        <v>61969600</v>
      </c>
      <c r="J27">
        <v>0.746881640310188</v>
      </c>
      <c r="K27">
        <v>0.20203479751657</v>
      </c>
      <c r="L27">
        <v>1.5308049767651</v>
      </c>
      <c r="M27">
        <v>0.439022347641912</v>
      </c>
      <c r="N27">
        <v>5.3551947262233</v>
      </c>
      <c r="O27">
        <v>1.17865237274089</v>
      </c>
      <c r="P27">
        <v>-0.0504388581045112</v>
      </c>
      <c r="Q27">
        <v>0.723511492381523</v>
      </c>
      <c r="R27">
        <v>1.5</v>
      </c>
      <c r="S27">
        <v>1.125</v>
      </c>
      <c r="T27">
        <v>0</v>
      </c>
    </row>
    <row r="28" spans="1:20">
      <c r="A28" t="s">
        <v>53</v>
      </c>
      <c r="B28">
        <v>2016</v>
      </c>
      <c r="C28">
        <v>2</v>
      </c>
      <c r="D28">
        <v>0.511006335081029</v>
      </c>
      <c r="E28">
        <v>0.442993540375663</v>
      </c>
      <c r="F28">
        <v>0.365840224591858</v>
      </c>
      <c r="G28">
        <v>0.525063696585863</v>
      </c>
      <c r="H28" s="3">
        <v>0.482272125638937</v>
      </c>
      <c r="I28" s="3">
        <v>70004400</v>
      </c>
      <c r="J28">
        <v>0.796538395412074</v>
      </c>
      <c r="K28">
        <v>0.236538142806736</v>
      </c>
      <c r="L28">
        <v>1.54804377154849</v>
      </c>
      <c r="M28">
        <v>0.5076811066438</v>
      </c>
      <c r="N28">
        <v>5.7503814914854</v>
      </c>
      <c r="O28">
        <v>1.28479121629686</v>
      </c>
      <c r="P28">
        <v>-0.146599881649043</v>
      </c>
      <c r="Q28">
        <v>0.72160973905412</v>
      </c>
      <c r="R28">
        <v>2.5</v>
      </c>
      <c r="S28">
        <v>3.125</v>
      </c>
      <c r="T28">
        <v>0</v>
      </c>
    </row>
    <row r="29" spans="1:20">
      <c r="A29" t="s">
        <v>54</v>
      </c>
      <c r="B29">
        <v>2017</v>
      </c>
      <c r="C29">
        <v>2</v>
      </c>
      <c r="D29">
        <v>0.589349957690855</v>
      </c>
      <c r="E29">
        <v>0.453201732260393</v>
      </c>
      <c r="F29">
        <v>0.38016745645146</v>
      </c>
      <c r="G29">
        <v>0.569839536600838</v>
      </c>
      <c r="H29" s="3">
        <v>0.507697553692744</v>
      </c>
      <c r="I29" s="3">
        <v>74413200</v>
      </c>
      <c r="J29">
        <v>0.788342756976274</v>
      </c>
      <c r="K29">
        <v>0.349250949110618</v>
      </c>
      <c r="L29">
        <v>1.5790736021586</v>
      </c>
      <c r="M29">
        <v>0.525072642067591</v>
      </c>
      <c r="N29">
        <v>5.84231776728623</v>
      </c>
      <c r="O29">
        <v>1.31423709125269</v>
      </c>
      <c r="P29">
        <v>-0.14871431896221</v>
      </c>
      <c r="Q29">
        <v>0.758016225275295</v>
      </c>
      <c r="R29">
        <v>3.5</v>
      </c>
      <c r="S29">
        <v>6.125</v>
      </c>
      <c r="T29">
        <v>1</v>
      </c>
    </row>
    <row r="30" spans="1:20">
      <c r="A30" t="s">
        <v>55</v>
      </c>
      <c r="B30">
        <v>2018</v>
      </c>
      <c r="C30">
        <v>2</v>
      </c>
      <c r="D30">
        <v>0.53260547266349</v>
      </c>
      <c r="E30">
        <v>0.46582420088907</v>
      </c>
      <c r="F30">
        <v>0.397472878440449</v>
      </c>
      <c r="G30">
        <v>0.582085920194678</v>
      </c>
      <c r="H30" s="3">
        <v>0.543187791325103</v>
      </c>
      <c r="I30" s="3">
        <v>79000600</v>
      </c>
      <c r="J30">
        <v>0.768690233395839</v>
      </c>
      <c r="K30">
        <v>0.416824926279334</v>
      </c>
      <c r="L30">
        <v>1.61699895068206</v>
      </c>
      <c r="M30">
        <v>0.592558934708594</v>
      </c>
      <c r="N30">
        <v>5.85695044463677</v>
      </c>
      <c r="O30">
        <v>1.33450918096559</v>
      </c>
      <c r="P30">
        <v>-0.183113307374062</v>
      </c>
      <c r="Q30">
        <v>0.724127029268523</v>
      </c>
      <c r="R30">
        <v>4.5</v>
      </c>
      <c r="S30">
        <v>10.125</v>
      </c>
      <c r="T30">
        <v>1</v>
      </c>
    </row>
    <row r="31" spans="1:20">
      <c r="A31" t="s">
        <v>56</v>
      </c>
      <c r="B31">
        <v>2019</v>
      </c>
      <c r="C31">
        <v>2</v>
      </c>
      <c r="D31">
        <v>0.541738276966243</v>
      </c>
      <c r="E31">
        <v>0.51048832065208</v>
      </c>
      <c r="F31">
        <v>0.412546081680784</v>
      </c>
      <c r="G31">
        <v>0.585530215580445</v>
      </c>
      <c r="H31" s="3">
        <v>0.559913952146759</v>
      </c>
      <c r="I31" s="3">
        <v>87374200</v>
      </c>
      <c r="J31">
        <v>0.466429466484861</v>
      </c>
      <c r="K31">
        <v>0.670132826574806</v>
      </c>
      <c r="L31">
        <v>1.45323040023984</v>
      </c>
      <c r="M31">
        <v>0.635157165491727</v>
      </c>
      <c r="N31">
        <v>6.30531415483114</v>
      </c>
      <c r="O31">
        <v>1.42203217181929</v>
      </c>
      <c r="P31">
        <v>-0.19589823485628</v>
      </c>
      <c r="Q31">
        <v>0.741594573574224</v>
      </c>
      <c r="R31">
        <v>5.5</v>
      </c>
      <c r="S31">
        <v>15.125</v>
      </c>
      <c r="T31">
        <v>1</v>
      </c>
    </row>
    <row r="32" spans="1:20">
      <c r="A32" t="s">
        <v>57</v>
      </c>
      <c r="B32">
        <v>2020</v>
      </c>
      <c r="C32">
        <v>2</v>
      </c>
      <c r="D32">
        <v>0.533361555221589</v>
      </c>
      <c r="E32">
        <v>0.507522958999189</v>
      </c>
      <c r="F32">
        <v>0.428657974495298</v>
      </c>
      <c r="G32">
        <v>0.599307397123514</v>
      </c>
      <c r="H32" s="3">
        <v>0.552344549901733</v>
      </c>
      <c r="I32" s="3">
        <v>85382800</v>
      </c>
      <c r="J32">
        <v>0.578784920852801</v>
      </c>
      <c r="K32">
        <v>0.764321628830923</v>
      </c>
      <c r="L32">
        <v>1.4601259181532</v>
      </c>
      <c r="M32">
        <v>0.694630574164803</v>
      </c>
      <c r="N32">
        <v>5.87388383414136</v>
      </c>
      <c r="O32">
        <v>1.3373902766285</v>
      </c>
      <c r="P32">
        <v>-0.200800681909775</v>
      </c>
      <c r="Q32">
        <v>0.753477964864295</v>
      </c>
      <c r="R32">
        <v>6.5</v>
      </c>
      <c r="S32">
        <v>21.125</v>
      </c>
      <c r="T32">
        <v>1</v>
      </c>
    </row>
    <row r="33" spans="1:20">
      <c r="A33" t="s">
        <v>58</v>
      </c>
      <c r="B33">
        <v>2021</v>
      </c>
      <c r="C33">
        <v>2</v>
      </c>
      <c r="D33">
        <v>0.543733865875435</v>
      </c>
      <c r="E33">
        <v>0.5657070285283</v>
      </c>
      <c r="F33">
        <v>0.445038677367724</v>
      </c>
      <c r="G33">
        <v>0.609640283280816</v>
      </c>
      <c r="H33" s="3">
        <v>0.592284930612211</v>
      </c>
      <c r="I33" s="3">
        <v>89744800</v>
      </c>
      <c r="J33">
        <v>0.648659190957461</v>
      </c>
      <c r="K33">
        <v>0.849423914890171</v>
      </c>
      <c r="L33">
        <v>1.46357367710988</v>
      </c>
      <c r="M33">
        <v>0.701495935568345</v>
      </c>
      <c r="N33">
        <v>6.26018720757283</v>
      </c>
      <c r="O33">
        <v>1.3539736544698</v>
      </c>
      <c r="P33">
        <v>-0.243589894408884</v>
      </c>
      <c r="Q33">
        <v>0.767749592050957</v>
      </c>
      <c r="R33">
        <v>7.5</v>
      </c>
      <c r="S33">
        <v>28.125</v>
      </c>
      <c r="T33">
        <v>1</v>
      </c>
    </row>
    <row r="34" spans="1:20">
      <c r="A34" t="s">
        <v>59</v>
      </c>
      <c r="B34">
        <v>2006</v>
      </c>
      <c r="C34">
        <v>3</v>
      </c>
      <c r="D34">
        <v>0.608343008236965</v>
      </c>
      <c r="E34">
        <v>0.498416936932348</v>
      </c>
      <c r="F34">
        <v>0.843108257808669</v>
      </c>
      <c r="G34">
        <v>0.554914256595846</v>
      </c>
      <c r="H34" s="3">
        <v>0.5961389486051</v>
      </c>
      <c r="I34" s="3">
        <v>57979750</v>
      </c>
      <c r="J34">
        <v>-0.757409169476474</v>
      </c>
      <c r="K34">
        <v>0.0432175080561529</v>
      </c>
      <c r="L34">
        <v>0.668865237595563</v>
      </c>
      <c r="M34">
        <v>-0.677237728166049</v>
      </c>
      <c r="N34">
        <v>0.018536235312394</v>
      </c>
      <c r="O34">
        <v>0.461733804722835</v>
      </c>
      <c r="P34">
        <v>0.132688237355436</v>
      </c>
      <c r="Q34">
        <v>0.811572721298572</v>
      </c>
      <c r="R34">
        <v>-7.5</v>
      </c>
      <c r="S34">
        <v>28.125</v>
      </c>
      <c r="T34">
        <v>0</v>
      </c>
    </row>
    <row r="35" spans="1:20">
      <c r="A35" t="s">
        <v>61</v>
      </c>
      <c r="B35">
        <v>2007</v>
      </c>
      <c r="C35">
        <v>3</v>
      </c>
      <c r="D35">
        <v>0.664925262494468</v>
      </c>
      <c r="E35">
        <v>0.571842440514547</v>
      </c>
      <c r="F35">
        <v>0.834282588352</v>
      </c>
      <c r="G35">
        <v>0.628392558158883</v>
      </c>
      <c r="H35" s="3">
        <v>0.667472939908734</v>
      </c>
      <c r="I35" s="3">
        <v>71074300</v>
      </c>
      <c r="J35">
        <v>-0.673462066456279</v>
      </c>
      <c r="K35">
        <v>0.0750330795651016</v>
      </c>
      <c r="L35">
        <v>0.69299955029231</v>
      </c>
      <c r="M35">
        <v>-0.540310521485848</v>
      </c>
      <c r="N35">
        <v>0.224717392689683</v>
      </c>
      <c r="O35">
        <v>0.572002711294682</v>
      </c>
      <c r="P35">
        <v>0.0914346199729937</v>
      </c>
      <c r="Q35">
        <v>0.847624791988858</v>
      </c>
      <c r="R35">
        <v>-6.5</v>
      </c>
      <c r="S35">
        <v>21.125</v>
      </c>
      <c r="T35">
        <v>0</v>
      </c>
    </row>
    <row r="36" spans="1:20">
      <c r="A36" t="s">
        <v>62</v>
      </c>
      <c r="B36">
        <v>2008</v>
      </c>
      <c r="C36">
        <v>3</v>
      </c>
      <c r="D36">
        <v>0.661169975910185</v>
      </c>
      <c r="E36">
        <v>0.627423289902359</v>
      </c>
      <c r="F36">
        <v>0.969322184287311</v>
      </c>
      <c r="G36">
        <v>0.663218211503863</v>
      </c>
      <c r="H36" s="3">
        <v>0.696190919305387</v>
      </c>
      <c r="I36" s="3">
        <v>85308900</v>
      </c>
      <c r="J36">
        <v>-0.60320431505928</v>
      </c>
      <c r="K36">
        <v>0.202980173554213</v>
      </c>
      <c r="L36">
        <v>0.722305501424074</v>
      </c>
      <c r="M36">
        <v>-0.430876657188047</v>
      </c>
      <c r="N36">
        <v>0.279773960787892</v>
      </c>
      <c r="O36">
        <v>0.590914797952994</v>
      </c>
      <c r="P36">
        <v>0.160147552372379</v>
      </c>
      <c r="Q36">
        <v>0.818133329375872</v>
      </c>
      <c r="R36">
        <v>-5.5</v>
      </c>
      <c r="S36">
        <v>15.125</v>
      </c>
      <c r="T36">
        <v>0</v>
      </c>
    </row>
    <row r="37" spans="1:20">
      <c r="A37" t="s">
        <v>63</v>
      </c>
      <c r="B37">
        <v>2009</v>
      </c>
      <c r="C37">
        <v>3</v>
      </c>
      <c r="D37">
        <v>0.773883271134824</v>
      </c>
      <c r="E37">
        <v>0.662718966213316</v>
      </c>
      <c r="F37">
        <v>1.10533281352844</v>
      </c>
      <c r="G37">
        <v>0.756214186919581</v>
      </c>
      <c r="H37" s="3">
        <v>0.771912668503802</v>
      </c>
      <c r="I37" s="3">
        <v>92390300</v>
      </c>
      <c r="J37">
        <v>-0.53401833167842</v>
      </c>
      <c r="K37">
        <v>0.311620677252458</v>
      </c>
      <c r="L37">
        <v>0.753335332034177</v>
      </c>
      <c r="M37">
        <v>-0.430684651897512</v>
      </c>
      <c r="N37">
        <v>0.126100068288681</v>
      </c>
      <c r="O37">
        <v>0.561218515312087</v>
      </c>
      <c r="P37">
        <v>0.162245084264972</v>
      </c>
      <c r="Q37">
        <v>0.725182618343109</v>
      </c>
      <c r="R37">
        <v>-4.5</v>
      </c>
      <c r="S37">
        <v>10.125</v>
      </c>
      <c r="T37">
        <v>0</v>
      </c>
    </row>
    <row r="38" spans="1:20">
      <c r="A38" t="s">
        <v>64</v>
      </c>
      <c r="B38">
        <v>2010</v>
      </c>
      <c r="C38">
        <v>3</v>
      </c>
      <c r="D38">
        <v>0.779373191247232</v>
      </c>
      <c r="E38">
        <v>0.692844941235605</v>
      </c>
      <c r="F38">
        <v>1.29222227089721</v>
      </c>
      <c r="G38">
        <v>0.878295323370667</v>
      </c>
      <c r="H38" s="3">
        <v>0.878903257928696</v>
      </c>
      <c r="I38" s="3">
        <v>95663800</v>
      </c>
      <c r="J38">
        <v>-0.446760037760029</v>
      </c>
      <c r="K38">
        <v>0.479267783292369</v>
      </c>
      <c r="L38">
        <v>0.756783090990856</v>
      </c>
      <c r="M38">
        <v>-0.365027420904655</v>
      </c>
      <c r="N38">
        <v>0.132133241229744</v>
      </c>
      <c r="O38">
        <v>0.497060305723838</v>
      </c>
      <c r="P38">
        <v>0.0561439582110665</v>
      </c>
      <c r="Q38">
        <v>0.925387944261858</v>
      </c>
      <c r="R38">
        <v>-3.5</v>
      </c>
      <c r="S38">
        <v>6.125</v>
      </c>
      <c r="T38">
        <v>0</v>
      </c>
    </row>
    <row r="39" spans="1:20">
      <c r="A39" t="s">
        <v>65</v>
      </c>
      <c r="B39">
        <v>2011</v>
      </c>
      <c r="C39">
        <v>3</v>
      </c>
      <c r="D39">
        <v>0.892034122374072</v>
      </c>
      <c r="E39">
        <v>0.732890444618892</v>
      </c>
      <c r="F39">
        <v>1.52264618995223</v>
      </c>
      <c r="G39">
        <v>0.938761842365249</v>
      </c>
      <c r="H39" s="3">
        <v>0.977832295328896</v>
      </c>
      <c r="I39" s="3">
        <v>103225000</v>
      </c>
      <c r="J39">
        <v>-0.354754789986786</v>
      </c>
      <c r="K39">
        <v>0.689219584107094</v>
      </c>
      <c r="L39">
        <v>0.78608904212262</v>
      </c>
      <c r="M39">
        <v>-0.315156477234787</v>
      </c>
      <c r="N39">
        <v>0.154136277295111</v>
      </c>
      <c r="O39">
        <v>0.455181463218264</v>
      </c>
      <c r="P39">
        <v>0.12391151380688</v>
      </c>
      <c r="Q39">
        <v>1.04476165509382</v>
      </c>
      <c r="R39">
        <v>-2.5</v>
      </c>
      <c r="S39">
        <v>3.125</v>
      </c>
      <c r="T39">
        <v>0</v>
      </c>
    </row>
    <row r="40" spans="1:20">
      <c r="A40" t="s">
        <v>66</v>
      </c>
      <c r="B40">
        <v>2012</v>
      </c>
      <c r="C40">
        <v>3</v>
      </c>
      <c r="D40">
        <v>1.05696804568571</v>
      </c>
      <c r="E40">
        <v>1.08072999071684</v>
      </c>
      <c r="F40">
        <v>1.11690735529094</v>
      </c>
      <c r="G40">
        <v>0.976266392121382</v>
      </c>
      <c r="H40" s="3">
        <v>1.01860447848388</v>
      </c>
      <c r="I40" s="3">
        <v>125921600</v>
      </c>
      <c r="J40">
        <v>-0.303636745085252</v>
      </c>
      <c r="K40">
        <v>0.966170479685547</v>
      </c>
      <c r="L40">
        <v>0.803327836906011</v>
      </c>
      <c r="M40">
        <v>-0.210386285063707</v>
      </c>
      <c r="N40">
        <v>0.217601792532938</v>
      </c>
      <c r="O40">
        <v>0.75697538672157</v>
      </c>
      <c r="P40">
        <v>0.100866916244926</v>
      </c>
      <c r="Q40">
        <v>1.28751934581854</v>
      </c>
      <c r="R40">
        <v>-1.5</v>
      </c>
      <c r="S40">
        <v>1.125</v>
      </c>
      <c r="T40">
        <v>0</v>
      </c>
    </row>
    <row r="41" spans="1:20">
      <c r="A41" t="s">
        <v>68</v>
      </c>
      <c r="B41">
        <v>2013</v>
      </c>
      <c r="C41">
        <v>3</v>
      </c>
      <c r="D41">
        <v>1.08885133766745</v>
      </c>
      <c r="E41">
        <v>1.12311104442851</v>
      </c>
      <c r="F41">
        <v>1.21855880184463</v>
      </c>
      <c r="G41">
        <v>1.06849696856248</v>
      </c>
      <c r="H41" s="3">
        <v>1.06908102349147</v>
      </c>
      <c r="I41" s="3">
        <v>137103400</v>
      </c>
      <c r="J41">
        <v>-0.263425157915855</v>
      </c>
      <c r="K41">
        <v>1.11049316655672</v>
      </c>
      <c r="L41">
        <v>0.827462149602758</v>
      </c>
      <c r="M41">
        <v>-0.146451437919963</v>
      </c>
      <c r="N41">
        <v>0.262859859906022</v>
      </c>
      <c r="O41">
        <v>0.755440753803888</v>
      </c>
      <c r="P41">
        <v>0.0549805711540352</v>
      </c>
      <c r="Q41">
        <v>1.21803563982607</v>
      </c>
      <c r="R41">
        <v>-0.5</v>
      </c>
      <c r="S41">
        <v>0.125</v>
      </c>
      <c r="T41">
        <v>0</v>
      </c>
    </row>
    <row r="42" spans="1:20">
      <c r="A42" t="s">
        <v>69</v>
      </c>
      <c r="B42">
        <v>2014</v>
      </c>
      <c r="C42">
        <v>3</v>
      </c>
      <c r="D42">
        <v>1.10303622212727</v>
      </c>
      <c r="E42">
        <v>1.16507222392384</v>
      </c>
      <c r="F42">
        <v>1.26701965377265</v>
      </c>
      <c r="G42">
        <v>1.15804864859244</v>
      </c>
      <c r="H42" s="3">
        <v>1.10873027334637</v>
      </c>
      <c r="I42" s="3">
        <v>148721150</v>
      </c>
      <c r="J42">
        <v>-0.246429215207597</v>
      </c>
      <c r="K42">
        <v>1.23890533211015</v>
      </c>
      <c r="L42">
        <v>0.851596462299505</v>
      </c>
      <c r="M42">
        <v>-0.0663422131955204</v>
      </c>
      <c r="N42">
        <v>0.296646092312001</v>
      </c>
      <c r="O42">
        <v>0.788112216432161</v>
      </c>
      <c r="P42">
        <v>0.0537382085026108</v>
      </c>
      <c r="Q42">
        <v>1.17497213912435</v>
      </c>
      <c r="R42">
        <v>0.5</v>
      </c>
      <c r="S42">
        <v>0.125</v>
      </c>
      <c r="T42">
        <v>0</v>
      </c>
    </row>
    <row r="43" spans="1:20">
      <c r="A43" t="s">
        <v>70</v>
      </c>
      <c r="B43">
        <v>2015</v>
      </c>
      <c r="C43">
        <v>3</v>
      </c>
      <c r="D43">
        <v>1.0943803103964</v>
      </c>
      <c r="E43">
        <v>1.18593472404816</v>
      </c>
      <c r="F43">
        <v>1.34042351301842</v>
      </c>
      <c r="G43">
        <v>1.22234216246009</v>
      </c>
      <c r="H43" s="3">
        <v>1.1041414965275</v>
      </c>
      <c r="I43" s="3">
        <v>159934800</v>
      </c>
      <c r="J43">
        <v>-0.239644928024059</v>
      </c>
      <c r="K43">
        <v>1.38708735634024</v>
      </c>
      <c r="L43">
        <v>0.891245690301304</v>
      </c>
      <c r="M43">
        <v>0.00939324507713925</v>
      </c>
      <c r="N43">
        <v>0.32435928426198</v>
      </c>
      <c r="O43">
        <v>0.801123756202889</v>
      </c>
      <c r="P43">
        <v>-0.0248196538670475</v>
      </c>
      <c r="Q43">
        <v>1.10962486675793</v>
      </c>
      <c r="R43">
        <v>1.5</v>
      </c>
      <c r="S43">
        <v>1.125</v>
      </c>
      <c r="T43">
        <v>0</v>
      </c>
    </row>
    <row r="44" spans="1:20">
      <c r="A44" t="s">
        <v>71</v>
      </c>
      <c r="B44">
        <v>2016</v>
      </c>
      <c r="C44">
        <v>3</v>
      </c>
      <c r="D44">
        <v>1.04243215217561</v>
      </c>
      <c r="E44">
        <v>1.25500403263584</v>
      </c>
      <c r="F44">
        <v>1.35619624827675</v>
      </c>
      <c r="G44">
        <v>1.24989652554623</v>
      </c>
      <c r="H44" s="3">
        <v>1.1443452813454</v>
      </c>
      <c r="I44" s="3">
        <v>177924900</v>
      </c>
      <c r="J44">
        <v>-0.186213558695307</v>
      </c>
      <c r="K44">
        <v>1.79346098584753</v>
      </c>
      <c r="L44">
        <v>0.929171038824764</v>
      </c>
      <c r="M44">
        <v>0.017338054095479</v>
      </c>
      <c r="N44">
        <v>0.36506590506244</v>
      </c>
      <c r="O44">
        <v>0.880872126753946</v>
      </c>
      <c r="P44">
        <v>-0.151449413332709</v>
      </c>
      <c r="Q44">
        <v>1.18904395075603</v>
      </c>
      <c r="R44">
        <v>2.5</v>
      </c>
      <c r="S44">
        <v>3.125</v>
      </c>
      <c r="T44">
        <v>0</v>
      </c>
    </row>
    <row r="45" spans="1:20">
      <c r="A45" t="s">
        <v>72</v>
      </c>
      <c r="B45">
        <v>2017</v>
      </c>
      <c r="C45">
        <v>3</v>
      </c>
      <c r="D45">
        <v>1.07836608115881</v>
      </c>
      <c r="E45">
        <v>1.34585431619609</v>
      </c>
      <c r="F45">
        <v>1.39959395793121</v>
      </c>
      <c r="G45">
        <v>1.32299212762196</v>
      </c>
      <c r="H45" s="3">
        <v>1.23390960955785</v>
      </c>
      <c r="I45" s="3">
        <v>196645150</v>
      </c>
      <c r="J45">
        <v>-0.175084316666794</v>
      </c>
      <c r="K45">
        <v>2.21967796787653</v>
      </c>
      <c r="L45">
        <v>0.960200869434867</v>
      </c>
      <c r="M45">
        <v>0.0677914617939014</v>
      </c>
      <c r="N45">
        <v>0.378489986697333</v>
      </c>
      <c r="O45">
        <v>0.943365211547261</v>
      </c>
      <c r="P45">
        <v>-0.151728432766242</v>
      </c>
      <c r="Q45">
        <v>1.24871670340148</v>
      </c>
      <c r="R45">
        <v>3.5</v>
      </c>
      <c r="S45">
        <v>6.125</v>
      </c>
      <c r="T45">
        <v>1</v>
      </c>
    </row>
    <row r="46" spans="1:20">
      <c r="A46" t="s">
        <v>73</v>
      </c>
      <c r="B46">
        <v>2018</v>
      </c>
      <c r="C46">
        <v>3</v>
      </c>
      <c r="D46">
        <v>1.16994718452252</v>
      </c>
      <c r="E46">
        <v>1.3796017063343</v>
      </c>
      <c r="F46">
        <v>1.47187807777161</v>
      </c>
      <c r="G46">
        <v>1.36738526814963</v>
      </c>
      <c r="H46" s="3">
        <v>1.34189836191615</v>
      </c>
      <c r="I46" s="3">
        <v>208638850</v>
      </c>
      <c r="J46">
        <v>-0.158269331659827</v>
      </c>
      <c r="K46">
        <v>2.54559288240045</v>
      </c>
      <c r="L46">
        <v>0.987782941088292</v>
      </c>
      <c r="M46">
        <v>0.112734725731004</v>
      </c>
      <c r="N46">
        <v>0.390496684961066</v>
      </c>
      <c r="O46">
        <v>0.9517481021124</v>
      </c>
      <c r="P46">
        <v>-0.186127421178094</v>
      </c>
      <c r="Q46">
        <v>1.36973076705663</v>
      </c>
      <c r="R46">
        <v>4.5</v>
      </c>
      <c r="S46">
        <v>10.125</v>
      </c>
      <c r="T46">
        <v>1</v>
      </c>
    </row>
    <row r="47" spans="1:20">
      <c r="A47" t="s">
        <v>74</v>
      </c>
      <c r="B47">
        <v>2019</v>
      </c>
      <c r="C47">
        <v>3</v>
      </c>
      <c r="D47">
        <v>1.22223721488874</v>
      </c>
      <c r="E47">
        <v>1.44386870357262</v>
      </c>
      <c r="F47">
        <v>1.49357733941267</v>
      </c>
      <c r="G47">
        <v>1.50133008870725</v>
      </c>
      <c r="H47" s="3">
        <v>1.40862971302684</v>
      </c>
      <c r="I47" s="3">
        <v>214540300</v>
      </c>
      <c r="J47">
        <v>-0.201315811956051</v>
      </c>
      <c r="K47">
        <v>2.96812901053413</v>
      </c>
      <c r="L47">
        <v>1.01364113326338</v>
      </c>
      <c r="M47">
        <v>0.192003496398332</v>
      </c>
      <c r="N47">
        <v>0.399719383014274</v>
      </c>
      <c r="O47">
        <v>0.964450280747617</v>
      </c>
      <c r="P47">
        <v>-0.198912348660309</v>
      </c>
      <c r="Q47">
        <v>1.40236639192392</v>
      </c>
      <c r="R47">
        <v>5.5</v>
      </c>
      <c r="S47">
        <v>15.125</v>
      </c>
      <c r="T47">
        <v>1</v>
      </c>
    </row>
    <row r="48" spans="1:20">
      <c r="A48" t="s">
        <v>75</v>
      </c>
      <c r="B48">
        <v>2020</v>
      </c>
      <c r="C48">
        <v>3</v>
      </c>
      <c r="D48">
        <v>1.20116731688013</v>
      </c>
      <c r="E48">
        <v>1.45197752437565</v>
      </c>
      <c r="F48">
        <v>1.61562029762835</v>
      </c>
      <c r="G48">
        <v>1.49482419742302</v>
      </c>
      <c r="H48" s="3">
        <v>1.43640498298638</v>
      </c>
      <c r="I48" s="3">
        <v>212825300</v>
      </c>
      <c r="J48">
        <v>-0.159513884427198</v>
      </c>
      <c r="K48">
        <v>3.41032582124755</v>
      </c>
      <c r="L48">
        <v>1.03605156648179</v>
      </c>
      <c r="M48">
        <v>0.277532694739264</v>
      </c>
      <c r="N48">
        <v>0.45939263578694</v>
      </c>
      <c r="O48">
        <v>0.884469028203001</v>
      </c>
      <c r="P48">
        <v>-0.203814795713805</v>
      </c>
      <c r="Q48">
        <v>1.38074761833809</v>
      </c>
      <c r="R48">
        <v>6.5</v>
      </c>
      <c r="S48">
        <v>21.125</v>
      </c>
      <c r="T48">
        <v>1</v>
      </c>
    </row>
    <row r="49" spans="1:20">
      <c r="A49" t="s">
        <v>76</v>
      </c>
      <c r="B49">
        <v>2021</v>
      </c>
      <c r="C49">
        <v>3</v>
      </c>
      <c r="D49">
        <v>1.2968226674395</v>
      </c>
      <c r="E49">
        <v>1.47331395752167</v>
      </c>
      <c r="F49">
        <v>1.84598945328391</v>
      </c>
      <c r="G49">
        <v>1.57136409488451</v>
      </c>
      <c r="H49" s="3">
        <v>1.57066482921708</v>
      </c>
      <c r="I49" s="3">
        <v>218359900</v>
      </c>
      <c r="J49">
        <v>-0.0930214428203174</v>
      </c>
      <c r="K49">
        <v>4.4578539600749</v>
      </c>
      <c r="L49">
        <v>1.05329036126518</v>
      </c>
      <c r="M49">
        <v>0.286549801466086</v>
      </c>
      <c r="N49">
        <v>0.471756569408005</v>
      </c>
      <c r="O49">
        <v>0.794222794716683</v>
      </c>
      <c r="P49">
        <v>-0.246604008212914</v>
      </c>
      <c r="Q49">
        <v>1.32580862731138</v>
      </c>
      <c r="R49">
        <v>7.5</v>
      </c>
      <c r="S49">
        <v>28.125</v>
      </c>
      <c r="T49">
        <v>1</v>
      </c>
    </row>
    <row r="50" spans="1:20">
      <c r="A50" t="s">
        <v>77</v>
      </c>
      <c r="B50">
        <v>2006</v>
      </c>
      <c r="C50">
        <v>4</v>
      </c>
      <c r="D50">
        <v>0.617732454936374</v>
      </c>
      <c r="E50">
        <v>0.693789658222367</v>
      </c>
      <c r="F50">
        <v>0.19343340196367</v>
      </c>
      <c r="G50">
        <v>0.613849977641198</v>
      </c>
      <c r="H50" s="3">
        <v>0.565833612876844</v>
      </c>
      <c r="I50" s="3">
        <v>49636950</v>
      </c>
      <c r="J50">
        <v>-0.940580043329056</v>
      </c>
      <c r="K50">
        <v>0</v>
      </c>
      <c r="L50">
        <v>0.741268175685804</v>
      </c>
      <c r="M50">
        <v>-0.87819383123563</v>
      </c>
      <c r="N50">
        <v>0.0127110994901524</v>
      </c>
      <c r="O50">
        <v>1.72294849131421</v>
      </c>
      <c r="P50">
        <v>-0.150887053143691</v>
      </c>
      <c r="Q50">
        <v>1.08535715432187</v>
      </c>
      <c r="R50">
        <v>-7.5</v>
      </c>
      <c r="S50">
        <v>28.125</v>
      </c>
      <c r="T50">
        <v>0</v>
      </c>
    </row>
    <row r="51" spans="1:20">
      <c r="A51" t="s">
        <v>79</v>
      </c>
      <c r="B51">
        <v>2007</v>
      </c>
      <c r="C51">
        <v>4</v>
      </c>
      <c r="D51">
        <v>0.689206216404889</v>
      </c>
      <c r="E51">
        <v>0.760523416481671</v>
      </c>
      <c r="F51">
        <v>0.517477449048191</v>
      </c>
      <c r="G51">
        <v>0.685797481255005</v>
      </c>
      <c r="H51" s="3">
        <v>0.695858198327583</v>
      </c>
      <c r="I51" s="3">
        <v>58900150</v>
      </c>
      <c r="J51">
        <v>-0.833052546040058</v>
      </c>
      <c r="K51">
        <v>0.00728911785896966</v>
      </c>
      <c r="L51">
        <v>0.758506970469195</v>
      </c>
      <c r="M51">
        <v>-0.710499684398872</v>
      </c>
      <c r="N51">
        <v>0.0231914736082709</v>
      </c>
      <c r="O51">
        <v>0.764229236893236</v>
      </c>
      <c r="P51">
        <v>-0.16047700151766</v>
      </c>
      <c r="Q51">
        <v>1.22160686849789</v>
      </c>
      <c r="R51">
        <v>-6.5</v>
      </c>
      <c r="S51">
        <v>21.125</v>
      </c>
      <c r="T51">
        <v>0</v>
      </c>
    </row>
    <row r="52" spans="1:20">
      <c r="A52" t="s">
        <v>80</v>
      </c>
      <c r="B52">
        <v>2008</v>
      </c>
      <c r="C52">
        <v>4</v>
      </c>
      <c r="D52">
        <v>0.702034500199946</v>
      </c>
      <c r="E52">
        <v>0.819804407400966</v>
      </c>
      <c r="F52">
        <v>0.479744840954131</v>
      </c>
      <c r="G52">
        <v>0.659391216630789</v>
      </c>
      <c r="H52" s="3">
        <v>0.714206373916031</v>
      </c>
      <c r="I52" s="3">
        <v>73165300</v>
      </c>
      <c r="J52">
        <v>-0.669757683954289</v>
      </c>
      <c r="K52">
        <v>0.00810941277787082</v>
      </c>
      <c r="L52">
        <v>0.777469644730925</v>
      </c>
      <c r="M52">
        <v>-0.58569552941275</v>
      </c>
      <c r="N52">
        <v>0.0302227102782123</v>
      </c>
      <c r="O52">
        <v>1.02398482506668</v>
      </c>
      <c r="P52">
        <v>-0.0442356446557422</v>
      </c>
      <c r="Q52">
        <v>0.875665915899623</v>
      </c>
      <c r="R52">
        <v>-5.5</v>
      </c>
      <c r="S52">
        <v>15.125</v>
      </c>
      <c r="T52">
        <v>0</v>
      </c>
    </row>
    <row r="53" spans="1:20">
      <c r="A53" t="s">
        <v>81</v>
      </c>
      <c r="B53">
        <v>2009</v>
      </c>
      <c r="C53">
        <v>4</v>
      </c>
      <c r="D53">
        <v>0.76772871172847</v>
      </c>
      <c r="E53">
        <v>0.845757882398391</v>
      </c>
      <c r="F53">
        <v>0.491860570276759</v>
      </c>
      <c r="G53">
        <v>0.735548414604977</v>
      </c>
      <c r="H53" s="3">
        <v>0.693771760529275</v>
      </c>
      <c r="I53" s="3">
        <v>84368200</v>
      </c>
      <c r="J53">
        <v>-0.666916450726957</v>
      </c>
      <c r="K53">
        <v>0.031285977052844</v>
      </c>
      <c r="L53">
        <v>0.792984560035976</v>
      </c>
      <c r="M53">
        <v>-0.502008846806259</v>
      </c>
      <c r="N53">
        <v>0.0536252520557944</v>
      </c>
      <c r="O53">
        <v>1.1516896147922</v>
      </c>
      <c r="P53">
        <v>-0.0109148458348622</v>
      </c>
      <c r="Q53">
        <v>0.907924270674176</v>
      </c>
      <c r="R53">
        <v>-4.5</v>
      </c>
      <c r="S53">
        <v>10.125</v>
      </c>
      <c r="T53">
        <v>0</v>
      </c>
    </row>
    <row r="54" spans="1:20">
      <c r="A54" t="s">
        <v>82</v>
      </c>
      <c r="B54">
        <v>2010</v>
      </c>
      <c r="C54">
        <v>4</v>
      </c>
      <c r="D54">
        <v>0.7550918732407</v>
      </c>
      <c r="E54">
        <v>0.914669738154951</v>
      </c>
      <c r="F54">
        <v>0.505375739155825</v>
      </c>
      <c r="G54">
        <v>0.753152591021121</v>
      </c>
      <c r="H54" s="3">
        <v>0.80583634486567</v>
      </c>
      <c r="I54" s="3">
        <v>87508200</v>
      </c>
      <c r="J54">
        <v>-0.533619213755551</v>
      </c>
      <c r="K54">
        <v>0.0483853011785049</v>
      </c>
      <c r="L54">
        <v>0.829186029081097</v>
      </c>
      <c r="M54">
        <v>-0.420521257031072</v>
      </c>
      <c r="N54">
        <v>0.0707046627748701</v>
      </c>
      <c r="O54">
        <v>1.16260727792321</v>
      </c>
      <c r="P54">
        <v>-0.124672545621944</v>
      </c>
      <c r="Q54">
        <v>1.02339182251355</v>
      </c>
      <c r="R54">
        <v>-3.5</v>
      </c>
      <c r="S54">
        <v>6.125</v>
      </c>
      <c r="T54">
        <v>0</v>
      </c>
    </row>
    <row r="55" spans="1:20">
      <c r="A55" t="s">
        <v>83</v>
      </c>
      <c r="B55">
        <v>2011</v>
      </c>
      <c r="C55">
        <v>4</v>
      </c>
      <c r="D55">
        <v>0.852148477212559</v>
      </c>
      <c r="E55">
        <v>0.995784188323849</v>
      </c>
      <c r="F55">
        <v>0.519728068299064</v>
      </c>
      <c r="G55">
        <v>0.836198379766845</v>
      </c>
      <c r="H55" s="3">
        <v>0.933649722151424</v>
      </c>
      <c r="I55" s="3">
        <v>98357300</v>
      </c>
      <c r="J55">
        <v>-0.434765606030412</v>
      </c>
      <c r="K55">
        <v>0.0969429646713616</v>
      </c>
      <c r="L55">
        <v>0.858491980212861</v>
      </c>
      <c r="M55">
        <v>-0.330487081167526</v>
      </c>
      <c r="N55">
        <v>0.0775968768789226</v>
      </c>
      <c r="O55">
        <v>1.27065925113836</v>
      </c>
      <c r="P55">
        <v>0.0151861703334539</v>
      </c>
      <c r="Q55">
        <v>1.04519071057653</v>
      </c>
      <c r="R55">
        <v>-2.5</v>
      </c>
      <c r="S55">
        <v>3.125</v>
      </c>
      <c r="T55">
        <v>0</v>
      </c>
    </row>
    <row r="56" spans="1:20">
      <c r="A56" t="s">
        <v>84</v>
      </c>
      <c r="B56">
        <v>2012</v>
      </c>
      <c r="C56">
        <v>4</v>
      </c>
      <c r="D56">
        <v>1.01431836195096</v>
      </c>
      <c r="E56">
        <v>1.04055327664094</v>
      </c>
      <c r="F56">
        <v>0.530766304267325</v>
      </c>
      <c r="G56">
        <v>0.937231044416019</v>
      </c>
      <c r="H56" s="3">
        <v>0.995917066809916</v>
      </c>
      <c r="I56" s="3">
        <v>112025100</v>
      </c>
      <c r="J56">
        <v>-0.387888678315225</v>
      </c>
      <c r="K56">
        <v>0.252582924706577</v>
      </c>
      <c r="L56">
        <v>0.884350172387948</v>
      </c>
      <c r="M56">
        <v>-0.234190571885315</v>
      </c>
      <c r="N56">
        <v>0.0738547468243708</v>
      </c>
      <c r="O56">
        <v>1.41713319973732</v>
      </c>
      <c r="P56">
        <v>-0.0078584272284988</v>
      </c>
      <c r="Q56">
        <v>1.05363698617719</v>
      </c>
      <c r="R56">
        <v>-1.5</v>
      </c>
      <c r="S56">
        <v>1.125</v>
      </c>
      <c r="T56">
        <v>0</v>
      </c>
    </row>
    <row r="57" spans="1:20">
      <c r="A57" t="s">
        <v>85</v>
      </c>
      <c r="B57">
        <v>2013</v>
      </c>
      <c r="C57">
        <v>4</v>
      </c>
      <c r="D57">
        <v>1.04566187118854</v>
      </c>
      <c r="E57">
        <v>1.07099415732549</v>
      </c>
      <c r="F57">
        <v>0.536709165789777</v>
      </c>
      <c r="G57">
        <v>0.970908599299078</v>
      </c>
      <c r="H57" s="3">
        <v>1.05997971841114</v>
      </c>
      <c r="I57" s="3">
        <v>121597850</v>
      </c>
      <c r="J57">
        <v>-0.36975993005506</v>
      </c>
      <c r="K57">
        <v>0.387892517613486</v>
      </c>
      <c r="L57">
        <v>0.911932244041373</v>
      </c>
      <c r="M57">
        <v>-0.154349542145523</v>
      </c>
      <c r="N57">
        <v>0.0772450697497561</v>
      </c>
      <c r="O57">
        <v>1.52119734990697</v>
      </c>
      <c r="P57">
        <v>-0.0528721906701096</v>
      </c>
      <c r="Q57">
        <v>1.03772087971904</v>
      </c>
      <c r="R57">
        <v>-0.5</v>
      </c>
      <c r="S57">
        <v>0.125</v>
      </c>
      <c r="T57">
        <v>0</v>
      </c>
    </row>
    <row r="58" spans="1:20">
      <c r="A58" t="s">
        <v>86</v>
      </c>
      <c r="B58">
        <v>2014</v>
      </c>
      <c r="C58">
        <v>4</v>
      </c>
      <c r="D58">
        <v>1.0373218434805</v>
      </c>
      <c r="E58">
        <v>1.1619231673013</v>
      </c>
      <c r="F58">
        <v>0.575330443036873</v>
      </c>
      <c r="G58">
        <v>0.959427614679853</v>
      </c>
      <c r="H58" s="3">
        <v>1.01845198136906</v>
      </c>
      <c r="I58" s="3">
        <v>134524400</v>
      </c>
      <c r="J58">
        <v>-0.377562524959196</v>
      </c>
      <c r="K58">
        <v>0.518480630846396</v>
      </c>
      <c r="L58">
        <v>0.93606655673812</v>
      </c>
      <c r="M58">
        <v>-0.0930293834305668</v>
      </c>
      <c r="N58">
        <v>0.133726031981175</v>
      </c>
      <c r="O58">
        <v>1.56993757834214</v>
      </c>
      <c r="P58">
        <v>-0.0618035994388512</v>
      </c>
      <c r="Q58">
        <v>0.995220431539973</v>
      </c>
      <c r="R58">
        <v>0.5</v>
      </c>
      <c r="S58">
        <v>0.125</v>
      </c>
      <c r="T58">
        <v>0</v>
      </c>
    </row>
    <row r="59" spans="1:20">
      <c r="A59" t="s">
        <v>87</v>
      </c>
      <c r="B59">
        <v>2015</v>
      </c>
      <c r="C59">
        <v>4</v>
      </c>
      <c r="D59">
        <v>0.994276269854729</v>
      </c>
      <c r="E59">
        <v>1.19729757002782</v>
      </c>
      <c r="F59">
        <v>0.612069799531619</v>
      </c>
      <c r="G59">
        <v>0.899343795172579</v>
      </c>
      <c r="H59" s="3">
        <v>0.967434764772541</v>
      </c>
      <c r="I59" s="3">
        <v>142593600</v>
      </c>
      <c r="J59">
        <v>-0.381848054250738</v>
      </c>
      <c r="K59">
        <v>0.763173261732439</v>
      </c>
      <c r="L59">
        <v>0.963648628391545</v>
      </c>
      <c r="M59">
        <v>-0.0259578435697198</v>
      </c>
      <c r="N59">
        <v>0.161692720966283</v>
      </c>
      <c r="O59">
        <v>1.56421972635611</v>
      </c>
      <c r="P59">
        <v>-0.125817927103338</v>
      </c>
      <c r="Q59">
        <v>0.9842643275626</v>
      </c>
      <c r="R59">
        <v>1.5</v>
      </c>
      <c r="S59">
        <v>1.125</v>
      </c>
      <c r="T59">
        <v>0</v>
      </c>
    </row>
    <row r="60" spans="1:20">
      <c r="A60" t="s">
        <v>88</v>
      </c>
      <c r="B60">
        <v>2016</v>
      </c>
      <c r="C60">
        <v>4</v>
      </c>
      <c r="D60">
        <v>0.932791468475244</v>
      </c>
      <c r="E60">
        <v>1.20860793173044</v>
      </c>
      <c r="F60">
        <v>0.648520318210937</v>
      </c>
      <c r="G60">
        <v>0.970908599299078</v>
      </c>
      <c r="H60" s="3">
        <v>0.988701180603806</v>
      </c>
      <c r="I60" s="3">
        <v>151101800</v>
      </c>
      <c r="J60">
        <v>-0.378420797467835</v>
      </c>
      <c r="K60">
        <v>1.11910519177381</v>
      </c>
      <c r="L60">
        <v>0.987782941088292</v>
      </c>
      <c r="M60">
        <v>-0.0268445354151847</v>
      </c>
      <c r="N60">
        <v>0.167476255914696</v>
      </c>
      <c r="O60">
        <v>1.56438890404947</v>
      </c>
      <c r="P60">
        <v>-0.238642781041315</v>
      </c>
      <c r="Q60">
        <v>0.938388830280556</v>
      </c>
      <c r="R60">
        <v>2.5</v>
      </c>
      <c r="S60">
        <v>3.125</v>
      </c>
      <c r="T60">
        <v>0</v>
      </c>
    </row>
    <row r="61" spans="1:20">
      <c r="A61" t="s">
        <v>89</v>
      </c>
      <c r="B61">
        <v>2017</v>
      </c>
      <c r="C61">
        <v>4</v>
      </c>
      <c r="D61">
        <v>1.00298626262868</v>
      </c>
      <c r="E61">
        <v>1.26872867108241</v>
      </c>
      <c r="F61">
        <v>0.681305757264807</v>
      </c>
      <c r="G61">
        <v>1.10982851319169</v>
      </c>
      <c r="H61" s="3">
        <v>1.11428255466346</v>
      </c>
      <c r="I61" s="3">
        <v>159827350</v>
      </c>
      <c r="J61">
        <v>-0.251212866715583</v>
      </c>
      <c r="K61">
        <v>1.385934502683</v>
      </c>
      <c r="L61">
        <v>1.0101933743067</v>
      </c>
      <c r="M61">
        <v>-0.0186891530023317</v>
      </c>
      <c r="N61">
        <v>0.17973088815095</v>
      </c>
      <c r="O61">
        <v>1.57509849301278</v>
      </c>
      <c r="P61">
        <v>-0.244845629235554</v>
      </c>
      <c r="Q61">
        <v>0.935780634344098</v>
      </c>
      <c r="R61">
        <v>3.5</v>
      </c>
      <c r="S61">
        <v>6.125</v>
      </c>
      <c r="T61">
        <v>1</v>
      </c>
    </row>
    <row r="62" spans="1:20">
      <c r="A62" t="s">
        <v>90</v>
      </c>
      <c r="B62">
        <v>2018</v>
      </c>
      <c r="C62">
        <v>4</v>
      </c>
      <c r="D62">
        <v>1.11825634194964</v>
      </c>
      <c r="E62">
        <v>1.31911357704303</v>
      </c>
      <c r="F62">
        <v>0.746254523154704</v>
      </c>
      <c r="G62">
        <v>1.22004596553625</v>
      </c>
      <c r="H62" s="3">
        <v>1.21825786022701</v>
      </c>
      <c r="I62" s="3">
        <v>164402200</v>
      </c>
      <c r="J62">
        <v>-0.210784082366388</v>
      </c>
      <c r="K62">
        <v>1.71888469060336</v>
      </c>
      <c r="L62">
        <v>1.03260380752511</v>
      </c>
      <c r="M62">
        <v>0.00175893495107818</v>
      </c>
      <c r="N62">
        <v>0.211419652235443</v>
      </c>
      <c r="O62">
        <v>1.47917420470175</v>
      </c>
      <c r="P62">
        <v>-0.279244617647409</v>
      </c>
      <c r="Q62">
        <v>0.924683431173013</v>
      </c>
      <c r="R62">
        <v>4.5</v>
      </c>
      <c r="S62">
        <v>10.125</v>
      </c>
      <c r="T62">
        <v>1</v>
      </c>
    </row>
    <row r="63" spans="1:20">
      <c r="A63" t="s">
        <v>91</v>
      </c>
      <c r="B63">
        <v>2019</v>
      </c>
      <c r="C63">
        <v>4</v>
      </c>
      <c r="D63">
        <v>1.19638343670685</v>
      </c>
      <c r="E63">
        <v>1.34197047969496</v>
      </c>
      <c r="F63">
        <v>0.795288419294651</v>
      </c>
      <c r="G63">
        <v>1.23420584656662</v>
      </c>
      <c r="H63" s="3">
        <v>1.29749397475348</v>
      </c>
      <c r="I63" s="3">
        <v>170243600</v>
      </c>
      <c r="J63">
        <v>-0.214870628865996</v>
      </c>
      <c r="K63">
        <v>1.87698675878201</v>
      </c>
      <c r="L63">
        <v>1.05673812022186</v>
      </c>
      <c r="M63">
        <v>0.050100924786249</v>
      </c>
      <c r="N63">
        <v>0.213313426242199</v>
      </c>
      <c r="O63">
        <v>1.43729135055676</v>
      </c>
      <c r="P63">
        <v>-0.292029545129624</v>
      </c>
      <c r="Q63">
        <v>0.924964318552083</v>
      </c>
      <c r="R63">
        <v>5.5</v>
      </c>
      <c r="S63">
        <v>15.125</v>
      </c>
      <c r="T63">
        <v>1</v>
      </c>
    </row>
    <row r="64" spans="1:20">
      <c r="A64" t="s">
        <v>92</v>
      </c>
      <c r="B64">
        <v>2020</v>
      </c>
      <c r="C64">
        <v>4</v>
      </c>
      <c r="D64">
        <v>1.17204721837195</v>
      </c>
      <c r="E64">
        <v>1.44728018158037</v>
      </c>
      <c r="F64">
        <v>0.863010278559622</v>
      </c>
      <c r="G64">
        <v>1.39417423226115</v>
      </c>
      <c r="H64" s="3">
        <v>1.32835384544474</v>
      </c>
      <c r="I64" s="3">
        <v>179928350</v>
      </c>
      <c r="J64">
        <v>-0.119868761921268</v>
      </c>
      <c r="K64">
        <v>2.17145963205006</v>
      </c>
      <c r="L64">
        <v>1.07742467396192</v>
      </c>
      <c r="M64">
        <v>0.0999710547840022</v>
      </c>
      <c r="N64">
        <v>0.216786339517676</v>
      </c>
      <c r="O64">
        <v>1.39985259026174</v>
      </c>
      <c r="P64">
        <v>-0.296931992183122</v>
      </c>
      <c r="Q64">
        <v>0.893409072921933</v>
      </c>
      <c r="R64">
        <v>6.5</v>
      </c>
      <c r="S64">
        <v>21.125</v>
      </c>
      <c r="T64">
        <v>1</v>
      </c>
    </row>
    <row r="65" spans="1:20">
      <c r="A65" t="s">
        <v>93</v>
      </c>
      <c r="B65">
        <v>2021</v>
      </c>
      <c r="C65">
        <v>4</v>
      </c>
      <c r="D65">
        <v>1.2396535759382</v>
      </c>
      <c r="E65">
        <v>1.44259779680404</v>
      </c>
      <c r="F65">
        <v>0.945206761462165</v>
      </c>
      <c r="G65">
        <v>1.4634428394638</v>
      </c>
      <c r="H65" s="3">
        <v>1.50224907815626</v>
      </c>
      <c r="I65" s="3">
        <v>179055550</v>
      </c>
      <c r="J65">
        <v>0.0864440124752645</v>
      </c>
      <c r="K65">
        <v>2.97001141059095</v>
      </c>
      <c r="L65">
        <v>1.09293958926698</v>
      </c>
      <c r="M65">
        <v>0.15121984720565</v>
      </c>
      <c r="N65">
        <v>0.221386589286029</v>
      </c>
      <c r="O65">
        <v>1.27191955211988</v>
      </c>
      <c r="P65">
        <v>-0.339721204682226</v>
      </c>
      <c r="Q65">
        <v>0.82519987383782</v>
      </c>
      <c r="R65">
        <v>7.5</v>
      </c>
      <c r="S65">
        <v>28.125</v>
      </c>
      <c r="T65">
        <v>1</v>
      </c>
    </row>
    <row r="66" spans="1:20">
      <c r="A66" t="s">
        <v>94</v>
      </c>
      <c r="B66">
        <v>2006</v>
      </c>
      <c r="C66">
        <v>5</v>
      </c>
      <c r="D66">
        <v>1.29067603419923</v>
      </c>
      <c r="E66">
        <v>0.705126262063507</v>
      </c>
      <c r="F66">
        <v>0.959305238778887</v>
      </c>
      <c r="G66">
        <v>0.985451179816762</v>
      </c>
      <c r="H66" s="3">
        <v>1.13294958785564</v>
      </c>
      <c r="I66" s="3">
        <v>98254400</v>
      </c>
      <c r="J66">
        <v>-0.418951269361648</v>
      </c>
      <c r="K66">
        <v>0.0119833779995668</v>
      </c>
      <c r="L66">
        <v>0.794708439514315</v>
      </c>
      <c r="M66">
        <v>-0.728871953690773</v>
      </c>
      <c r="N66">
        <v>0.382944404398918</v>
      </c>
      <c r="O66">
        <v>0.687691834891511</v>
      </c>
      <c r="P66">
        <v>0.148002472328479</v>
      </c>
      <c r="Q66">
        <v>0.599353254956338</v>
      </c>
      <c r="R66">
        <v>-7.5</v>
      </c>
      <c r="S66">
        <v>28.125</v>
      </c>
      <c r="T66">
        <v>0</v>
      </c>
    </row>
    <row r="67" spans="1:20">
      <c r="A67" t="s">
        <v>96</v>
      </c>
      <c r="B67">
        <v>2007</v>
      </c>
      <c r="C67">
        <v>5</v>
      </c>
      <c r="D67">
        <v>1.41341474356919</v>
      </c>
      <c r="E67">
        <v>0.705493652002803</v>
      </c>
      <c r="F67">
        <v>1.16816683598487</v>
      </c>
      <c r="G67">
        <v>1.10868041472977</v>
      </c>
      <c r="H67" s="3">
        <v>1.27403714581834</v>
      </c>
      <c r="I67" s="3">
        <v>98868200</v>
      </c>
      <c r="J67">
        <v>-0.33773756343928</v>
      </c>
      <c r="K67">
        <v>0.0178405887371182</v>
      </c>
      <c r="L67">
        <v>0.806775595862689</v>
      </c>
      <c r="M67">
        <v>-0.646789601746887</v>
      </c>
      <c r="N67">
        <v>0.436912625437253</v>
      </c>
      <c r="O67">
        <v>0.568264375570738</v>
      </c>
      <c r="P67">
        <v>0.105955544849997</v>
      </c>
      <c r="Q67">
        <v>0.629918602015869</v>
      </c>
      <c r="R67">
        <v>-6.5</v>
      </c>
      <c r="S67">
        <v>21.125</v>
      </c>
      <c r="T67">
        <v>0</v>
      </c>
    </row>
    <row r="68" spans="1:20">
      <c r="A68" t="s">
        <v>97</v>
      </c>
      <c r="B68">
        <v>2008</v>
      </c>
      <c r="C68">
        <v>5</v>
      </c>
      <c r="D68">
        <v>1.70897532082548</v>
      </c>
      <c r="E68">
        <v>0.76913083791661</v>
      </c>
      <c r="F68">
        <v>1.41810354884086</v>
      </c>
      <c r="G68">
        <v>1.13929637371437</v>
      </c>
      <c r="H68" s="3">
        <v>1.34691690333135</v>
      </c>
      <c r="I68" s="3">
        <v>112002250</v>
      </c>
      <c r="J68">
        <v>-0.243523365844009</v>
      </c>
      <c r="K68">
        <v>0.102896686462102</v>
      </c>
      <c r="L68">
        <v>0.820566631689401</v>
      </c>
      <c r="M68">
        <v>-0.589680532342193</v>
      </c>
      <c r="N68">
        <v>0.584218355978897</v>
      </c>
      <c r="O68">
        <v>0.530294935562763</v>
      </c>
      <c r="P68">
        <v>0.187183118910957</v>
      </c>
      <c r="Q68">
        <v>0.6342063462249</v>
      </c>
      <c r="R68">
        <v>-5.5</v>
      </c>
      <c r="S68">
        <v>15.125</v>
      </c>
      <c r="T68">
        <v>0</v>
      </c>
    </row>
    <row r="69" spans="1:20">
      <c r="A69" t="s">
        <v>98</v>
      </c>
      <c r="B69">
        <v>2009</v>
      </c>
      <c r="C69">
        <v>5</v>
      </c>
      <c r="D69">
        <v>1.69425261267936</v>
      </c>
      <c r="E69">
        <v>0.847909737757126</v>
      </c>
      <c r="F69">
        <v>1.52099584014616</v>
      </c>
      <c r="G69">
        <v>1.4936760989611</v>
      </c>
      <c r="H69" s="3">
        <v>1.54162106052966</v>
      </c>
      <c r="I69" s="3">
        <v>135660800</v>
      </c>
      <c r="J69">
        <v>-0.155421967828185</v>
      </c>
      <c r="K69">
        <v>0.153281550012948</v>
      </c>
      <c r="L69">
        <v>0.832633788037775</v>
      </c>
      <c r="M69">
        <v>-0.48046536823949</v>
      </c>
      <c r="N69">
        <v>0.567579419916651</v>
      </c>
      <c r="O69">
        <v>0.598859610704797</v>
      </c>
      <c r="P69">
        <v>0.18928065080355</v>
      </c>
      <c r="Q69">
        <v>0.705225775497057</v>
      </c>
      <c r="R69">
        <v>-4.5</v>
      </c>
      <c r="S69">
        <v>10.125</v>
      </c>
      <c r="T69">
        <v>0</v>
      </c>
    </row>
    <row r="70" spans="1:20">
      <c r="A70" t="s">
        <v>99</v>
      </c>
      <c r="B70">
        <v>2010</v>
      </c>
      <c r="C70">
        <v>5</v>
      </c>
      <c r="D70">
        <v>1.78867813058637</v>
      </c>
      <c r="E70">
        <v>0.88745664050851</v>
      </c>
      <c r="F70">
        <v>1.71963220316554</v>
      </c>
      <c r="G70">
        <v>1.71717259954866</v>
      </c>
      <c r="H70" s="3">
        <v>1.85079509746639</v>
      </c>
      <c r="I70" s="3">
        <v>146276950</v>
      </c>
      <c r="J70">
        <v>-0.0863874598215751</v>
      </c>
      <c r="K70">
        <v>0.151519095036344</v>
      </c>
      <c r="L70">
        <v>0.856768100734522</v>
      </c>
      <c r="M70">
        <v>-0.443991434151577</v>
      </c>
      <c r="N70">
        <v>0.741977199753835</v>
      </c>
      <c r="O70">
        <v>0.571135299625484</v>
      </c>
      <c r="P70">
        <v>0.0842550641009676</v>
      </c>
      <c r="Q70">
        <v>0.717312571440928</v>
      </c>
      <c r="R70">
        <v>-3.5</v>
      </c>
      <c r="S70">
        <v>6.125</v>
      </c>
      <c r="T70">
        <v>0</v>
      </c>
    </row>
    <row r="71" spans="1:20">
      <c r="A71" t="s">
        <v>100</v>
      </c>
      <c r="B71">
        <v>2011</v>
      </c>
      <c r="C71">
        <v>5</v>
      </c>
      <c r="D71">
        <v>2.202411963757</v>
      </c>
      <c r="E71">
        <v>0.942958763480759</v>
      </c>
      <c r="F71">
        <v>1.88445420108867</v>
      </c>
      <c r="G71">
        <v>1.87943718216704</v>
      </c>
      <c r="H71" s="3">
        <v>2.26465147204451</v>
      </c>
      <c r="I71" s="3">
        <v>162757100</v>
      </c>
      <c r="J71">
        <v>-0.0229531543087716</v>
      </c>
      <c r="K71">
        <v>0.232029103388373</v>
      </c>
      <c r="L71">
        <v>0.875730774996252</v>
      </c>
      <c r="M71">
        <v>-0.434019183478681</v>
      </c>
      <c r="N71">
        <v>0.80251605709808</v>
      </c>
      <c r="O71">
        <v>0.579899897685084</v>
      </c>
      <c r="P71">
        <v>0.162461161058678</v>
      </c>
      <c r="Q71">
        <v>0.928226755922326</v>
      </c>
      <c r="R71">
        <v>-2.5</v>
      </c>
      <c r="S71">
        <v>3.125</v>
      </c>
      <c r="T71">
        <v>0</v>
      </c>
    </row>
    <row r="72" spans="1:20">
      <c r="A72" t="s">
        <v>101</v>
      </c>
      <c r="B72">
        <v>2012</v>
      </c>
      <c r="C72">
        <v>5</v>
      </c>
      <c r="D72">
        <v>2.43242952714477</v>
      </c>
      <c r="E72">
        <v>1.8061414258572</v>
      </c>
      <c r="F72">
        <v>2.1327961411657</v>
      </c>
      <c r="G72">
        <v>1.94028640064893</v>
      </c>
      <c r="H72" s="3">
        <v>2.39716453314174</v>
      </c>
      <c r="I72" s="3">
        <v>238835450</v>
      </c>
      <c r="J72">
        <v>0.0435244663637882</v>
      </c>
      <c r="K72">
        <v>0.335274572653469</v>
      </c>
      <c r="L72">
        <v>0.901588967171338</v>
      </c>
      <c r="M72">
        <v>-0.31992302736855</v>
      </c>
      <c r="N72">
        <v>0.54686132292902</v>
      </c>
      <c r="O72">
        <v>0.751879283289739</v>
      </c>
      <c r="P72">
        <v>0.139416563496724</v>
      </c>
      <c r="Q72">
        <v>0.969707440329884</v>
      </c>
      <c r="R72">
        <v>-1.5</v>
      </c>
      <c r="S72">
        <v>1.125</v>
      </c>
      <c r="T72">
        <v>0</v>
      </c>
    </row>
    <row r="73" spans="1:20">
      <c r="A73" t="s">
        <v>102</v>
      </c>
      <c r="B73">
        <v>2013</v>
      </c>
      <c r="C73">
        <v>5</v>
      </c>
      <c r="D73">
        <v>2.59424862672355</v>
      </c>
      <c r="E73">
        <v>1.8728751841165</v>
      </c>
      <c r="F73">
        <v>2.23602496138401</v>
      </c>
      <c r="G73">
        <v>2.16837529508418</v>
      </c>
      <c r="H73" s="3">
        <v>2.58081958120216</v>
      </c>
      <c r="I73" s="3">
        <v>264694950</v>
      </c>
      <c r="J73">
        <v>0.116380941578695</v>
      </c>
      <c r="K73">
        <v>0.434014940929791</v>
      </c>
      <c r="L73">
        <v>0.925723279868085</v>
      </c>
      <c r="M73">
        <v>-0.240806460781616</v>
      </c>
      <c r="N73">
        <v>0.592176557658978</v>
      </c>
      <c r="O73">
        <v>0.794817982655076</v>
      </c>
      <c r="P73">
        <v>0.091484390173625</v>
      </c>
      <c r="Q73">
        <v>0.926001596151996</v>
      </c>
      <c r="R73">
        <v>-0.5</v>
      </c>
      <c r="S73">
        <v>0.125</v>
      </c>
      <c r="T73">
        <v>0</v>
      </c>
    </row>
    <row r="74" spans="1:20">
      <c r="A74" t="s">
        <v>103</v>
      </c>
      <c r="B74">
        <v>2014</v>
      </c>
      <c r="C74">
        <v>5</v>
      </c>
      <c r="D74">
        <v>2.36265765802095</v>
      </c>
      <c r="E74">
        <v>1.96787172556309</v>
      </c>
      <c r="F74">
        <v>2.30345754472636</v>
      </c>
      <c r="G74">
        <v>2.18368327457648</v>
      </c>
      <c r="H74" s="3">
        <v>2.24836893919326</v>
      </c>
      <c r="I74" s="3">
        <v>287469250</v>
      </c>
      <c r="J74">
        <v>0.173979698588936</v>
      </c>
      <c r="K74">
        <v>0.406917906031798</v>
      </c>
      <c r="L74">
        <v>0.946409833608154</v>
      </c>
      <c r="M74">
        <v>-0.160030504000673</v>
      </c>
      <c r="N74">
        <v>0.612245226209015</v>
      </c>
      <c r="O74">
        <v>0.837934091087712</v>
      </c>
      <c r="P74">
        <v>0.0912860723313139</v>
      </c>
      <c r="Q74">
        <v>0.899265616968339</v>
      </c>
      <c r="R74">
        <v>0.5</v>
      </c>
      <c r="S74">
        <v>0.125</v>
      </c>
      <c r="T74">
        <v>0</v>
      </c>
    </row>
    <row r="75" spans="1:20">
      <c r="A75" t="s">
        <v>104</v>
      </c>
      <c r="B75">
        <v>2015</v>
      </c>
      <c r="C75">
        <v>5</v>
      </c>
      <c r="D75">
        <v>2.37647187280331</v>
      </c>
      <c r="E75">
        <v>2.08349458788731</v>
      </c>
      <c r="F75">
        <v>2.49965984675337</v>
      </c>
      <c r="G75">
        <v>2.28280244178912</v>
      </c>
      <c r="H75" s="3">
        <v>2.24531899689673</v>
      </c>
      <c r="I75" s="3">
        <v>316935250</v>
      </c>
      <c r="J75">
        <v>0.226625496286425</v>
      </c>
      <c r="K75">
        <v>0.480689478345795</v>
      </c>
      <c r="L75">
        <v>0.980887423174936</v>
      </c>
      <c r="M75">
        <v>-0.0578468869518762</v>
      </c>
      <c r="N75">
        <v>0.65526389336646</v>
      </c>
      <c r="O75">
        <v>0.851311121223141</v>
      </c>
      <c r="P75">
        <v>0.0442754096387968</v>
      </c>
      <c r="Q75">
        <v>0.909627679688877</v>
      </c>
      <c r="R75">
        <v>1.5</v>
      </c>
      <c r="S75">
        <v>1.125</v>
      </c>
      <c r="T75">
        <v>0</v>
      </c>
    </row>
    <row r="76" spans="1:20">
      <c r="A76" t="s">
        <v>105</v>
      </c>
      <c r="B76">
        <v>2016</v>
      </c>
      <c r="C76">
        <v>5</v>
      </c>
      <c r="D76">
        <v>2.30708321719729</v>
      </c>
      <c r="E76">
        <v>2.16172240281888</v>
      </c>
      <c r="F76">
        <v>2.52366079842697</v>
      </c>
      <c r="G76">
        <v>2.42822824696596</v>
      </c>
      <c r="H76" s="3">
        <v>2.36506389047075</v>
      </c>
      <c r="I76" s="3">
        <v>350356550</v>
      </c>
      <c r="J76">
        <v>0.281374936903059</v>
      </c>
      <c r="K76">
        <v>0.634919026136939</v>
      </c>
      <c r="L76">
        <v>1.01536501274172</v>
      </c>
      <c r="M76">
        <v>-0.0200140552949948</v>
      </c>
      <c r="N76">
        <v>0.710228194446542</v>
      </c>
      <c r="O76">
        <v>0.932133112130161</v>
      </c>
      <c r="P76">
        <v>-0.0872147702172629</v>
      </c>
      <c r="Q76">
        <v>0.958059882804488</v>
      </c>
      <c r="R76">
        <v>2.5</v>
      </c>
      <c r="S76">
        <v>3.125</v>
      </c>
      <c r="T76">
        <v>0</v>
      </c>
    </row>
    <row r="77" spans="1:20">
      <c r="A77" t="s">
        <v>106</v>
      </c>
      <c r="B77">
        <v>2017</v>
      </c>
      <c r="C77">
        <v>5</v>
      </c>
      <c r="D77">
        <v>2.37733297192968</v>
      </c>
      <c r="E77">
        <v>2.33890932211374</v>
      </c>
      <c r="F77">
        <v>2.74095464482791</v>
      </c>
      <c r="G77">
        <v>2.55566717623935</v>
      </c>
      <c r="H77" s="3">
        <v>2.48973721352849</v>
      </c>
      <c r="I77" s="3">
        <v>386197460</v>
      </c>
      <c r="J77">
        <v>0.297502067270779</v>
      </c>
      <c r="K77">
        <v>0.853029873030055</v>
      </c>
      <c r="L77">
        <v>1.0412232049168</v>
      </c>
      <c r="M77">
        <v>0.109344244903457</v>
      </c>
      <c r="N77">
        <v>0.696822079071108</v>
      </c>
      <c r="O77">
        <v>0.946032899967812</v>
      </c>
      <c r="P77">
        <v>-0.0794843574802605</v>
      </c>
      <c r="Q77">
        <v>1.05709578255103</v>
      </c>
      <c r="R77">
        <v>3.5</v>
      </c>
      <c r="S77">
        <v>6.125</v>
      </c>
      <c r="T77">
        <v>1</v>
      </c>
    </row>
    <row r="78" spans="1:20">
      <c r="A78" t="s">
        <v>107</v>
      </c>
      <c r="B78">
        <v>2018</v>
      </c>
      <c r="C78">
        <v>5</v>
      </c>
      <c r="D78">
        <v>2.64504931722878</v>
      </c>
      <c r="E78">
        <v>2.43424701136111</v>
      </c>
      <c r="F78">
        <v>2.77428440077902</v>
      </c>
      <c r="G78">
        <v>2.85914786967419</v>
      </c>
      <c r="H78" s="3">
        <v>2.76700469503129</v>
      </c>
      <c r="I78" s="3">
        <v>429320210</v>
      </c>
      <c r="J78">
        <v>0.309531315932937</v>
      </c>
      <c r="K78">
        <v>1.29647199775252</v>
      </c>
      <c r="L78">
        <v>1.05156648178684</v>
      </c>
      <c r="M78">
        <v>0.17924713694098</v>
      </c>
      <c r="N78">
        <v>0.708166830801135</v>
      </c>
      <c r="O78">
        <v>1.03903225407985</v>
      </c>
      <c r="P78">
        <v>-0.105747018271294</v>
      </c>
      <c r="Q78">
        <v>1.02694410753086</v>
      </c>
      <c r="R78">
        <v>4.5</v>
      </c>
      <c r="S78">
        <v>10.125</v>
      </c>
      <c r="T78">
        <v>1</v>
      </c>
    </row>
    <row r="79" spans="1:20">
      <c r="A79" t="s">
        <v>108</v>
      </c>
      <c r="B79">
        <v>2019</v>
      </c>
      <c r="C79">
        <v>5</v>
      </c>
      <c r="D79">
        <v>2.69663611973537</v>
      </c>
      <c r="E79">
        <v>2.58695001541572</v>
      </c>
      <c r="F79">
        <v>2.87059844995467</v>
      </c>
      <c r="G79">
        <v>2.93300887072453</v>
      </c>
      <c r="H79" s="3">
        <v>2.92789608286033</v>
      </c>
      <c r="I79" s="3">
        <v>437689710</v>
      </c>
      <c r="J79">
        <v>0.220286617938931</v>
      </c>
      <c r="K79">
        <v>1.96600419167907</v>
      </c>
      <c r="L79">
        <v>1.05673812022186</v>
      </c>
      <c r="M79">
        <v>0.262438151248529</v>
      </c>
      <c r="N79">
        <v>0.772116403191134</v>
      </c>
      <c r="O79">
        <v>1.02374682219724</v>
      </c>
      <c r="P79">
        <v>-0.118531945753511</v>
      </c>
      <c r="Q79">
        <v>1.05857577402562</v>
      </c>
      <c r="R79">
        <v>5.5</v>
      </c>
      <c r="S79">
        <v>15.125</v>
      </c>
      <c r="T79">
        <v>1</v>
      </c>
    </row>
    <row r="80" spans="1:20">
      <c r="A80" t="s">
        <v>109</v>
      </c>
      <c r="B80">
        <v>2020</v>
      </c>
      <c r="C80">
        <v>5</v>
      </c>
      <c r="D80">
        <v>2.70779944685338</v>
      </c>
      <c r="E80">
        <v>2.83992423075968</v>
      </c>
      <c r="F80">
        <v>3.04762167069032</v>
      </c>
      <c r="G80">
        <v>3.14272818976903</v>
      </c>
      <c r="H80" s="3">
        <v>2.98913060615022</v>
      </c>
      <c r="I80" s="3">
        <v>487954860</v>
      </c>
      <c r="J80">
        <v>0.236364745096414</v>
      </c>
      <c r="K80">
        <v>1.96835523092131</v>
      </c>
      <c r="L80">
        <v>1.08776795083196</v>
      </c>
      <c r="M80">
        <v>0.320557741704138</v>
      </c>
      <c r="N80">
        <v>0.81833354026158</v>
      </c>
      <c r="O80">
        <v>1.07502179937019</v>
      </c>
      <c r="P80">
        <v>-0.123434392807004</v>
      </c>
      <c r="Q80">
        <v>1.1152504344171</v>
      </c>
      <c r="R80">
        <v>6.5</v>
      </c>
      <c r="S80">
        <v>21.125</v>
      </c>
      <c r="T80">
        <v>1</v>
      </c>
    </row>
    <row r="81" spans="1:20">
      <c r="A81" t="s">
        <v>110</v>
      </c>
      <c r="B81">
        <v>2021</v>
      </c>
      <c r="C81">
        <v>5</v>
      </c>
      <c r="D81">
        <v>3.00177439329046</v>
      </c>
      <c r="E81">
        <v>2.97013221125258</v>
      </c>
      <c r="F81">
        <v>3.19704138428242</v>
      </c>
      <c r="G81">
        <v>3.08761946359675</v>
      </c>
      <c r="H81" s="3">
        <v>3.34290311748669</v>
      </c>
      <c r="I81" s="3">
        <v>517408210</v>
      </c>
      <c r="J81">
        <v>0.318198812050133</v>
      </c>
      <c r="K81">
        <v>2.56440534422281</v>
      </c>
      <c r="L81">
        <v>1.10155898665867</v>
      </c>
      <c r="M81">
        <v>0.347267925108925</v>
      </c>
      <c r="N81">
        <v>0.837071415781081</v>
      </c>
      <c r="O81">
        <v>1.08663511099044</v>
      </c>
      <c r="P81">
        <v>-0.166223605306114</v>
      </c>
      <c r="Q81">
        <v>1.12742747607495</v>
      </c>
      <c r="R81">
        <v>7.5</v>
      </c>
      <c r="S81">
        <v>28.125</v>
      </c>
      <c r="T81">
        <v>1</v>
      </c>
    </row>
    <row r="82" spans="1:20">
      <c r="A82" t="s">
        <v>111</v>
      </c>
      <c r="B82">
        <v>2006</v>
      </c>
      <c r="C82">
        <v>6</v>
      </c>
      <c r="D82">
        <v>0.90385509299389</v>
      </c>
      <c r="E82">
        <v>0.335322046023353</v>
      </c>
      <c r="F82">
        <v>0.472590362688697</v>
      </c>
      <c r="G82">
        <v>0.747794798198817</v>
      </c>
      <c r="H82" s="3">
        <v>0.56721301859732</v>
      </c>
      <c r="I82" s="3">
        <v>64803920</v>
      </c>
      <c r="J82">
        <v>0.466785797230649</v>
      </c>
      <c r="K82">
        <v>0.381697941616684</v>
      </c>
      <c r="L82">
        <v>1.52908109728676</v>
      </c>
      <c r="M82">
        <v>-0.0471958175727877</v>
      </c>
      <c r="N82">
        <v>7.95875420953323</v>
      </c>
      <c r="O82">
        <v>0.920693532294738</v>
      </c>
      <c r="P82">
        <v>0.333358932817588</v>
      </c>
      <c r="Q82">
        <v>0.668002511212036</v>
      </c>
      <c r="R82">
        <v>-7.5</v>
      </c>
      <c r="S82">
        <v>28.125</v>
      </c>
      <c r="T82">
        <v>0</v>
      </c>
    </row>
    <row r="83" spans="1:20">
      <c r="A83" t="s">
        <v>113</v>
      </c>
      <c r="B83">
        <v>2007</v>
      </c>
      <c r="C83">
        <v>6</v>
      </c>
      <c r="D83">
        <v>0.934232422671516</v>
      </c>
      <c r="E83">
        <v>0.33479720325293</v>
      </c>
      <c r="F83">
        <v>0.506969260199943</v>
      </c>
      <c r="G83">
        <v>0.811705612579166</v>
      </c>
      <c r="H83" s="3">
        <v>0.619068969325382</v>
      </c>
      <c r="I83" s="3">
        <v>64844800</v>
      </c>
      <c r="J83">
        <v>0.532174594130732</v>
      </c>
      <c r="K83">
        <v>0.373339223242222</v>
      </c>
      <c r="L83">
        <v>1.52908109728676</v>
      </c>
      <c r="M83">
        <v>0.115158315322365</v>
      </c>
      <c r="N83">
        <v>7.7002966603232</v>
      </c>
      <c r="O83">
        <v>0.85880033329629</v>
      </c>
      <c r="P83">
        <v>0.269768135588993</v>
      </c>
      <c r="Q83">
        <v>0.741083853309973</v>
      </c>
      <c r="R83">
        <v>-6.5</v>
      </c>
      <c r="S83">
        <v>21.125</v>
      </c>
      <c r="T83">
        <v>0</v>
      </c>
    </row>
    <row r="84" spans="1:20">
      <c r="A84" t="s">
        <v>114</v>
      </c>
      <c r="B84">
        <v>2008</v>
      </c>
      <c r="C84">
        <v>6</v>
      </c>
      <c r="D84">
        <v>0.933125019947559</v>
      </c>
      <c r="E84">
        <v>0.358546338614577</v>
      </c>
      <c r="F84">
        <v>0.513348977183215</v>
      </c>
      <c r="G84">
        <v>0.858012250543371</v>
      </c>
      <c r="H84" s="3">
        <v>0.659501499815528</v>
      </c>
      <c r="I84" s="3">
        <v>71404600</v>
      </c>
      <c r="J84">
        <v>0.465587528505734</v>
      </c>
      <c r="K84">
        <v>0.0700382118674052</v>
      </c>
      <c r="L84">
        <v>1.52735721780842</v>
      </c>
      <c r="M84">
        <v>0.187462865662618</v>
      </c>
      <c r="N84">
        <v>7.93867307785491</v>
      </c>
      <c r="O84">
        <v>0.933925354044444</v>
      </c>
      <c r="P84">
        <v>0.337371685713636</v>
      </c>
      <c r="Q84">
        <v>0.769530209923759</v>
      </c>
      <c r="R84">
        <v>-5.5</v>
      </c>
      <c r="S84">
        <v>15.125</v>
      </c>
      <c r="T84">
        <v>0</v>
      </c>
    </row>
    <row r="85" spans="1:20">
      <c r="A85" t="s">
        <v>115</v>
      </c>
      <c r="B85">
        <v>2009</v>
      </c>
      <c r="C85">
        <v>6</v>
      </c>
      <c r="D85">
        <v>1.00688913442802</v>
      </c>
      <c r="E85">
        <v>0.577930616651456</v>
      </c>
      <c r="F85">
        <v>0.524570467132748</v>
      </c>
      <c r="G85">
        <v>0.910824779791803</v>
      </c>
      <c r="H85" s="3">
        <v>0.677322867189121</v>
      </c>
      <c r="I85" s="3">
        <v>76336400</v>
      </c>
      <c r="J85">
        <v>0.500488377759503</v>
      </c>
      <c r="K85">
        <v>0.0777585159111799</v>
      </c>
      <c r="L85">
        <v>1.52735721780842</v>
      </c>
      <c r="M85">
        <v>0.314609998117487</v>
      </c>
      <c r="N85">
        <v>10.8428382298176</v>
      </c>
      <c r="O85">
        <v>0.977071879959554</v>
      </c>
      <c r="P85">
        <v>0.328582979027635</v>
      </c>
      <c r="Q85">
        <v>0.917007957988508</v>
      </c>
      <c r="R85">
        <v>-4.5</v>
      </c>
      <c r="S85">
        <v>10.125</v>
      </c>
      <c r="T85">
        <v>0</v>
      </c>
    </row>
    <row r="86" spans="1:20">
      <c r="A86" t="s">
        <v>116</v>
      </c>
      <c r="B86">
        <v>2010</v>
      </c>
      <c r="C86">
        <v>6</v>
      </c>
      <c r="D86">
        <v>0.954350250159113</v>
      </c>
      <c r="E86">
        <v>0.383738791594889</v>
      </c>
      <c r="F86">
        <v>0.53824660911285</v>
      </c>
      <c r="G86">
        <v>1.00305535623291</v>
      </c>
      <c r="H86" s="3">
        <v>0.758499854086104</v>
      </c>
      <c r="I86" s="3">
        <v>81841400</v>
      </c>
      <c r="J86">
        <v>0.529164994761685</v>
      </c>
      <c r="K86">
        <v>0.0385877902460142</v>
      </c>
      <c r="L86">
        <v>1.5394243741568</v>
      </c>
      <c r="M86">
        <v>0.350870122673992</v>
      </c>
      <c r="N86">
        <v>8.55233932723687</v>
      </c>
      <c r="O86">
        <v>1.02091697164615</v>
      </c>
      <c r="P86">
        <v>0.22864517390974</v>
      </c>
      <c r="Q86">
        <v>0.93892657061572</v>
      </c>
      <c r="R86">
        <v>-3.5</v>
      </c>
      <c r="S86">
        <v>6.125</v>
      </c>
      <c r="T86">
        <v>0</v>
      </c>
    </row>
    <row r="87" spans="1:20">
      <c r="A87" t="s">
        <v>117</v>
      </c>
      <c r="B87">
        <v>2011</v>
      </c>
      <c r="C87">
        <v>6</v>
      </c>
      <c r="D87">
        <v>0.979484572727146</v>
      </c>
      <c r="E87">
        <v>0.393579593540323</v>
      </c>
      <c r="F87">
        <v>0.553058700464568</v>
      </c>
      <c r="G87">
        <v>0.975500993146767</v>
      </c>
      <c r="H87" s="3">
        <v>0.789858806244071</v>
      </c>
      <c r="I87" s="3">
        <v>84877900</v>
      </c>
      <c r="J87">
        <v>0.533322167944213</v>
      </c>
      <c r="K87">
        <v>0.0699931580469057</v>
      </c>
      <c r="L87">
        <v>1.53425273572178</v>
      </c>
      <c r="M87">
        <v>0.357289755347888</v>
      </c>
      <c r="N87">
        <v>8.5113542042235</v>
      </c>
      <c r="O87">
        <v>1.03043849172978</v>
      </c>
      <c r="P87">
        <v>0.228271529131123</v>
      </c>
      <c r="Q87">
        <v>0.954175306799364</v>
      </c>
      <c r="R87">
        <v>-2.5</v>
      </c>
      <c r="S87">
        <v>3.125</v>
      </c>
      <c r="T87">
        <v>0</v>
      </c>
    </row>
    <row r="88" spans="1:20">
      <c r="A88" t="s">
        <v>118</v>
      </c>
      <c r="B88">
        <v>2012</v>
      </c>
      <c r="C88">
        <v>6</v>
      </c>
      <c r="D88">
        <v>0.987915399553181</v>
      </c>
      <c r="E88">
        <v>0.431919357919734</v>
      </c>
      <c r="F88">
        <v>0.572120494200978</v>
      </c>
      <c r="G88">
        <v>0.991957071100989</v>
      </c>
      <c r="H88" s="3">
        <v>0.809759679728934</v>
      </c>
      <c r="I88" s="3">
        <v>92278200</v>
      </c>
      <c r="J88">
        <v>0.54378216014396</v>
      </c>
      <c r="K88">
        <v>0.11587856944626</v>
      </c>
      <c r="L88">
        <v>1.52735721780842</v>
      </c>
      <c r="M88">
        <v>0.449686005586855</v>
      </c>
      <c r="N88">
        <v>8.09613126518144</v>
      </c>
      <c r="O88">
        <v>1.08295468763047</v>
      </c>
      <c r="P88">
        <v>0.20522693156917</v>
      </c>
      <c r="Q88">
        <v>0.979947665650832</v>
      </c>
      <c r="R88">
        <v>-1.5</v>
      </c>
      <c r="S88">
        <v>1.125</v>
      </c>
      <c r="T88">
        <v>0</v>
      </c>
    </row>
    <row r="89" spans="1:20">
      <c r="A89" t="s">
        <v>119</v>
      </c>
      <c r="B89">
        <v>2013</v>
      </c>
      <c r="C89">
        <v>6</v>
      </c>
      <c r="D89">
        <v>1.01964613015212</v>
      </c>
      <c r="E89">
        <v>0.451023634763137</v>
      </c>
      <c r="F89">
        <v>0.590015671062075</v>
      </c>
      <c r="G89">
        <v>1.12513649268399</v>
      </c>
      <c r="H89" s="3">
        <v>0.853907594471218</v>
      </c>
      <c r="I89" s="3">
        <v>95358300</v>
      </c>
      <c r="J89">
        <v>0.586131836122164</v>
      </c>
      <c r="K89">
        <v>0.157043156541098</v>
      </c>
      <c r="L89">
        <v>1.52390945885175</v>
      </c>
      <c r="M89">
        <v>0.5261779483525</v>
      </c>
      <c r="N89">
        <v>8.45058611452791</v>
      </c>
      <c r="O89">
        <v>1.08515963142104</v>
      </c>
      <c r="P89">
        <v>0.13002437111569</v>
      </c>
      <c r="Q89">
        <v>0.924393582002868</v>
      </c>
      <c r="R89">
        <v>-0.5</v>
      </c>
      <c r="S89">
        <v>0.125</v>
      </c>
      <c r="T89">
        <v>0</v>
      </c>
    </row>
    <row r="90" spans="1:20">
      <c r="A90" t="s">
        <v>120</v>
      </c>
      <c r="B90">
        <v>2014</v>
      </c>
      <c r="C90">
        <v>6</v>
      </c>
      <c r="D90">
        <v>1.00555062115498</v>
      </c>
      <c r="E90">
        <v>0.474405380185488</v>
      </c>
      <c r="F90">
        <v>0.605782397993147</v>
      </c>
      <c r="G90">
        <v>1.02563462598405</v>
      </c>
      <c r="H90" s="3">
        <v>0.83056860421572</v>
      </c>
      <c r="I90" s="3">
        <v>118298100</v>
      </c>
      <c r="J90">
        <v>0.643609565837638</v>
      </c>
      <c r="K90">
        <v>0.171743866064297</v>
      </c>
      <c r="L90">
        <v>1.51873782041673</v>
      </c>
      <c r="M90">
        <v>0.652499035196375</v>
      </c>
      <c r="N90">
        <v>8.84139051050382</v>
      </c>
      <c r="O90">
        <v>1.3111723900591</v>
      </c>
      <c r="P90">
        <v>0.135124441133594</v>
      </c>
      <c r="Q90">
        <v>1.02605764537709</v>
      </c>
      <c r="R90">
        <v>0.5</v>
      </c>
      <c r="S90">
        <v>0.125</v>
      </c>
      <c r="T90">
        <v>0</v>
      </c>
    </row>
    <row r="91" spans="1:20">
      <c r="A91" t="s">
        <v>121</v>
      </c>
      <c r="B91">
        <v>2015</v>
      </c>
      <c r="C91">
        <v>6</v>
      </c>
      <c r="D91">
        <v>1.03196429529158</v>
      </c>
      <c r="E91">
        <v>0.507024358367287</v>
      </c>
      <c r="F91">
        <v>0.621742768304704</v>
      </c>
      <c r="G91">
        <v>1.14120987115091</v>
      </c>
      <c r="H91" s="3">
        <v>0.855481087428747</v>
      </c>
      <c r="I91" s="3">
        <v>123496500</v>
      </c>
      <c r="J91">
        <v>0.707548286555741</v>
      </c>
      <c r="K91">
        <v>0.232408569058994</v>
      </c>
      <c r="L91">
        <v>1.48426023084995</v>
      </c>
      <c r="M91">
        <v>0.718891855002588</v>
      </c>
      <c r="N91">
        <v>8.87886814001387</v>
      </c>
      <c r="O91">
        <v>1.33365219186571</v>
      </c>
      <c r="P91">
        <v>0.0828631504153249</v>
      </c>
      <c r="Q91">
        <v>1.06291394723532</v>
      </c>
      <c r="R91">
        <v>1.5</v>
      </c>
      <c r="S91">
        <v>1.125</v>
      </c>
      <c r="T91">
        <v>0</v>
      </c>
    </row>
    <row r="92" spans="1:20">
      <c r="A92" t="s">
        <v>122</v>
      </c>
      <c r="B92">
        <v>2016</v>
      </c>
      <c r="C92">
        <v>6</v>
      </c>
      <c r="D92">
        <v>1.06433047812492</v>
      </c>
      <c r="E92">
        <v>0.576487299032792</v>
      </c>
      <c r="F92">
        <v>0.639404246270284</v>
      </c>
      <c r="G92">
        <v>1.20091099117087</v>
      </c>
      <c r="H92" s="3">
        <v>0.911322758203411</v>
      </c>
      <c r="I92" s="3">
        <v>138498100</v>
      </c>
      <c r="J92">
        <v>0.809568823912048</v>
      </c>
      <c r="K92">
        <v>0.312730717653138</v>
      </c>
      <c r="L92">
        <v>1.48598411032829</v>
      </c>
      <c r="M92">
        <v>0.766480915466602</v>
      </c>
      <c r="N92">
        <v>9.21129593481127</v>
      </c>
      <c r="O92">
        <v>1.45434343752065</v>
      </c>
      <c r="P92">
        <v>-0.00513193942878396</v>
      </c>
      <c r="Q92">
        <v>1.09911478747631</v>
      </c>
      <c r="R92">
        <v>2.5</v>
      </c>
      <c r="S92">
        <v>3.125</v>
      </c>
      <c r="T92">
        <v>0</v>
      </c>
    </row>
    <row r="93" spans="1:20">
      <c r="A93" t="s">
        <v>123</v>
      </c>
      <c r="B93">
        <v>2017</v>
      </c>
      <c r="C93">
        <v>6</v>
      </c>
      <c r="D93">
        <v>1.06294626634174</v>
      </c>
      <c r="E93">
        <v>0.608502708028604</v>
      </c>
      <c r="F93">
        <v>0.653729725701104</v>
      </c>
      <c r="G93">
        <v>1.25066192452085</v>
      </c>
      <c r="H93" s="3">
        <v>0.941635025618705</v>
      </c>
      <c r="I93" s="3">
        <v>151622000</v>
      </c>
      <c r="J93">
        <v>0.85099099893347</v>
      </c>
      <c r="K93">
        <v>0.400603475115335</v>
      </c>
      <c r="L93">
        <v>1.48253635137161</v>
      </c>
      <c r="M93">
        <v>0.790477932814581</v>
      </c>
      <c r="N93">
        <v>9.40436303355902</v>
      </c>
      <c r="O93">
        <v>1.55726550603752</v>
      </c>
      <c r="P93">
        <v>-0.0204979838565405</v>
      </c>
      <c r="Q93">
        <v>1.11719376333571</v>
      </c>
      <c r="R93">
        <v>3.5</v>
      </c>
      <c r="S93">
        <v>6.125</v>
      </c>
      <c r="T93">
        <v>1</v>
      </c>
    </row>
    <row r="94" spans="1:20">
      <c r="A94" t="s">
        <v>124</v>
      </c>
      <c r="B94">
        <v>2018</v>
      </c>
      <c r="C94">
        <v>6</v>
      </c>
      <c r="D94">
        <v>1.0788693552907</v>
      </c>
      <c r="E94">
        <v>0.632409296221379</v>
      </c>
      <c r="F94">
        <v>0.662118852630664</v>
      </c>
      <c r="G94">
        <v>1.18407221372934</v>
      </c>
      <c r="H94" s="3">
        <v>0.970477775382034</v>
      </c>
      <c r="I94" s="3">
        <v>172573500</v>
      </c>
      <c r="J94">
        <v>0.880432410677466</v>
      </c>
      <c r="K94">
        <v>0.485772615332388</v>
      </c>
      <c r="L94">
        <v>1.48770798980662</v>
      </c>
      <c r="M94">
        <v>0.800291644277853</v>
      </c>
      <c r="N94">
        <v>9.51104510488659</v>
      </c>
      <c r="O94">
        <v>1.74999508744435</v>
      </c>
      <c r="P94">
        <v>-0.0548969722683954</v>
      </c>
      <c r="Q94">
        <v>1.13800194959069</v>
      </c>
      <c r="R94">
        <v>4.5</v>
      </c>
      <c r="S94">
        <v>10.125</v>
      </c>
      <c r="T94">
        <v>1</v>
      </c>
    </row>
    <row r="95" spans="1:20">
      <c r="A95" t="s">
        <v>125</v>
      </c>
      <c r="B95">
        <v>2019</v>
      </c>
      <c r="C95">
        <v>6</v>
      </c>
      <c r="D95">
        <v>1.06532895940601</v>
      </c>
      <c r="E95">
        <v>0.662404060551062</v>
      </c>
      <c r="F95">
        <v>0.672775997925439</v>
      </c>
      <c r="G95">
        <v>1.19861479424703</v>
      </c>
      <c r="H95" s="3">
        <v>0.978310581734488</v>
      </c>
      <c r="I95" s="3">
        <v>175989900</v>
      </c>
      <c r="J95">
        <v>1.02052734501222</v>
      </c>
      <c r="K95">
        <v>0.518104255450836</v>
      </c>
      <c r="L95">
        <v>1.48943186928496</v>
      </c>
      <c r="M95">
        <v>0.902317357469037</v>
      </c>
      <c r="N95">
        <v>9.47401654532649</v>
      </c>
      <c r="O95">
        <v>1.75636968093224</v>
      </c>
      <c r="P95">
        <v>-0.0676818997506108</v>
      </c>
      <c r="Q95">
        <v>1.15597127610456</v>
      </c>
      <c r="R95">
        <v>5.5</v>
      </c>
      <c r="S95">
        <v>15.125</v>
      </c>
      <c r="T95">
        <v>1</v>
      </c>
    </row>
    <row r="96" spans="1:20">
      <c r="A96" t="s">
        <v>126</v>
      </c>
      <c r="B96">
        <v>2020</v>
      </c>
      <c r="C96">
        <v>6</v>
      </c>
      <c r="D96">
        <v>1.10083896896862</v>
      </c>
      <c r="E96">
        <v>0.698959359511035</v>
      </c>
      <c r="F96">
        <v>0.686747611915645</v>
      </c>
      <c r="G96">
        <v>1.26750070196237</v>
      </c>
      <c r="H96" s="3">
        <v>0.981852673810686</v>
      </c>
      <c r="I96" s="3">
        <v>165752400</v>
      </c>
      <c r="J96">
        <v>1.00597132068441</v>
      </c>
      <c r="K96">
        <v>0.582219657062877</v>
      </c>
      <c r="L96">
        <v>1.5394243741568</v>
      </c>
      <c r="M96">
        <v>1.02899616326637</v>
      </c>
      <c r="N96">
        <v>9.91775429300509</v>
      </c>
      <c r="O96">
        <v>1.62054592723729</v>
      </c>
      <c r="P96">
        <v>-0.072584346804105</v>
      </c>
      <c r="Q96">
        <v>1.30973508545411</v>
      </c>
      <c r="R96">
        <v>6.5</v>
      </c>
      <c r="S96">
        <v>21.125</v>
      </c>
      <c r="T96">
        <v>1</v>
      </c>
    </row>
    <row r="97" spans="1:20">
      <c r="A97" t="s">
        <v>127</v>
      </c>
      <c r="B97">
        <v>2021</v>
      </c>
      <c r="C97">
        <v>6</v>
      </c>
      <c r="D97">
        <v>1.15801461109236</v>
      </c>
      <c r="E97">
        <v>0.711887286632098</v>
      </c>
      <c r="F97">
        <v>0.69992099459535</v>
      </c>
      <c r="G97">
        <v>1.28319138094198</v>
      </c>
      <c r="H97" s="3">
        <v>1.08955029531341</v>
      </c>
      <c r="I97" s="3">
        <v>173041400</v>
      </c>
      <c r="J97">
        <v>1.07174098592741</v>
      </c>
      <c r="K97">
        <v>0.568443203170111</v>
      </c>
      <c r="L97">
        <v>1.5394243741568</v>
      </c>
      <c r="M97">
        <v>1.04200330055857</v>
      </c>
      <c r="N97">
        <v>9.98616841047961</v>
      </c>
      <c r="O97">
        <v>1.65996784552219</v>
      </c>
      <c r="P97">
        <v>-0.115373559303215</v>
      </c>
      <c r="Q97">
        <v>1.58549692573987</v>
      </c>
      <c r="R97">
        <v>7.5</v>
      </c>
      <c r="S97">
        <v>28.125</v>
      </c>
      <c r="T97">
        <v>1</v>
      </c>
    </row>
    <row r="98" spans="1:20">
      <c r="A98" t="s">
        <v>128</v>
      </c>
      <c r="B98">
        <v>2006</v>
      </c>
      <c r="C98">
        <v>7</v>
      </c>
      <c r="D98">
        <v>1.88952654401558</v>
      </c>
      <c r="E98">
        <v>0.99602036757054</v>
      </c>
      <c r="F98">
        <v>1.6780001906831</v>
      </c>
      <c r="G98">
        <v>1.46497363741303</v>
      </c>
      <c r="H98" s="3">
        <v>1.47933292081005</v>
      </c>
      <c r="I98" s="3">
        <v>118999395</v>
      </c>
      <c r="J98">
        <v>-0.227523337276701</v>
      </c>
      <c r="K98">
        <v>0.0367226037875433</v>
      </c>
      <c r="L98">
        <v>0.894693449257982</v>
      </c>
      <c r="M98">
        <v>-0.299779734658296</v>
      </c>
      <c r="N98">
        <v>0.794336143724215</v>
      </c>
      <c r="O98">
        <v>0.476158370952109</v>
      </c>
      <c r="P98">
        <v>0.268146784170542</v>
      </c>
      <c r="Q98">
        <v>1.2173947656535</v>
      </c>
      <c r="R98">
        <v>-7.5</v>
      </c>
      <c r="S98">
        <v>28.125</v>
      </c>
      <c r="T98">
        <v>0</v>
      </c>
    </row>
    <row r="99" spans="1:20">
      <c r="A99" t="s">
        <v>130</v>
      </c>
      <c r="B99">
        <v>2007</v>
      </c>
      <c r="C99">
        <v>7</v>
      </c>
      <c r="D99">
        <v>1.98802149869806</v>
      </c>
      <c r="E99">
        <v>1.11547458211885</v>
      </c>
      <c r="F99">
        <v>1.74341666729774</v>
      </c>
      <c r="G99">
        <v>1.74587506109673</v>
      </c>
      <c r="H99" s="3">
        <v>1.72027836223599</v>
      </c>
      <c r="I99" s="3">
        <v>137113510</v>
      </c>
      <c r="J99">
        <v>-0.138784718734584</v>
      </c>
      <c r="K99">
        <v>0.0791474767399815</v>
      </c>
      <c r="L99">
        <v>0.91710388247639</v>
      </c>
      <c r="M99">
        <v>-0.208246105303144</v>
      </c>
      <c r="N99">
        <v>0.812425238953319</v>
      </c>
      <c r="O99">
        <v>0.528053263650919</v>
      </c>
      <c r="P99">
        <v>0.204230114118337</v>
      </c>
      <c r="Q99">
        <v>1.26143174428791</v>
      </c>
      <c r="R99">
        <v>-6.5</v>
      </c>
      <c r="S99">
        <v>21.125</v>
      </c>
      <c r="T99">
        <v>0</v>
      </c>
    </row>
    <row r="100" spans="1:20">
      <c r="A100" t="s">
        <v>131</v>
      </c>
      <c r="B100">
        <v>2008</v>
      </c>
      <c r="C100">
        <v>7</v>
      </c>
      <c r="D100">
        <v>2.09965988796811</v>
      </c>
      <c r="E100">
        <v>1.22524544755285</v>
      </c>
      <c r="F100">
        <v>1.81659427547032</v>
      </c>
      <c r="G100">
        <v>1.80902047650246</v>
      </c>
      <c r="H100" s="3">
        <v>1.83800613488208</v>
      </c>
      <c r="I100" s="3">
        <v>162183015</v>
      </c>
      <c r="J100">
        <v>-0.0488602573762964</v>
      </c>
      <c r="K100">
        <v>0.137699171681651</v>
      </c>
      <c r="L100">
        <v>0.93606655673812</v>
      </c>
      <c r="M100">
        <v>-0.119713603711198</v>
      </c>
      <c r="N100">
        <v>0.905869652634375</v>
      </c>
      <c r="O100">
        <v>0.599440531398354</v>
      </c>
      <c r="P100">
        <v>0.27942321130376</v>
      </c>
      <c r="Q100">
        <v>1.31267993824585</v>
      </c>
      <c r="R100">
        <v>-5.5</v>
      </c>
      <c r="S100">
        <v>15.125</v>
      </c>
      <c r="T100">
        <v>0</v>
      </c>
    </row>
    <row r="101" spans="1:20">
      <c r="A101" t="s">
        <v>132</v>
      </c>
      <c r="B101">
        <v>2009</v>
      </c>
      <c r="C101">
        <v>7</v>
      </c>
      <c r="D101">
        <v>2.28466120077163</v>
      </c>
      <c r="E101">
        <v>1.32102925315508</v>
      </c>
      <c r="F101">
        <v>1.89403253870749</v>
      </c>
      <c r="G101">
        <v>2.00151831861812</v>
      </c>
      <c r="H101" s="3">
        <v>1.98061866399304</v>
      </c>
      <c r="I101" s="3">
        <v>193598995</v>
      </c>
      <c r="J101">
        <v>0.0539310474427156</v>
      </c>
      <c r="K101">
        <v>0.237927989356293</v>
      </c>
      <c r="L101">
        <v>0.958476989956528</v>
      </c>
      <c r="M101">
        <v>-0.0284370821340076</v>
      </c>
      <c r="N101">
        <v>1.07383821558843</v>
      </c>
      <c r="O101">
        <v>0.686300537298325</v>
      </c>
      <c r="P101">
        <v>0.268122529373443</v>
      </c>
      <c r="Q101">
        <v>1.32168303507001</v>
      </c>
      <c r="R101">
        <v>-4.5</v>
      </c>
      <c r="S101">
        <v>10.125</v>
      </c>
      <c r="T101">
        <v>0</v>
      </c>
    </row>
    <row r="102" spans="1:20">
      <c r="A102" t="s">
        <v>133</v>
      </c>
      <c r="B102">
        <v>2010</v>
      </c>
      <c r="C102">
        <v>7</v>
      </c>
      <c r="D102">
        <v>2.38939754996885</v>
      </c>
      <c r="E102">
        <v>1.35698098292906</v>
      </c>
      <c r="F102">
        <v>1.97226984688281</v>
      </c>
      <c r="G102">
        <v>2.30920870641334</v>
      </c>
      <c r="H102" s="3">
        <v>2.31180080727407</v>
      </c>
      <c r="I102" s="3">
        <v>219463475</v>
      </c>
      <c r="J102">
        <v>0.164726923654376</v>
      </c>
      <c r="K102">
        <v>0.895266562454327</v>
      </c>
      <c r="L102">
        <v>1.04467096387348</v>
      </c>
      <c r="M102">
        <v>0.00938150985590888</v>
      </c>
      <c r="N102">
        <v>1.45760144725646</v>
      </c>
      <c r="O102">
        <v>0.747127277390665</v>
      </c>
      <c r="P102">
        <v>0.166066403154419</v>
      </c>
      <c r="Q102">
        <v>1.3220380906878</v>
      </c>
      <c r="R102">
        <v>-3.5</v>
      </c>
      <c r="S102">
        <v>6.125</v>
      </c>
      <c r="T102">
        <v>0</v>
      </c>
    </row>
    <row r="103" spans="1:20">
      <c r="A103" t="s">
        <v>134</v>
      </c>
      <c r="B103">
        <v>2011</v>
      </c>
      <c r="C103">
        <v>7</v>
      </c>
      <c r="D103">
        <v>2.53735317359952</v>
      </c>
      <c r="E103">
        <v>1.51083864107861</v>
      </c>
      <c r="F103">
        <v>2.04460397353025</v>
      </c>
      <c r="G103">
        <v>2.53653220187398</v>
      </c>
      <c r="H103" s="3">
        <v>2.60621728250782</v>
      </c>
      <c r="I103" s="3">
        <v>251943200</v>
      </c>
      <c r="J103">
        <v>0.251597765364962</v>
      </c>
      <c r="K103">
        <v>0.833566910577515</v>
      </c>
      <c r="L103">
        <v>1.06880527657023</v>
      </c>
      <c r="M103">
        <v>0.0459970416661383</v>
      </c>
      <c r="N103">
        <v>1.59629214877137</v>
      </c>
      <c r="O103">
        <v>0.827355420958359</v>
      </c>
      <c r="P103">
        <v>0.18042372407022</v>
      </c>
      <c r="Q103">
        <v>1.32248575526066</v>
      </c>
      <c r="R103">
        <v>-2.5</v>
      </c>
      <c r="S103">
        <v>3.125</v>
      </c>
      <c r="T103">
        <v>0</v>
      </c>
    </row>
    <row r="104" spans="1:20">
      <c r="A104" t="s">
        <v>135</v>
      </c>
      <c r="B104">
        <v>2012</v>
      </c>
      <c r="C104">
        <v>7</v>
      </c>
      <c r="D104">
        <v>2.8387410564083</v>
      </c>
      <c r="E104">
        <v>1.62745870466664</v>
      </c>
      <c r="F104">
        <v>2.12010580296259</v>
      </c>
      <c r="G104">
        <v>2.62417038446739</v>
      </c>
      <c r="H104" s="3">
        <v>2.80217607505992</v>
      </c>
      <c r="I104" s="3">
        <v>283979460</v>
      </c>
      <c r="J104">
        <v>0.321349939137908</v>
      </c>
      <c r="K104">
        <v>0.848533655147975</v>
      </c>
      <c r="L104">
        <v>1.08604407135362</v>
      </c>
      <c r="M104">
        <v>0.10213462771844</v>
      </c>
      <c r="N104">
        <v>1.77271289820139</v>
      </c>
      <c r="O104">
        <v>0.899348615476982</v>
      </c>
      <c r="P104">
        <v>0.157379126508267</v>
      </c>
      <c r="Q104">
        <v>1.35649169019677</v>
      </c>
      <c r="R104">
        <v>-1.5</v>
      </c>
      <c r="S104">
        <v>1.125</v>
      </c>
      <c r="T104">
        <v>0</v>
      </c>
    </row>
    <row r="105" spans="1:20">
      <c r="A105" t="s">
        <v>136</v>
      </c>
      <c r="B105">
        <v>2013</v>
      </c>
      <c r="C105">
        <v>7</v>
      </c>
      <c r="D105">
        <v>3.35919201301103</v>
      </c>
      <c r="E105">
        <v>1.70650002589236</v>
      </c>
      <c r="F105">
        <v>2.19411306099028</v>
      </c>
      <c r="G105">
        <v>2.96132863278528</v>
      </c>
      <c r="H105" s="3">
        <v>3.08777544438188</v>
      </c>
      <c r="I105" s="3">
        <v>307828050</v>
      </c>
      <c r="J105">
        <v>0.397546264953891</v>
      </c>
      <c r="K105">
        <v>0.865534501215478</v>
      </c>
      <c r="L105">
        <v>1.11017838405037</v>
      </c>
      <c r="M105">
        <v>0.269438048500507</v>
      </c>
      <c r="N105">
        <v>0.906577565037485</v>
      </c>
      <c r="O105">
        <v>0.941993410215812</v>
      </c>
      <c r="P105">
        <v>0.0794639033195007</v>
      </c>
      <c r="Q105">
        <v>1.34505802411482</v>
      </c>
      <c r="R105">
        <v>-0.5</v>
      </c>
      <c r="S105">
        <v>0.125</v>
      </c>
      <c r="T105">
        <v>0</v>
      </c>
    </row>
    <row r="106" spans="1:20">
      <c r="A106" t="s">
        <v>137</v>
      </c>
      <c r="B106">
        <v>2014</v>
      </c>
      <c r="C106">
        <v>7</v>
      </c>
      <c r="D106">
        <v>3.35260611844544</v>
      </c>
      <c r="E106">
        <v>2.21646350377402</v>
      </c>
      <c r="F106">
        <v>2.21144871237577</v>
      </c>
      <c r="G106">
        <v>3.14043199284518</v>
      </c>
      <c r="H106" s="3">
        <v>3.09789570745674</v>
      </c>
      <c r="I106" s="3">
        <v>373705150</v>
      </c>
      <c r="J106">
        <v>0.470272890937717</v>
      </c>
      <c r="K106">
        <v>0.953478652926879</v>
      </c>
      <c r="L106">
        <v>1.13258881726877</v>
      </c>
      <c r="M106">
        <v>0.334123636536505</v>
      </c>
      <c r="N106">
        <v>0.873627271552107</v>
      </c>
      <c r="O106">
        <v>1.13462118258978</v>
      </c>
      <c r="P106">
        <v>0.0715289399055965</v>
      </c>
      <c r="Q106">
        <v>1.12321636563569</v>
      </c>
      <c r="R106">
        <v>0.5</v>
      </c>
      <c r="S106">
        <v>0.125</v>
      </c>
      <c r="T106">
        <v>0</v>
      </c>
    </row>
    <row r="107" spans="1:20">
      <c r="A107" t="s">
        <v>138</v>
      </c>
      <c r="B107">
        <v>2015</v>
      </c>
      <c r="C107">
        <v>7</v>
      </c>
      <c r="D107">
        <v>3.45181656236292</v>
      </c>
      <c r="E107">
        <v>2.31316578422449</v>
      </c>
      <c r="F107">
        <v>2.32129726973383</v>
      </c>
      <c r="G107">
        <v>3.28088270468703</v>
      </c>
      <c r="H107" s="3">
        <v>3.16018384717634</v>
      </c>
      <c r="I107" s="3">
        <v>402918750</v>
      </c>
      <c r="J107">
        <v>0.542400846857667</v>
      </c>
      <c r="K107">
        <v>1.02289653260753</v>
      </c>
      <c r="L107">
        <v>1.16361864787888</v>
      </c>
      <c r="M107">
        <v>0.420665705946763</v>
      </c>
      <c r="N107">
        <v>0.911538689763357</v>
      </c>
      <c r="O107">
        <v>1.1654278536417</v>
      </c>
      <c r="P107">
        <v>0.0206313648962739</v>
      </c>
      <c r="Q107">
        <v>1.1420588746858</v>
      </c>
      <c r="R107">
        <v>1.5</v>
      </c>
      <c r="S107">
        <v>1.125</v>
      </c>
      <c r="T107">
        <v>0</v>
      </c>
    </row>
    <row r="108" spans="1:20">
      <c r="A108" t="s">
        <v>139</v>
      </c>
      <c r="B108">
        <v>2016</v>
      </c>
      <c r="C108">
        <v>7</v>
      </c>
      <c r="D108">
        <v>3.45829005869821</v>
      </c>
      <c r="E108">
        <v>2.30985927477082</v>
      </c>
      <c r="F108">
        <v>2.43294550886495</v>
      </c>
      <c r="G108">
        <v>3.40066764421427</v>
      </c>
      <c r="H108" s="3">
        <v>3.32431233285192</v>
      </c>
      <c r="I108" s="3">
        <v>435318500</v>
      </c>
      <c r="J108">
        <v>0.624690854548606</v>
      </c>
      <c r="K108">
        <v>1.08732580580631</v>
      </c>
      <c r="L108">
        <v>1.18775296057563</v>
      </c>
      <c r="M108">
        <v>0.430428902770888</v>
      </c>
      <c r="N108">
        <v>1.02992603698819</v>
      </c>
      <c r="O108">
        <v>1.20136069251201</v>
      </c>
      <c r="P108">
        <v>-0.0736308617824512</v>
      </c>
      <c r="Q108">
        <v>1.16794743511085</v>
      </c>
      <c r="R108">
        <v>2.5</v>
      </c>
      <c r="S108">
        <v>3.125</v>
      </c>
      <c r="T108">
        <v>0</v>
      </c>
    </row>
    <row r="109" spans="1:20">
      <c r="A109" t="s">
        <v>140</v>
      </c>
      <c r="B109">
        <v>2017</v>
      </c>
      <c r="C109">
        <v>7</v>
      </c>
      <c r="D109">
        <v>3.55370447420408</v>
      </c>
      <c r="E109">
        <v>2.48032820660426</v>
      </c>
      <c r="F109">
        <v>2.52604666762781</v>
      </c>
      <c r="G109">
        <v>3.79944050998866</v>
      </c>
      <c r="H109" s="3">
        <v>3.56310201960918</v>
      </c>
      <c r="I109" s="3">
        <v>469524250</v>
      </c>
      <c r="J109">
        <v>0.683919684794895</v>
      </c>
      <c r="K109">
        <v>1.3280353729197</v>
      </c>
      <c r="L109">
        <v>1.21016339379403</v>
      </c>
      <c r="M109">
        <v>0.445811621269165</v>
      </c>
      <c r="N109">
        <v>1.02297074497224</v>
      </c>
      <c r="O109">
        <v>1.24800215155894</v>
      </c>
      <c r="P109">
        <v>-0.0812730381666804</v>
      </c>
      <c r="Q109">
        <v>1.18592693345594</v>
      </c>
      <c r="R109">
        <v>3.5</v>
      </c>
      <c r="S109">
        <v>6.125</v>
      </c>
      <c r="T109">
        <v>1</v>
      </c>
    </row>
    <row r="110" spans="1:20">
      <c r="A110" t="s">
        <v>141</v>
      </c>
      <c r="B110">
        <v>2018</v>
      </c>
      <c r="C110">
        <v>7</v>
      </c>
      <c r="D110">
        <v>3.68937760447934</v>
      </c>
      <c r="E110">
        <v>2.55837232656618</v>
      </c>
      <c r="F110">
        <v>2.60991891055378</v>
      </c>
      <c r="G110">
        <v>3.750072276126</v>
      </c>
      <c r="H110" s="3">
        <v>3.79735838304386</v>
      </c>
      <c r="I110" s="3">
        <v>527063980</v>
      </c>
      <c r="J110">
        <v>0.721682906393519</v>
      </c>
      <c r="K110">
        <v>1.84597858377525</v>
      </c>
      <c r="L110">
        <v>1.22740218857742</v>
      </c>
      <c r="M110">
        <v>0.512772446770503</v>
      </c>
      <c r="N110">
        <v>1.06983261015063</v>
      </c>
      <c r="O110">
        <v>1.3559229113465</v>
      </c>
      <c r="P110">
        <v>-0.11567202657853</v>
      </c>
      <c r="Q110">
        <v>1.20897436136751</v>
      </c>
      <c r="R110">
        <v>4.5</v>
      </c>
      <c r="S110">
        <v>10.125</v>
      </c>
      <c r="T110">
        <v>1</v>
      </c>
    </row>
    <row r="111" spans="1:20">
      <c r="A111" t="s">
        <v>142</v>
      </c>
      <c r="B111">
        <v>2019</v>
      </c>
      <c r="C111">
        <v>7</v>
      </c>
      <c r="D111">
        <v>3.77678292491429</v>
      </c>
      <c r="E111">
        <v>2.61870300302632</v>
      </c>
      <c r="F111">
        <v>2.6986481976111</v>
      </c>
      <c r="G111">
        <v>3.9494587090132</v>
      </c>
      <c r="H111" s="3">
        <v>3.88774758201377</v>
      </c>
      <c r="I111" s="3">
        <v>539357850</v>
      </c>
      <c r="J111">
        <v>0.779613224692005</v>
      </c>
      <c r="K111">
        <v>2.28905870320544</v>
      </c>
      <c r="L111">
        <v>1.24981262179583</v>
      </c>
      <c r="M111">
        <v>0.543851311236892</v>
      </c>
      <c r="N111">
        <v>1.12407955741542</v>
      </c>
      <c r="O111">
        <v>1.34192859576221</v>
      </c>
      <c r="P111">
        <v>-0.128456954060747</v>
      </c>
      <c r="Q111">
        <v>1.23031870364641</v>
      </c>
      <c r="R111">
        <v>5.5</v>
      </c>
      <c r="S111">
        <v>15.125</v>
      </c>
      <c r="T111">
        <v>1</v>
      </c>
    </row>
    <row r="112" spans="1:20">
      <c r="A112" t="s">
        <v>143</v>
      </c>
      <c r="B112">
        <v>2020</v>
      </c>
      <c r="C112">
        <v>7</v>
      </c>
      <c r="D112">
        <v>3.80961524767906</v>
      </c>
      <c r="E112">
        <v>2.65006235855911</v>
      </c>
      <c r="F112">
        <v>2.79859521941343</v>
      </c>
      <c r="G112">
        <v>4.1438700485654</v>
      </c>
      <c r="H112" s="3">
        <v>3.96303263492882</v>
      </c>
      <c r="I112" s="3">
        <v>544909150</v>
      </c>
      <c r="J112">
        <v>0.755301416414077</v>
      </c>
      <c r="K112">
        <v>2.56978444544221</v>
      </c>
      <c r="L112">
        <v>1.26532753710088</v>
      </c>
      <c r="M112">
        <v>0.607103994177892</v>
      </c>
      <c r="N112">
        <v>1.20069565497897</v>
      </c>
      <c r="O112">
        <v>1.30732235844247</v>
      </c>
      <c r="P112">
        <v>-0.133359401114244</v>
      </c>
      <c r="Q112">
        <v>1.25863018756488</v>
      </c>
      <c r="R112">
        <v>6.5</v>
      </c>
      <c r="S112">
        <v>21.125</v>
      </c>
      <c r="T112">
        <v>1</v>
      </c>
    </row>
    <row r="113" spans="1:20">
      <c r="A113" t="s">
        <v>144</v>
      </c>
      <c r="B113">
        <v>2021</v>
      </c>
      <c r="C113">
        <v>7</v>
      </c>
      <c r="D113">
        <v>4.01843785189578</v>
      </c>
      <c r="E113">
        <v>2.76909197530614</v>
      </c>
      <c r="F113">
        <v>2.8967059461985</v>
      </c>
      <c r="G113">
        <v>4.3796129327468</v>
      </c>
      <c r="H113" s="3">
        <v>4.4373055937264</v>
      </c>
      <c r="I113" s="3">
        <v>576334200</v>
      </c>
      <c r="J113">
        <v>0.835079944271168</v>
      </c>
      <c r="K113">
        <v>3.24216237875182</v>
      </c>
      <c r="L113">
        <v>1.27394693449258</v>
      </c>
      <c r="M113">
        <v>0.620285855391859</v>
      </c>
      <c r="N113">
        <v>1.28325788323406</v>
      </c>
      <c r="O113">
        <v>1.33588371895718</v>
      </c>
      <c r="P113">
        <v>-0.176148613613349</v>
      </c>
      <c r="Q113">
        <v>1.27919469880604</v>
      </c>
      <c r="R113">
        <v>7.5</v>
      </c>
      <c r="S113">
        <v>28.125</v>
      </c>
      <c r="T113">
        <v>1</v>
      </c>
    </row>
    <row r="114" spans="1:20">
      <c r="A114" t="s">
        <v>145</v>
      </c>
      <c r="B114">
        <v>2006</v>
      </c>
      <c r="C114">
        <v>8</v>
      </c>
      <c r="D114">
        <v>1.42833673490553</v>
      </c>
      <c r="E114">
        <v>0.707304359560763</v>
      </c>
      <c r="F114">
        <v>1.17719622528752</v>
      </c>
      <c r="G114">
        <v>0.968612402375233</v>
      </c>
      <c r="H114" s="3">
        <v>1.09344590342853</v>
      </c>
      <c r="I114" s="3">
        <v>119746200</v>
      </c>
      <c r="J114">
        <v>-0.126594086978541</v>
      </c>
      <c r="K114">
        <v>0.00834722870854181</v>
      </c>
      <c r="L114">
        <v>0.97399190526158</v>
      </c>
      <c r="M114">
        <v>0.184922917032642</v>
      </c>
      <c r="N114">
        <v>0.384140052019053</v>
      </c>
      <c r="O114">
        <v>0.68298561356388</v>
      </c>
      <c r="P114">
        <v>0.345906148869676</v>
      </c>
      <c r="Q114">
        <v>1.08581772612961</v>
      </c>
      <c r="R114">
        <v>-7.5</v>
      </c>
      <c r="S114">
        <v>28.125</v>
      </c>
      <c r="T114">
        <v>0</v>
      </c>
    </row>
    <row r="115" spans="1:20">
      <c r="A115" t="s">
        <v>147</v>
      </c>
      <c r="B115">
        <v>2007</v>
      </c>
      <c r="C115">
        <v>8</v>
      </c>
      <c r="D115">
        <v>1.53462823326784</v>
      </c>
      <c r="E115">
        <v>0.739477221387702</v>
      </c>
      <c r="F115">
        <v>1.22688164941416</v>
      </c>
      <c r="G115">
        <v>1.16531993885128</v>
      </c>
      <c r="H115" s="3">
        <v>1.26727181926967</v>
      </c>
      <c r="I115" s="3">
        <v>124561700</v>
      </c>
      <c r="J115">
        <v>-0.041060571897543</v>
      </c>
      <c r="K115">
        <v>0.00408634804400099</v>
      </c>
      <c r="L115">
        <v>0.986059061609953</v>
      </c>
      <c r="M115">
        <v>0.048115239735782</v>
      </c>
      <c r="N115">
        <v>0.489524136772571</v>
      </c>
      <c r="O115">
        <v>0.681679968451141</v>
      </c>
      <c r="P115">
        <v>0.279955824646472</v>
      </c>
      <c r="Q115">
        <v>1.11178201737601</v>
      </c>
      <c r="R115">
        <v>-6.5</v>
      </c>
      <c r="S115">
        <v>21.125</v>
      </c>
      <c r="T115">
        <v>0</v>
      </c>
    </row>
    <row r="116" spans="1:20">
      <c r="A116" t="s">
        <v>148</v>
      </c>
      <c r="B116">
        <v>2008</v>
      </c>
      <c r="C116">
        <v>8</v>
      </c>
      <c r="D116">
        <v>1.61996532047961</v>
      </c>
      <c r="E116">
        <v>0.80109376263538</v>
      </c>
      <c r="F116">
        <v>1.27192251139933</v>
      </c>
      <c r="G116">
        <v>1.28663567632775</v>
      </c>
      <c r="H116" s="3">
        <v>1.37449808605384</v>
      </c>
      <c r="I116" s="3">
        <v>147838000</v>
      </c>
      <c r="J116">
        <v>-0.0146880036273217</v>
      </c>
      <c r="K116">
        <v>0.0104050607603989</v>
      </c>
      <c r="L116">
        <v>0.992954579523309</v>
      </c>
      <c r="M116">
        <v>0.102438521520738</v>
      </c>
      <c r="N116">
        <v>0.513729340855537</v>
      </c>
      <c r="O116">
        <v>0.780412291521443</v>
      </c>
      <c r="P116">
        <v>0.345781438781572</v>
      </c>
      <c r="Q116">
        <v>1.12781994820024</v>
      </c>
      <c r="R116">
        <v>-5.5</v>
      </c>
      <c r="S116">
        <v>15.125</v>
      </c>
      <c r="T116">
        <v>0</v>
      </c>
    </row>
    <row r="117" spans="1:20">
      <c r="A117" t="s">
        <v>149</v>
      </c>
      <c r="B117">
        <v>2009</v>
      </c>
      <c r="C117">
        <v>8</v>
      </c>
      <c r="D117">
        <v>1.83131262486348</v>
      </c>
      <c r="E117">
        <v>0.886958039876608</v>
      </c>
      <c r="F117">
        <v>1.3107314862864</v>
      </c>
      <c r="G117">
        <v>1.41522270406306</v>
      </c>
      <c r="H117" s="3">
        <v>1.52540784454878</v>
      </c>
      <c r="I117" s="3">
        <v>175392900</v>
      </c>
      <c r="J117">
        <v>0.0446001438702733</v>
      </c>
      <c r="K117">
        <v>0.0271250018939045</v>
      </c>
      <c r="L117">
        <v>0.998126217958327</v>
      </c>
      <c r="M117">
        <v>0.110601383990317</v>
      </c>
      <c r="N117">
        <v>0.604615765901034</v>
      </c>
      <c r="O117">
        <v>0.898456288799953</v>
      </c>
      <c r="P117">
        <v>0.33055126834543</v>
      </c>
      <c r="Q117">
        <v>1.14629078920545</v>
      </c>
      <c r="R117">
        <v>-4.5</v>
      </c>
      <c r="S117">
        <v>10.125</v>
      </c>
      <c r="T117">
        <v>0</v>
      </c>
    </row>
    <row r="118" spans="1:20">
      <c r="A118" t="s">
        <v>150</v>
      </c>
      <c r="B118">
        <v>2010</v>
      </c>
      <c r="C118">
        <v>8</v>
      </c>
      <c r="D118">
        <v>1.87206424143291</v>
      </c>
      <c r="E118">
        <v>0.916874077790728</v>
      </c>
      <c r="F118">
        <v>1.35554503322377</v>
      </c>
      <c r="G118">
        <v>1.60083195540719</v>
      </c>
      <c r="H118" s="3">
        <v>1.70942334033515</v>
      </c>
      <c r="I118" s="3">
        <v>183784200</v>
      </c>
      <c r="J118">
        <v>0.143128968843195</v>
      </c>
      <c r="K118">
        <v>1.7702779884078</v>
      </c>
      <c r="L118">
        <v>1.06190975865687</v>
      </c>
      <c r="M118">
        <v>0.163884242663217</v>
      </c>
      <c r="N118">
        <v>0.657254929121548</v>
      </c>
      <c r="O118">
        <v>0.910317513713758</v>
      </c>
      <c r="P118">
        <v>0.229097765001422</v>
      </c>
      <c r="Q118">
        <v>1.17979229502641</v>
      </c>
      <c r="R118">
        <v>-3.5</v>
      </c>
      <c r="S118">
        <v>6.125</v>
      </c>
      <c r="T118">
        <v>0</v>
      </c>
    </row>
    <row r="119" spans="1:20">
      <c r="A119" t="s">
        <v>151</v>
      </c>
      <c r="B119">
        <v>2011</v>
      </c>
      <c r="C119">
        <v>8</v>
      </c>
      <c r="D119">
        <v>1.98487872492855</v>
      </c>
      <c r="E119">
        <v>0.962981515172402</v>
      </c>
      <c r="F119">
        <v>1.39438254766529</v>
      </c>
      <c r="G119">
        <v>1.89627595960856</v>
      </c>
      <c r="H119" s="3">
        <v>1.92024366989581</v>
      </c>
      <c r="I119" s="3">
        <v>203111580</v>
      </c>
      <c r="J119">
        <v>0.201545768278958</v>
      </c>
      <c r="K119">
        <v>1.81605903620627</v>
      </c>
      <c r="L119">
        <v>1.05329036126518</v>
      </c>
      <c r="M119">
        <v>0.157548478462555</v>
      </c>
      <c r="N119">
        <v>0.766205836498829</v>
      </c>
      <c r="O119">
        <v>0.97802830142417</v>
      </c>
      <c r="P119">
        <v>0.238070419169872</v>
      </c>
      <c r="Q119">
        <v>1.20319486605646</v>
      </c>
      <c r="R119">
        <v>-2.5</v>
      </c>
      <c r="S119">
        <v>3.125</v>
      </c>
      <c r="T119">
        <v>0</v>
      </c>
    </row>
    <row r="120" spans="1:20">
      <c r="A120" t="s">
        <v>152</v>
      </c>
      <c r="B120">
        <v>2012</v>
      </c>
      <c r="C120">
        <v>8</v>
      </c>
      <c r="D120">
        <v>2.36494214178803</v>
      </c>
      <c r="E120">
        <v>1.31320909587577</v>
      </c>
      <c r="F120">
        <v>1.43076027796339</v>
      </c>
      <c r="G120">
        <v>1.93071891346624</v>
      </c>
      <c r="H120" s="3">
        <v>2.03491456855833</v>
      </c>
      <c r="I120" s="3">
        <v>217569274</v>
      </c>
      <c r="J120">
        <v>0.245805951168148</v>
      </c>
      <c r="K120">
        <v>2.15745163340714</v>
      </c>
      <c r="L120">
        <v>1.0498426023085</v>
      </c>
      <c r="M120">
        <v>0.167517071495665</v>
      </c>
      <c r="N120">
        <v>1.02491015629508</v>
      </c>
      <c r="O120">
        <v>1.02100851568456</v>
      </c>
      <c r="P120">
        <v>0.215025821607918</v>
      </c>
      <c r="Q120">
        <v>1.22033626788427</v>
      </c>
      <c r="R120">
        <v>-1.5</v>
      </c>
      <c r="S120">
        <v>1.125</v>
      </c>
      <c r="T120">
        <v>0</v>
      </c>
    </row>
    <row r="121" spans="1:20">
      <c r="A121" t="s">
        <v>153</v>
      </c>
      <c r="B121">
        <v>2013</v>
      </c>
      <c r="C121">
        <v>8</v>
      </c>
      <c r="D121">
        <v>2.47552272660878</v>
      </c>
      <c r="E121">
        <v>1.3178277122555</v>
      </c>
      <c r="F121">
        <v>1.4696728964956</v>
      </c>
      <c r="G121">
        <v>2.08111981197808</v>
      </c>
      <c r="H121" s="3">
        <v>2.17452567718203</v>
      </c>
      <c r="I121" s="3">
        <v>240511750</v>
      </c>
      <c r="J121">
        <v>0.306625672447076</v>
      </c>
      <c r="K121">
        <v>2.10324043743332</v>
      </c>
      <c r="L121">
        <v>1.04811872283016</v>
      </c>
      <c r="M121">
        <v>0.236724924623699</v>
      </c>
      <c r="N121">
        <v>0.94260812470247</v>
      </c>
      <c r="O121">
        <v>1.09878896550778</v>
      </c>
      <c r="P121">
        <v>0.140362085526099</v>
      </c>
      <c r="Q121">
        <v>1.22166273655532</v>
      </c>
      <c r="R121">
        <v>-0.5</v>
      </c>
      <c r="S121">
        <v>0.125</v>
      </c>
      <c r="T121">
        <v>0</v>
      </c>
    </row>
    <row r="122" spans="1:20">
      <c r="A122" t="s">
        <v>154</v>
      </c>
      <c r="B122">
        <v>2014</v>
      </c>
      <c r="C122">
        <v>8</v>
      </c>
      <c r="D122">
        <v>2.50031586779475</v>
      </c>
      <c r="E122">
        <v>1.45964022882383</v>
      </c>
      <c r="F122">
        <v>1.51056275538859</v>
      </c>
      <c r="G122">
        <v>2.20702794330224</v>
      </c>
      <c r="H122" s="3">
        <v>2.2078047066494</v>
      </c>
      <c r="I122" s="3">
        <v>278931150</v>
      </c>
      <c r="J122">
        <v>0.355578248772416</v>
      </c>
      <c r="K122">
        <v>2.20384582487814</v>
      </c>
      <c r="L122">
        <v>1.04639484335182</v>
      </c>
      <c r="M122">
        <v>0.325402469342433</v>
      </c>
      <c r="N122">
        <v>0.984522908333003</v>
      </c>
      <c r="O122">
        <v>1.23981509889469</v>
      </c>
      <c r="P122">
        <v>0.132290033916031</v>
      </c>
      <c r="Q122">
        <v>1.25726755635662</v>
      </c>
      <c r="R122">
        <v>0.5</v>
      </c>
      <c r="S122">
        <v>0.125</v>
      </c>
      <c r="T122">
        <v>0</v>
      </c>
    </row>
    <row r="123" spans="1:20">
      <c r="A123" t="s">
        <v>155</v>
      </c>
      <c r="B123">
        <v>2015</v>
      </c>
      <c r="C123">
        <v>8</v>
      </c>
      <c r="D123">
        <v>2.61105423947191</v>
      </c>
      <c r="E123">
        <v>1.52823717891814</v>
      </c>
      <c r="F123">
        <v>1.56653063670107</v>
      </c>
      <c r="G123">
        <v>2.22692831664223</v>
      </c>
      <c r="H123" s="3">
        <v>2.23225276683091</v>
      </c>
      <c r="I123" s="3">
        <v>300200250</v>
      </c>
      <c r="J123">
        <v>0.417255128927095</v>
      </c>
      <c r="K123">
        <v>3.03557283268645</v>
      </c>
      <c r="L123">
        <v>1.0498426023085</v>
      </c>
      <c r="M123">
        <v>0.367092978686069</v>
      </c>
      <c r="N123">
        <v>1.03540862473565</v>
      </c>
      <c r="O123">
        <v>1.28668083698776</v>
      </c>
      <c r="P123">
        <v>0.104198503498633</v>
      </c>
      <c r="Q123">
        <v>1.2911854662745</v>
      </c>
      <c r="R123">
        <v>1.5</v>
      </c>
      <c r="S123">
        <v>1.125</v>
      </c>
      <c r="T123">
        <v>0</v>
      </c>
    </row>
    <row r="124" spans="1:20">
      <c r="A124" t="s">
        <v>156</v>
      </c>
      <c r="B124">
        <v>2016</v>
      </c>
      <c r="C124">
        <v>8</v>
      </c>
      <c r="D124">
        <v>2.63285655225588</v>
      </c>
      <c r="E124">
        <v>1.64556578024623</v>
      </c>
      <c r="F124">
        <v>1.62532549857369</v>
      </c>
      <c r="G124">
        <v>2.50591624288938</v>
      </c>
      <c r="H124" s="3">
        <v>2.4075066102018</v>
      </c>
      <c r="I124" s="3">
        <v>334803650</v>
      </c>
      <c r="J124">
        <v>0.49280803617249</v>
      </c>
      <c r="K124">
        <v>2.9858182578202</v>
      </c>
      <c r="L124">
        <v>1.06363363813521</v>
      </c>
      <c r="M124">
        <v>0.478096033381916</v>
      </c>
      <c r="N124">
        <v>1.08994847721679</v>
      </c>
      <c r="O124">
        <v>1.38308385380584</v>
      </c>
      <c r="P124">
        <v>0.020476093234671</v>
      </c>
      <c r="Q124">
        <v>1.31092939972957</v>
      </c>
      <c r="R124">
        <v>2.5</v>
      </c>
      <c r="S124">
        <v>3.125</v>
      </c>
      <c r="T124">
        <v>0</v>
      </c>
    </row>
    <row r="125" spans="1:20">
      <c r="A125" t="s">
        <v>157</v>
      </c>
      <c r="B125">
        <v>2017</v>
      </c>
      <c r="C125">
        <v>8</v>
      </c>
      <c r="D125">
        <v>2.74365471568211</v>
      </c>
      <c r="E125">
        <v>1.69731527740996</v>
      </c>
      <c r="F125">
        <v>1.67493243892557</v>
      </c>
      <c r="G125">
        <v>2.67239051986814</v>
      </c>
      <c r="H125" s="3">
        <v>2.61070901570816</v>
      </c>
      <c r="I125" s="3">
        <v>351661700</v>
      </c>
      <c r="J125">
        <v>0.532097913359706</v>
      </c>
      <c r="K125">
        <v>3.0350602401784</v>
      </c>
      <c r="L125">
        <v>1.07397691500525</v>
      </c>
      <c r="M125">
        <v>0.479831432456574</v>
      </c>
      <c r="N125">
        <v>1.14034387161055</v>
      </c>
      <c r="O125">
        <v>1.40969920104624</v>
      </c>
      <c r="P125">
        <v>-0.0209794475153366</v>
      </c>
      <c r="Q125">
        <v>1.3248308667539</v>
      </c>
      <c r="R125">
        <v>3.5</v>
      </c>
      <c r="S125">
        <v>6.125</v>
      </c>
      <c r="T125">
        <v>1</v>
      </c>
    </row>
    <row r="126" spans="1:20">
      <c r="A126" t="s">
        <v>158</v>
      </c>
      <c r="B126">
        <v>2018</v>
      </c>
      <c r="C126">
        <v>8</v>
      </c>
      <c r="D126">
        <v>2.86788857593889</v>
      </c>
      <c r="E126">
        <v>1.77367990050653</v>
      </c>
      <c r="F126">
        <v>1.7236241733457</v>
      </c>
      <c r="G126">
        <v>2.73285703886272</v>
      </c>
      <c r="H126" s="3">
        <v>2.81563047959985</v>
      </c>
      <c r="I126" s="3">
        <v>407372000</v>
      </c>
      <c r="J126">
        <v>0.566798246436687</v>
      </c>
      <c r="K126">
        <v>3.55081422243385</v>
      </c>
      <c r="L126">
        <v>1.08604407135362</v>
      </c>
      <c r="M126">
        <v>0.506604981057594</v>
      </c>
      <c r="N126">
        <v>1.16236081026471</v>
      </c>
      <c r="O126">
        <v>1.58689165032325</v>
      </c>
      <c r="P126">
        <v>-0.0553784359271888</v>
      </c>
      <c r="Q126">
        <v>1.34390551418827</v>
      </c>
      <c r="R126">
        <v>4.5</v>
      </c>
      <c r="S126">
        <v>10.125</v>
      </c>
      <c r="T126">
        <v>1</v>
      </c>
    </row>
    <row r="127" spans="1:20">
      <c r="A127" t="s">
        <v>159</v>
      </c>
      <c r="B127">
        <v>2019</v>
      </c>
      <c r="C127">
        <v>8</v>
      </c>
      <c r="D127">
        <v>2.969587035026</v>
      </c>
      <c r="E127">
        <v>1.88360821877166</v>
      </c>
      <c r="F127">
        <v>1.78336947748594</v>
      </c>
      <c r="G127">
        <v>2.85646897326303</v>
      </c>
      <c r="H127" s="3">
        <v>2.93637353610728</v>
      </c>
      <c r="I127" s="3">
        <v>402205700</v>
      </c>
      <c r="J127">
        <v>0.641149718140901</v>
      </c>
      <c r="K127">
        <v>3.8230989029529</v>
      </c>
      <c r="L127">
        <v>1.10673062509369</v>
      </c>
      <c r="M127">
        <v>0.445328860021422</v>
      </c>
      <c r="N127">
        <v>1.26691401257624</v>
      </c>
      <c r="O127">
        <v>1.5142778431397</v>
      </c>
      <c r="P127">
        <v>-0.0681633634094055</v>
      </c>
      <c r="Q127">
        <v>1.36079076935626</v>
      </c>
      <c r="R127">
        <v>5.5</v>
      </c>
      <c r="S127">
        <v>15.125</v>
      </c>
      <c r="T127">
        <v>1</v>
      </c>
    </row>
    <row r="128" spans="1:20">
      <c r="A128" t="s">
        <v>160</v>
      </c>
      <c r="B128">
        <v>2020</v>
      </c>
      <c r="C128">
        <v>8</v>
      </c>
      <c r="D128">
        <v>2.86302742565217</v>
      </c>
      <c r="E128">
        <v>1.90937799879943</v>
      </c>
      <c r="F128">
        <v>1.85269380769917</v>
      </c>
      <c r="G128">
        <v>3.11785272309404</v>
      </c>
      <c r="H128" s="3">
        <v>3.01389059224842</v>
      </c>
      <c r="I128" s="3">
        <v>441287100</v>
      </c>
      <c r="J128">
        <v>0.56895464501944</v>
      </c>
      <c r="K128">
        <v>4.33086716795498</v>
      </c>
      <c r="L128">
        <v>1.24119322440414</v>
      </c>
      <c r="M128">
        <v>0.627604014193874</v>
      </c>
      <c r="N128">
        <v>1.37036811769497</v>
      </c>
      <c r="O128">
        <v>1.59924962744318</v>
      </c>
      <c r="P128">
        <v>-0.0730658104628987</v>
      </c>
      <c r="Q128">
        <v>1.37164850006617</v>
      </c>
      <c r="R128">
        <v>6.5</v>
      </c>
      <c r="S128">
        <v>21.125</v>
      </c>
      <c r="T128">
        <v>1</v>
      </c>
    </row>
    <row r="129" spans="1:20">
      <c r="A129" t="s">
        <v>161</v>
      </c>
      <c r="B129">
        <v>2021</v>
      </c>
      <c r="C129">
        <v>8</v>
      </c>
      <c r="D129">
        <v>3.17320535676787</v>
      </c>
      <c r="E129">
        <v>1.91342899772294</v>
      </c>
      <c r="F129">
        <v>1.93667770537328</v>
      </c>
      <c r="G129">
        <v>3.31379486059547</v>
      </c>
      <c r="H129" s="3">
        <v>3.45411510431746</v>
      </c>
      <c r="I129" s="3">
        <v>464592350</v>
      </c>
      <c r="J129">
        <v>0.642485351947021</v>
      </c>
      <c r="K129">
        <v>3.84553084120513</v>
      </c>
      <c r="L129">
        <v>1.25326038075251</v>
      </c>
      <c r="M129">
        <v>0.662533971926215</v>
      </c>
      <c r="N129">
        <v>1.41493874062313</v>
      </c>
      <c r="O129">
        <v>1.61069524827378</v>
      </c>
      <c r="P129">
        <v>-0.115855022962007</v>
      </c>
      <c r="Q129">
        <v>1.37814682615732</v>
      </c>
      <c r="R129">
        <v>7.5</v>
      </c>
      <c r="S129">
        <v>28.125</v>
      </c>
      <c r="T129">
        <v>1</v>
      </c>
    </row>
    <row r="130" spans="1:20">
      <c r="A130" t="s">
        <v>162</v>
      </c>
      <c r="B130">
        <v>2006</v>
      </c>
      <c r="C130">
        <v>9</v>
      </c>
      <c r="D130">
        <v>0.547938300781985</v>
      </c>
      <c r="E130">
        <v>0.781333432328949</v>
      </c>
      <c r="F130">
        <v>1.09951925621545</v>
      </c>
      <c r="G130">
        <v>0.443931405276677</v>
      </c>
      <c r="H130" s="3">
        <v>0.38564440833521</v>
      </c>
      <c r="I130" s="3">
        <v>39792530</v>
      </c>
      <c r="J130">
        <v>-1.28031469419137</v>
      </c>
      <c r="K130">
        <v>0</v>
      </c>
      <c r="L130">
        <v>0.639559286463798</v>
      </c>
      <c r="M130">
        <v>-0.888163729970805</v>
      </c>
      <c r="N130">
        <v>0.0548220673977397</v>
      </c>
      <c r="O130">
        <v>0.242995028761206</v>
      </c>
      <c r="P130">
        <v>0.221241634696881</v>
      </c>
      <c r="Q130">
        <v>0.549170135512545</v>
      </c>
      <c r="R130">
        <v>-7.5</v>
      </c>
      <c r="S130">
        <v>28.125</v>
      </c>
      <c r="T130">
        <v>0</v>
      </c>
    </row>
    <row r="131" spans="1:20">
      <c r="A131" t="s">
        <v>164</v>
      </c>
      <c r="B131">
        <v>2007</v>
      </c>
      <c r="C131">
        <v>9</v>
      </c>
      <c r="D131">
        <v>0.59937732320305</v>
      </c>
      <c r="E131">
        <v>0.82738838543358</v>
      </c>
      <c r="F131">
        <v>1.14990840567182</v>
      </c>
      <c r="G131">
        <v>0.498657431961647</v>
      </c>
      <c r="H131" s="3">
        <v>0.444057735000813</v>
      </c>
      <c r="I131" s="3">
        <v>46974560</v>
      </c>
      <c r="J131">
        <v>-1.1743757145484</v>
      </c>
      <c r="K131">
        <v>0</v>
      </c>
      <c r="L131">
        <v>0.667141358117224</v>
      </c>
      <c r="M131">
        <v>-0.761791099156071</v>
      </c>
      <c r="N131">
        <v>0.041619425143433</v>
      </c>
      <c r="O131">
        <v>0.274282531009993</v>
      </c>
      <c r="P131">
        <v>0.152234818999956</v>
      </c>
      <c r="Q131">
        <v>0.577175506355112</v>
      </c>
      <c r="R131">
        <v>-6.5</v>
      </c>
      <c r="S131">
        <v>21.125</v>
      </c>
      <c r="T131">
        <v>0</v>
      </c>
    </row>
    <row r="132" spans="1:20">
      <c r="A132" t="s">
        <v>165</v>
      </c>
      <c r="B132">
        <v>2008</v>
      </c>
      <c r="C132">
        <v>9</v>
      </c>
      <c r="D132">
        <v>0.640250295430183</v>
      </c>
      <c r="E132">
        <v>0.636476827692158</v>
      </c>
      <c r="F132">
        <v>1.19925742605893</v>
      </c>
      <c r="G132">
        <v>0.508607618631641</v>
      </c>
      <c r="H132" s="3">
        <v>0.484684352728011</v>
      </c>
      <c r="I132" s="3">
        <v>49408280</v>
      </c>
      <c r="J132">
        <v>-1.06753365318475</v>
      </c>
      <c r="K132">
        <v>0.0092823997122748</v>
      </c>
      <c r="L132">
        <v>0.698171188727327</v>
      </c>
      <c r="M132">
        <v>-0.671537862547004</v>
      </c>
      <c r="N132">
        <v>0.0824743803478292</v>
      </c>
      <c r="O132">
        <v>0.276621540293908</v>
      </c>
      <c r="P132">
        <v>0.188691794077679</v>
      </c>
      <c r="Q132">
        <v>0.623804450419785</v>
      </c>
      <c r="R132">
        <v>-5.5</v>
      </c>
      <c r="S132">
        <v>15.125</v>
      </c>
      <c r="T132">
        <v>0</v>
      </c>
    </row>
    <row r="133" spans="1:20">
      <c r="A133" t="s">
        <v>166</v>
      </c>
      <c r="B133">
        <v>2009</v>
      </c>
      <c r="C133">
        <v>9</v>
      </c>
      <c r="D133">
        <v>0.749725339245568</v>
      </c>
      <c r="E133">
        <v>0.687885177055106</v>
      </c>
      <c r="F133">
        <v>1.23473253036048</v>
      </c>
      <c r="G133">
        <v>0.610788381742739</v>
      </c>
      <c r="H133" s="3">
        <v>0.535923383309729</v>
      </c>
      <c r="I133" s="3">
        <v>59179280</v>
      </c>
      <c r="J133">
        <v>-0.938223097837746</v>
      </c>
      <c r="K133">
        <v>0.0417664541098426</v>
      </c>
      <c r="L133">
        <v>0.725753260380752</v>
      </c>
      <c r="M133">
        <v>-0.541116367972334</v>
      </c>
      <c r="N133">
        <v>0.126981083632976</v>
      </c>
      <c r="O133">
        <v>0.321806982378375</v>
      </c>
      <c r="P133">
        <v>0.190789325970271</v>
      </c>
      <c r="Q133">
        <v>0.612613880075935</v>
      </c>
      <c r="R133">
        <v>-4.5</v>
      </c>
      <c r="S133">
        <v>10.125</v>
      </c>
      <c r="T133">
        <v>0</v>
      </c>
    </row>
    <row r="134" spans="1:20">
      <c r="A134" t="s">
        <v>167</v>
      </c>
      <c r="B134">
        <v>2010</v>
      </c>
      <c r="C134">
        <v>9</v>
      </c>
      <c r="D134">
        <v>0.747232715032027</v>
      </c>
      <c r="E134">
        <v>0.81581560234575</v>
      </c>
      <c r="F134">
        <v>1.29618695325775</v>
      </c>
      <c r="G134">
        <v>0.716030740752296</v>
      </c>
      <c r="H134" s="3">
        <v>0.623207186486812</v>
      </c>
      <c r="I134" s="3">
        <v>72292530</v>
      </c>
      <c r="J134">
        <v>-0.763366724878673</v>
      </c>
      <c r="K134">
        <v>0.00165991679162622</v>
      </c>
      <c r="L134">
        <v>0.741268175685804</v>
      </c>
      <c r="M134">
        <v>-0.481769286290603</v>
      </c>
      <c r="N134">
        <v>0.155970429014345</v>
      </c>
      <c r="O134">
        <v>0.374476401019607</v>
      </c>
      <c r="P134">
        <v>0.085822872104368</v>
      </c>
      <c r="Q134">
        <v>0.627352524569717</v>
      </c>
      <c r="R134">
        <v>-3.5</v>
      </c>
      <c r="S134">
        <v>6.125</v>
      </c>
      <c r="T134">
        <v>0</v>
      </c>
    </row>
    <row r="135" spans="1:20">
      <c r="A135" t="s">
        <v>168</v>
      </c>
      <c r="B135">
        <v>2011</v>
      </c>
      <c r="C135">
        <v>9</v>
      </c>
      <c r="D135">
        <v>0.832721894836101</v>
      </c>
      <c r="E135">
        <v>1.16743401639074</v>
      </c>
      <c r="F135">
        <v>1.34645868998568</v>
      </c>
      <c r="G135">
        <v>0.762337378716501</v>
      </c>
      <c r="H135" s="3">
        <v>0.719862630538688</v>
      </c>
      <c r="I135" s="3">
        <v>88555980</v>
      </c>
      <c r="J135">
        <v>-0.635308746781057</v>
      </c>
      <c r="K135">
        <v>0.0212765225735122</v>
      </c>
      <c r="L135">
        <v>0.772298006295907</v>
      </c>
      <c r="M135">
        <v>-0.407368719819102</v>
      </c>
      <c r="N135">
        <v>0.295326527354972</v>
      </c>
      <c r="O135">
        <v>0.441594378379905</v>
      </c>
      <c r="P135">
        <v>0.137768548468307</v>
      </c>
      <c r="Q135">
        <v>0.726335203664247</v>
      </c>
      <c r="R135">
        <v>-2.5</v>
      </c>
      <c r="S135">
        <v>3.125</v>
      </c>
      <c r="T135">
        <v>0</v>
      </c>
    </row>
    <row r="136" spans="1:20">
      <c r="A136" t="s">
        <v>169</v>
      </c>
      <c r="B136">
        <v>2012</v>
      </c>
      <c r="C136">
        <v>9</v>
      </c>
      <c r="D136">
        <v>0.976895599171426</v>
      </c>
      <c r="E136">
        <v>1.2344826803123</v>
      </c>
      <c r="F136">
        <v>1.49382436928428</v>
      </c>
      <c r="G136">
        <v>0.869110535675288</v>
      </c>
      <c r="H136" s="3">
        <v>0.809329915132605</v>
      </c>
      <c r="I136" s="3">
        <v>95295900</v>
      </c>
      <c r="J136">
        <v>-0.543150160452521</v>
      </c>
      <c r="K136">
        <v>0.045101858048227</v>
      </c>
      <c r="L136">
        <v>0.803327836906011</v>
      </c>
      <c r="M136">
        <v>-0.264797073329376</v>
      </c>
      <c r="N136">
        <v>0.287790866600738</v>
      </c>
      <c r="O136">
        <v>0.428324929604575</v>
      </c>
      <c r="P136">
        <v>0.114723950906352</v>
      </c>
      <c r="Q136">
        <v>0.845399829679732</v>
      </c>
      <c r="R136">
        <v>-1.5</v>
      </c>
      <c r="S136">
        <v>1.125</v>
      </c>
      <c r="T136">
        <v>0</v>
      </c>
    </row>
    <row r="137" spans="1:20">
      <c r="A137" t="s">
        <v>170</v>
      </c>
      <c r="B137">
        <v>2013</v>
      </c>
      <c r="C137">
        <v>9</v>
      </c>
      <c r="D137">
        <v>1.04018230847865</v>
      </c>
      <c r="E137">
        <v>1.30168879706498</v>
      </c>
      <c r="F137">
        <v>1.43211540610632</v>
      </c>
      <c r="G137">
        <v>1.01721523726328</v>
      </c>
      <c r="H137" s="3">
        <v>0.899012082024687</v>
      </c>
      <c r="I137" s="3">
        <v>114514450</v>
      </c>
      <c r="J137">
        <v>-0.458883592058131</v>
      </c>
      <c r="K137">
        <v>0.0780488175961561</v>
      </c>
      <c r="L137">
        <v>0.830909908559436</v>
      </c>
      <c r="M137">
        <v>-0.0226701827005874</v>
      </c>
      <c r="N137">
        <v>0.291643907561147</v>
      </c>
      <c r="O137">
        <v>0.536884605110038</v>
      </c>
      <c r="P137">
        <v>0.0585490297997766</v>
      </c>
      <c r="Q137">
        <v>0.874854939805692</v>
      </c>
      <c r="R137">
        <v>-0.5</v>
      </c>
      <c r="S137">
        <v>0.125</v>
      </c>
      <c r="T137">
        <v>0</v>
      </c>
    </row>
    <row r="138" spans="1:20">
      <c r="A138" t="s">
        <v>171</v>
      </c>
      <c r="B138">
        <v>2014</v>
      </c>
      <c r="C138">
        <v>9</v>
      </c>
      <c r="D138">
        <v>1.01390707197435</v>
      </c>
      <c r="E138">
        <v>1.32541169028811</v>
      </c>
      <c r="F138">
        <v>1.48926661495429</v>
      </c>
      <c r="G138">
        <v>1.03902910803981</v>
      </c>
      <c r="H138" s="3">
        <v>0.912729890672038</v>
      </c>
      <c r="I138" s="3">
        <v>126050100</v>
      </c>
      <c r="J138">
        <v>-0.39612554448532</v>
      </c>
      <c r="K138">
        <v>0.119746462827868</v>
      </c>
      <c r="L138">
        <v>0.8602158596912</v>
      </c>
      <c r="M138">
        <v>0.0307395037341589</v>
      </c>
      <c r="N138">
        <v>0.332048965056274</v>
      </c>
      <c r="O138">
        <v>0.568289218432172</v>
      </c>
      <c r="P138">
        <v>0.065478188375442</v>
      </c>
      <c r="Q138">
        <v>0.865136992781636</v>
      </c>
      <c r="R138">
        <v>0.5</v>
      </c>
      <c r="S138">
        <v>0.125</v>
      </c>
      <c r="T138">
        <v>0</v>
      </c>
    </row>
    <row r="139" spans="1:20">
      <c r="A139" t="s">
        <v>172</v>
      </c>
      <c r="B139">
        <v>2015</v>
      </c>
      <c r="C139">
        <v>9</v>
      </c>
      <c r="D139">
        <v>1.04502672411958</v>
      </c>
      <c r="E139">
        <v>1.41605203674019</v>
      </c>
      <c r="F139">
        <v>1.51947955114196</v>
      </c>
      <c r="G139">
        <v>1.09949562703439</v>
      </c>
      <c r="H139" s="3">
        <v>0.941531050313141</v>
      </c>
      <c r="I139" s="3">
        <v>139711350</v>
      </c>
      <c r="J139">
        <v>-0.351443545999305</v>
      </c>
      <c r="K139">
        <v>0.210307110481255</v>
      </c>
      <c r="L139">
        <v>0.889521810822965</v>
      </c>
      <c r="M139">
        <v>0.088362372655911</v>
      </c>
      <c r="N139">
        <v>0.358837483568809</v>
      </c>
      <c r="O139">
        <v>0.617355761390356</v>
      </c>
      <c r="P139">
        <v>0.0140177461786202</v>
      </c>
      <c r="Q139">
        <v>0.828856522526147</v>
      </c>
      <c r="R139">
        <v>1.5</v>
      </c>
      <c r="S139">
        <v>1.125</v>
      </c>
      <c r="T139">
        <v>0</v>
      </c>
    </row>
    <row r="140" spans="1:20">
      <c r="A140" t="s">
        <v>173</v>
      </c>
      <c r="B140">
        <v>2016</v>
      </c>
      <c r="C140">
        <v>9</v>
      </c>
      <c r="D140">
        <v>1.06277535287191</v>
      </c>
      <c r="E140">
        <v>1.52965425439828</v>
      </c>
      <c r="F140">
        <v>1.59284604610262</v>
      </c>
      <c r="G140">
        <v>1.21200927630279</v>
      </c>
      <c r="H140" s="3">
        <v>1.02453107090101</v>
      </c>
      <c r="I140" s="3">
        <v>154156450</v>
      </c>
      <c r="J140">
        <v>-0.271010711822826</v>
      </c>
      <c r="K140">
        <v>0.423451920100829</v>
      </c>
      <c r="L140">
        <v>0.920551641433068</v>
      </c>
      <c r="M140">
        <v>0.162569800110617</v>
      </c>
      <c r="N140">
        <v>0.355248818736304</v>
      </c>
      <c r="O140">
        <v>0.64981027596995</v>
      </c>
      <c r="P140">
        <v>-0.0969157355435218</v>
      </c>
      <c r="Q140">
        <v>0.840493365451186</v>
      </c>
      <c r="R140">
        <v>2.5</v>
      </c>
      <c r="S140">
        <v>3.125</v>
      </c>
      <c r="T140">
        <v>1</v>
      </c>
    </row>
    <row r="141" spans="1:20">
      <c r="A141" t="s">
        <v>174</v>
      </c>
      <c r="B141">
        <v>2017</v>
      </c>
      <c r="C141">
        <v>9</v>
      </c>
      <c r="D141">
        <v>1.10396665662746</v>
      </c>
      <c r="E141">
        <v>1.54442857838569</v>
      </c>
      <c r="F141">
        <v>1.66978599369809</v>
      </c>
      <c r="G141">
        <v>1.38613754302769</v>
      </c>
      <c r="H141" s="3">
        <v>1.10733700425182</v>
      </c>
      <c r="I141" s="3">
        <v>164891450</v>
      </c>
      <c r="J141">
        <v>-0.219827554967996</v>
      </c>
      <c r="K141">
        <v>0.723340663427888</v>
      </c>
      <c r="L141">
        <v>0.951581472043172</v>
      </c>
      <c r="M141">
        <v>0.217337972816104</v>
      </c>
      <c r="N141">
        <v>0.21834304421224</v>
      </c>
      <c r="O141">
        <v>0.663034305366189</v>
      </c>
      <c r="P141">
        <v>-0.0982969210559073</v>
      </c>
      <c r="Q141">
        <v>0.876531685919558</v>
      </c>
      <c r="R141">
        <v>3.5</v>
      </c>
      <c r="S141">
        <v>6.125</v>
      </c>
      <c r="T141">
        <v>1</v>
      </c>
    </row>
    <row r="142" spans="1:20">
      <c r="A142" t="s">
        <v>175</v>
      </c>
      <c r="B142">
        <v>2018</v>
      </c>
      <c r="C142">
        <v>9</v>
      </c>
      <c r="D142">
        <v>1.21992257985459</v>
      </c>
      <c r="E142">
        <v>1.63168368896854</v>
      </c>
      <c r="F142">
        <v>1.75803962151441</v>
      </c>
      <c r="G142">
        <v>1.41330920662652</v>
      </c>
      <c r="H142" s="3">
        <v>1.24563802402542</v>
      </c>
      <c r="I142" s="3">
        <v>181078350</v>
      </c>
      <c r="J142">
        <v>-0.159526087097803</v>
      </c>
      <c r="K142">
        <v>0.979935470566425</v>
      </c>
      <c r="L142">
        <v>0.980887423174936</v>
      </c>
      <c r="M142">
        <v>0.244495509984231</v>
      </c>
      <c r="N142">
        <v>0.226368476481812</v>
      </c>
      <c r="O142">
        <v>0.691570637690318</v>
      </c>
      <c r="P142">
        <v>-0.132695909467758</v>
      </c>
      <c r="Q142">
        <v>0.896749743860557</v>
      </c>
      <c r="R142">
        <v>4.5</v>
      </c>
      <c r="S142">
        <v>10.125</v>
      </c>
      <c r="T142">
        <v>1</v>
      </c>
    </row>
    <row r="143" spans="1:20">
      <c r="A143" t="s">
        <v>176</v>
      </c>
      <c r="B143">
        <v>2019</v>
      </c>
      <c r="C143">
        <v>9</v>
      </c>
      <c r="D143">
        <v>1.26225164220049</v>
      </c>
      <c r="E143">
        <v>1.7622383281113</v>
      </c>
      <c r="F143">
        <v>1.83315222399676</v>
      </c>
      <c r="G143">
        <v>1.54572322923491</v>
      </c>
      <c r="H143" s="3">
        <v>1.35357825457446</v>
      </c>
      <c r="I143" s="3">
        <v>201929150</v>
      </c>
      <c r="J143">
        <v>0.0314644228136161</v>
      </c>
      <c r="K143">
        <v>1.03594945877395</v>
      </c>
      <c r="L143">
        <v>1.00502173587168</v>
      </c>
      <c r="M143">
        <v>0.311258371915339</v>
      </c>
      <c r="N143">
        <v>0.256549282030524</v>
      </c>
      <c r="O143">
        <v>0.739603850076318</v>
      </c>
      <c r="P143">
        <v>-0.145480836949977</v>
      </c>
      <c r="Q143">
        <v>0.931392262596127</v>
      </c>
      <c r="R143">
        <v>5.5</v>
      </c>
      <c r="S143">
        <v>15.125</v>
      </c>
      <c r="T143">
        <v>1</v>
      </c>
    </row>
    <row r="144" spans="1:20">
      <c r="A144" t="s">
        <v>177</v>
      </c>
      <c r="B144">
        <v>2020</v>
      </c>
      <c r="C144">
        <v>9</v>
      </c>
      <c r="D144">
        <v>1.30678740935876</v>
      </c>
      <c r="E144">
        <v>1.81800287246876</v>
      </c>
      <c r="F144">
        <v>1.92217792186533</v>
      </c>
      <c r="G144">
        <v>1.6471385933714</v>
      </c>
      <c r="H144" s="3">
        <v>1.41820930451276</v>
      </c>
      <c r="I144" s="3">
        <v>221221900</v>
      </c>
      <c r="J144">
        <v>0.107477472057481</v>
      </c>
      <c r="K144">
        <v>1.164713248961</v>
      </c>
      <c r="L144">
        <v>1.00502173587168</v>
      </c>
      <c r="M144">
        <v>0.390146565957691</v>
      </c>
      <c r="N144">
        <v>0.334663821322409</v>
      </c>
      <c r="O144">
        <v>0.772739672484049</v>
      </c>
      <c r="P144">
        <v>-0.15038328400347</v>
      </c>
      <c r="Q144">
        <v>0.952533567639115</v>
      </c>
      <c r="R144">
        <v>6.5</v>
      </c>
      <c r="S144">
        <v>21.125</v>
      </c>
      <c r="T144">
        <v>1</v>
      </c>
    </row>
    <row r="145" spans="1:20">
      <c r="A145" t="s">
        <v>178</v>
      </c>
      <c r="B145">
        <v>2021</v>
      </c>
      <c r="C145">
        <v>9</v>
      </c>
      <c r="D145">
        <v>1.44600800288537</v>
      </c>
      <c r="E145">
        <v>1.90643573022844</v>
      </c>
      <c r="F145">
        <v>1.99332265006329</v>
      </c>
      <c r="G145">
        <v>1.69995112261983</v>
      </c>
      <c r="H145" s="3">
        <v>1.63088732619948</v>
      </c>
      <c r="I145" s="3">
        <v>232978300</v>
      </c>
      <c r="J145">
        <v>0.167884861505693</v>
      </c>
      <c r="K145">
        <v>1.49250777792888</v>
      </c>
      <c r="L145">
        <v>1.02398441013341</v>
      </c>
      <c r="M145">
        <v>0.409457105834934</v>
      </c>
      <c r="N145">
        <v>0.353870858215689</v>
      </c>
      <c r="O145">
        <v>0.784759436107057</v>
      </c>
      <c r="P145">
        <v>-0.193172496502581</v>
      </c>
      <c r="Q145">
        <v>0.967220567675681</v>
      </c>
      <c r="R145">
        <v>7.5</v>
      </c>
      <c r="S145">
        <v>28.125</v>
      </c>
      <c r="T145">
        <v>1</v>
      </c>
    </row>
    <row r="146" spans="1:20">
      <c r="A146" t="s">
        <v>179</v>
      </c>
      <c r="B146">
        <v>2006</v>
      </c>
      <c r="C146">
        <v>10</v>
      </c>
      <c r="D146">
        <v>0.584113181932094</v>
      </c>
      <c r="E146">
        <v>0.33729020641244</v>
      </c>
      <c r="F146">
        <v>0.63448912164212</v>
      </c>
      <c r="G146">
        <v>0.547642966337004</v>
      </c>
      <c r="H146" s="3">
        <v>0.468755335915675</v>
      </c>
      <c r="I146" s="3">
        <v>40398100</v>
      </c>
      <c r="J146">
        <v>-0.521681529991412</v>
      </c>
      <c r="K146">
        <v>0.0312681146476807</v>
      </c>
      <c r="L146">
        <v>0.868835257082896</v>
      </c>
      <c r="M146">
        <v>-0.569939836358167</v>
      </c>
      <c r="N146">
        <v>0.201698620770194</v>
      </c>
      <c r="O146">
        <v>0.427499327168779</v>
      </c>
      <c r="P146">
        <v>0.249098589199848</v>
      </c>
      <c r="Q146">
        <v>0.823443061903034</v>
      </c>
      <c r="R146">
        <v>-7.5</v>
      </c>
      <c r="S146">
        <v>28.125</v>
      </c>
      <c r="T146">
        <v>0</v>
      </c>
    </row>
    <row r="147" spans="1:20">
      <c r="A147" t="s">
        <v>181</v>
      </c>
      <c r="B147">
        <v>2007</v>
      </c>
      <c r="C147">
        <v>10</v>
      </c>
      <c r="D147">
        <v>0.653509348781594</v>
      </c>
      <c r="E147">
        <v>0.392031307367575</v>
      </c>
      <c r="F147">
        <v>0.667888536637343</v>
      </c>
      <c r="G147">
        <v>0.6241828637985</v>
      </c>
      <c r="H147" s="3">
        <v>0.556642195865026</v>
      </c>
      <c r="I147" s="3">
        <v>51484150</v>
      </c>
      <c r="J147">
        <v>-0.408473549654211</v>
      </c>
      <c r="K147">
        <v>0.0677817995364059</v>
      </c>
      <c r="L147">
        <v>0.886074051866287</v>
      </c>
      <c r="M147">
        <v>-0.44416816713965</v>
      </c>
      <c r="N147">
        <v>0.224952171042673</v>
      </c>
      <c r="O147">
        <v>0.517568973092016</v>
      </c>
      <c r="P147">
        <v>0.174457955784668</v>
      </c>
      <c r="Q147">
        <v>0.873633129287564</v>
      </c>
      <c r="R147">
        <v>-6.5</v>
      </c>
      <c r="S147">
        <v>21.125</v>
      </c>
      <c r="T147">
        <v>0</v>
      </c>
    </row>
    <row r="148" spans="1:20">
      <c r="A148" t="s">
        <v>182</v>
      </c>
      <c r="B148">
        <v>2008</v>
      </c>
      <c r="C148">
        <v>10</v>
      </c>
      <c r="D148">
        <v>0.697516815710029</v>
      </c>
      <c r="E148">
        <v>0.401347266542585</v>
      </c>
      <c r="F148">
        <v>0.726805192310357</v>
      </c>
      <c r="G148">
        <v>0.672402999199243</v>
      </c>
      <c r="H148" s="3">
        <v>0.605323433929881</v>
      </c>
      <c r="I148" s="3">
        <v>60124500</v>
      </c>
      <c r="J148">
        <v>-0.345092465214999</v>
      </c>
      <c r="K148">
        <v>0.128118292187985</v>
      </c>
      <c r="L148">
        <v>0.913656123519712</v>
      </c>
      <c r="M148">
        <v>-0.424036719390025</v>
      </c>
      <c r="N148">
        <v>0.263676773888309</v>
      </c>
      <c r="O148">
        <v>0.555433580233641</v>
      </c>
      <c r="P148">
        <v>0.247955750733139</v>
      </c>
      <c r="Q148">
        <v>0.935183053779687</v>
      </c>
      <c r="R148">
        <v>-5.5</v>
      </c>
      <c r="S148">
        <v>15.125</v>
      </c>
      <c r="T148">
        <v>0</v>
      </c>
    </row>
    <row r="149" spans="1:20">
      <c r="A149" t="s">
        <v>183</v>
      </c>
      <c r="B149">
        <v>2009</v>
      </c>
      <c r="C149">
        <v>10</v>
      </c>
      <c r="D149">
        <v>0.797288764726753</v>
      </c>
      <c r="E149">
        <v>0.441865128419253</v>
      </c>
      <c r="F149">
        <v>0.75861941029818</v>
      </c>
      <c r="G149">
        <v>0.73210411921921</v>
      </c>
      <c r="H149" s="3">
        <v>0.725200029557617</v>
      </c>
      <c r="I149" s="3">
        <v>65550250</v>
      </c>
      <c r="J149">
        <v>-0.226329046907848</v>
      </c>
      <c r="K149">
        <v>0.185163647229868</v>
      </c>
      <c r="L149">
        <v>0.949857592564833</v>
      </c>
      <c r="M149">
        <v>-0.367002919924542</v>
      </c>
      <c r="N149">
        <v>0.287017818519439</v>
      </c>
      <c r="O149">
        <v>0.580161730718268</v>
      </c>
      <c r="P149">
        <v>0.248157098127744</v>
      </c>
      <c r="Q149">
        <v>1.0036500664654</v>
      </c>
      <c r="R149">
        <v>-4.5</v>
      </c>
      <c r="S149">
        <v>10.125</v>
      </c>
      <c r="T149">
        <v>0</v>
      </c>
    </row>
    <row r="150" spans="1:20">
      <c r="A150" t="s">
        <v>184</v>
      </c>
      <c r="B150">
        <v>2010</v>
      </c>
      <c r="C150">
        <v>10</v>
      </c>
      <c r="D150">
        <v>0.841910254746182</v>
      </c>
      <c r="E150">
        <v>0.444830490072144</v>
      </c>
      <c r="F150">
        <v>0.772837240532351</v>
      </c>
      <c r="G150">
        <v>0.848827462847991</v>
      </c>
      <c r="H150" s="3">
        <v>0.731729678747008</v>
      </c>
      <c r="I150" s="3">
        <v>68945750</v>
      </c>
      <c r="J150">
        <v>-0.113037297032535</v>
      </c>
      <c r="K150">
        <v>0.155808163093641</v>
      </c>
      <c r="L150">
        <v>0.984335182131614</v>
      </c>
      <c r="M150">
        <v>-0.259708684561898</v>
      </c>
      <c r="N150">
        <v>0.368181281185977</v>
      </c>
      <c r="O150">
        <v>0.598988018383946</v>
      </c>
      <c r="P150">
        <v>0.127500896992899</v>
      </c>
      <c r="Q150">
        <v>1.06828648189213</v>
      </c>
      <c r="R150">
        <v>-3.5</v>
      </c>
      <c r="S150">
        <v>6.125</v>
      </c>
      <c r="T150">
        <v>0</v>
      </c>
    </row>
    <row r="151" spans="1:20">
      <c r="A151" t="s">
        <v>185</v>
      </c>
      <c r="B151">
        <v>2011</v>
      </c>
      <c r="C151">
        <v>10</v>
      </c>
      <c r="D151">
        <v>0.942218404687462</v>
      </c>
      <c r="E151">
        <v>0.474064232384713</v>
      </c>
      <c r="F151">
        <v>0.811848620943815</v>
      </c>
      <c r="G151">
        <v>0.934934847492174</v>
      </c>
      <c r="H151" s="3">
        <v>0.965674116264998</v>
      </c>
      <c r="I151" s="3">
        <v>73667650</v>
      </c>
      <c r="J151">
        <v>-0.0220662548571925</v>
      </c>
      <c r="K151">
        <v>0.241681361871355</v>
      </c>
      <c r="L151">
        <v>1.001573976915</v>
      </c>
      <c r="M151">
        <v>-0.204175366810547</v>
      </c>
      <c r="N151">
        <v>0.365851219686657</v>
      </c>
      <c r="O151">
        <v>0.609256869866955</v>
      </c>
      <c r="P151">
        <v>0.164919537534257</v>
      </c>
      <c r="Q151">
        <v>1.11029033470823</v>
      </c>
      <c r="R151">
        <v>-2.5</v>
      </c>
      <c r="S151">
        <v>3.125</v>
      </c>
      <c r="T151">
        <v>0</v>
      </c>
    </row>
    <row r="152" spans="1:20">
      <c r="A152" t="s">
        <v>186</v>
      </c>
      <c r="B152">
        <v>2012</v>
      </c>
      <c r="C152">
        <v>10</v>
      </c>
      <c r="D152">
        <v>1.02506028366006</v>
      </c>
      <c r="E152">
        <v>0.960383543458807</v>
      </c>
      <c r="F152">
        <v>0.851184388440297</v>
      </c>
      <c r="G152">
        <v>0.971291298786385</v>
      </c>
      <c r="H152" s="3">
        <v>1.0037914632846</v>
      </c>
      <c r="I152" s="3">
        <v>110760600</v>
      </c>
      <c r="J152">
        <v>0.0625624561587782</v>
      </c>
      <c r="K152">
        <v>0.299255485662251</v>
      </c>
      <c r="L152">
        <v>1.02226053065507</v>
      </c>
      <c r="M152">
        <v>-0.0791954709780609</v>
      </c>
      <c r="N152">
        <v>0.218633617067655</v>
      </c>
      <c r="O152">
        <v>0.873695957320524</v>
      </c>
      <c r="P152">
        <v>0.141874939972303</v>
      </c>
      <c r="Q152">
        <v>1.12688555273241</v>
      </c>
      <c r="R152">
        <v>-1.5</v>
      </c>
      <c r="S152">
        <v>1.125</v>
      </c>
      <c r="T152">
        <v>0</v>
      </c>
    </row>
    <row r="153" spans="1:20">
      <c r="A153" t="s">
        <v>187</v>
      </c>
      <c r="B153">
        <v>2013</v>
      </c>
      <c r="C153">
        <v>10</v>
      </c>
      <c r="D153">
        <v>1.12065391656644</v>
      </c>
      <c r="E153">
        <v>1.02916418852276</v>
      </c>
      <c r="F153">
        <v>0.888376810362103</v>
      </c>
      <c r="G153">
        <v>1.07232396343556</v>
      </c>
      <c r="H153" s="3">
        <v>1.0795478709182</v>
      </c>
      <c r="I153" s="3">
        <v>120391300</v>
      </c>
      <c r="J153">
        <v>0.138289146385026</v>
      </c>
      <c r="K153">
        <v>1.06819215753241</v>
      </c>
      <c r="L153">
        <v>1.04811872283016</v>
      </c>
      <c r="M153">
        <v>-0.0399545291948592</v>
      </c>
      <c r="N153">
        <v>0.248498786304729</v>
      </c>
      <c r="O153">
        <v>0.909906079392633</v>
      </c>
      <c r="P153">
        <v>0.0803937034794684</v>
      </c>
      <c r="Q153">
        <v>1.15014348676416</v>
      </c>
      <c r="R153">
        <v>-0.5</v>
      </c>
      <c r="S153">
        <v>0.125</v>
      </c>
      <c r="T153">
        <v>0</v>
      </c>
    </row>
    <row r="154" spans="1:20">
      <c r="A154" t="s">
        <v>188</v>
      </c>
      <c r="B154">
        <v>2014</v>
      </c>
      <c r="C154">
        <v>10</v>
      </c>
      <c r="D154">
        <v>1.16396884073867</v>
      </c>
      <c r="E154">
        <v>1.08978352850664</v>
      </c>
      <c r="F154">
        <v>0.957373373806232</v>
      </c>
      <c r="G154">
        <v>1.14044447217629</v>
      </c>
      <c r="H154" s="3">
        <v>1.16807244607501</v>
      </c>
      <c r="I154" s="3">
        <v>137521700</v>
      </c>
      <c r="J154">
        <v>0.215690274556211</v>
      </c>
      <c r="K154">
        <v>0.129864078403698</v>
      </c>
      <c r="L154">
        <v>1.06880527657023</v>
      </c>
      <c r="M154">
        <v>0.0329802486505225</v>
      </c>
      <c r="N154">
        <v>0.301726300367703</v>
      </c>
      <c r="O154">
        <v>0.964469645191024</v>
      </c>
      <c r="P154">
        <v>0.0874114236091997</v>
      </c>
      <c r="Q154">
        <v>1.23760423699944</v>
      </c>
      <c r="R154">
        <v>0.5</v>
      </c>
      <c r="S154">
        <v>0.125</v>
      </c>
      <c r="T154">
        <v>0</v>
      </c>
    </row>
    <row r="155" spans="1:20">
      <c r="A155" t="s">
        <v>189</v>
      </c>
      <c r="B155">
        <v>2015</v>
      </c>
      <c r="C155">
        <v>10</v>
      </c>
      <c r="D155">
        <v>1.20689525945166</v>
      </c>
      <c r="E155">
        <v>1.13610090299648</v>
      </c>
      <c r="F155">
        <v>0.988461460410612</v>
      </c>
      <c r="G155">
        <v>1.20550338501856</v>
      </c>
      <c r="H155" s="3">
        <v>1.15804922661868</v>
      </c>
      <c r="I155" s="3">
        <v>148371950</v>
      </c>
      <c r="J155">
        <v>0.28412843226119</v>
      </c>
      <c r="K155">
        <v>3.08600834215906</v>
      </c>
      <c r="L155">
        <v>1.0894918303103</v>
      </c>
      <c r="M155">
        <v>0.0796949427657648</v>
      </c>
      <c r="N155">
        <v>0.340804767241201</v>
      </c>
      <c r="O155">
        <v>1.00783802413173</v>
      </c>
      <c r="P155">
        <v>0.0154912238518956</v>
      </c>
      <c r="Q155">
        <v>1.24588933133503</v>
      </c>
      <c r="R155">
        <v>1.5</v>
      </c>
      <c r="S155">
        <v>1.125</v>
      </c>
      <c r="T155">
        <v>0</v>
      </c>
    </row>
    <row r="156" spans="1:20">
      <c r="A156" t="s">
        <v>190</v>
      </c>
      <c r="B156">
        <v>2016</v>
      </c>
      <c r="C156">
        <v>10</v>
      </c>
      <c r="D156">
        <v>1.20322381245444</v>
      </c>
      <c r="E156">
        <v>1.15378810435974</v>
      </c>
      <c r="F156">
        <v>1.04556879595227</v>
      </c>
      <c r="G156">
        <v>1.23841554092701</v>
      </c>
      <c r="H156" s="3">
        <v>1.22402502384227</v>
      </c>
      <c r="I156" s="3">
        <v>161295950</v>
      </c>
      <c r="J156">
        <v>0.364719299544616</v>
      </c>
      <c r="K156">
        <v>3.96235798324302</v>
      </c>
      <c r="L156">
        <v>1.11017838405037</v>
      </c>
      <c r="M156">
        <v>0.154105760926042</v>
      </c>
      <c r="N156">
        <v>0.388355989457605</v>
      </c>
      <c r="O156">
        <v>1.0357847803198</v>
      </c>
      <c r="P156">
        <v>-0.0850717209105996</v>
      </c>
      <c r="Q156">
        <v>1.25935321694828</v>
      </c>
      <c r="R156">
        <v>2.5</v>
      </c>
      <c r="S156">
        <v>3.125</v>
      </c>
      <c r="T156">
        <v>0</v>
      </c>
    </row>
    <row r="157" spans="1:20">
      <c r="A157" t="s">
        <v>191</v>
      </c>
      <c r="B157">
        <v>2017</v>
      </c>
      <c r="C157">
        <v>10</v>
      </c>
      <c r="D157">
        <v>1.23902920371802</v>
      </c>
      <c r="E157">
        <v>1.18603969260224</v>
      </c>
      <c r="F157">
        <v>1.09023200953478</v>
      </c>
      <c r="G157">
        <v>1.34404059942387</v>
      </c>
      <c r="H157" s="3">
        <v>1.31808108525506</v>
      </c>
      <c r="I157" s="3">
        <v>169433650</v>
      </c>
      <c r="J157">
        <v>0.424631412526155</v>
      </c>
      <c r="K157">
        <v>5.0070486405049</v>
      </c>
      <c r="L157">
        <v>1.13431269674711</v>
      </c>
      <c r="M157">
        <v>0.163359536958614</v>
      </c>
      <c r="N157">
        <v>0.430198309489662</v>
      </c>
      <c r="O157">
        <v>1.04346866986481</v>
      </c>
      <c r="P157">
        <v>-0.075662209879034</v>
      </c>
      <c r="Q157">
        <v>1.27181826039914</v>
      </c>
      <c r="R157">
        <v>3.5</v>
      </c>
      <c r="S157">
        <v>6.125</v>
      </c>
      <c r="T157">
        <v>1</v>
      </c>
    </row>
    <row r="158" spans="1:20">
      <c r="A158" t="s">
        <v>192</v>
      </c>
      <c r="B158">
        <v>2018</v>
      </c>
      <c r="C158">
        <v>10</v>
      </c>
      <c r="D158">
        <v>1.33069631158271</v>
      </c>
      <c r="E158">
        <v>1.21094348205882</v>
      </c>
      <c r="F158">
        <v>1.1388226663662</v>
      </c>
      <c r="G158">
        <v>1.40335901995653</v>
      </c>
      <c r="H158" s="3">
        <v>1.44030059110149</v>
      </c>
      <c r="I158" s="3">
        <v>182006450</v>
      </c>
      <c r="J158">
        <v>0.488312976201529</v>
      </c>
      <c r="K158">
        <v>5.15452033049415</v>
      </c>
      <c r="L158">
        <v>1.15499925048718</v>
      </c>
      <c r="M158">
        <v>0.302029817806301</v>
      </c>
      <c r="N158">
        <v>0.425209939957148</v>
      </c>
      <c r="O158">
        <v>1.07307321009275</v>
      </c>
      <c r="P158">
        <v>-0.110061198290886</v>
      </c>
      <c r="Q158">
        <v>1.28401285324872</v>
      </c>
      <c r="R158">
        <v>4.5</v>
      </c>
      <c r="S158">
        <v>10.125</v>
      </c>
      <c r="T158">
        <v>1</v>
      </c>
    </row>
    <row r="159" spans="1:20">
      <c r="A159" t="s">
        <v>193</v>
      </c>
      <c r="B159">
        <v>2019</v>
      </c>
      <c r="C159">
        <v>10</v>
      </c>
      <c r="D159">
        <v>1.36278595972633</v>
      </c>
      <c r="E159">
        <v>1.27332104532361</v>
      </c>
      <c r="F159">
        <v>1.18212342915693</v>
      </c>
      <c r="G159">
        <v>1.46880063228611</v>
      </c>
      <c r="H159" s="3">
        <v>1.49187234266102</v>
      </c>
      <c r="I159" s="3">
        <v>192561650</v>
      </c>
      <c r="J159">
        <v>0.636633103855409</v>
      </c>
      <c r="K159">
        <v>4.88091661954359</v>
      </c>
      <c r="L159">
        <v>1.17051416579223</v>
      </c>
      <c r="M159">
        <v>0.367729975578238</v>
      </c>
      <c r="N159">
        <v>0.480306773193232</v>
      </c>
      <c r="O159">
        <v>1.09371873078829</v>
      </c>
      <c r="P159">
        <v>-0.122846125773102</v>
      </c>
      <c r="Q159">
        <v>1.30951625534851</v>
      </c>
      <c r="R159">
        <v>5.5</v>
      </c>
      <c r="S159">
        <v>15.125</v>
      </c>
      <c r="T159">
        <v>1</v>
      </c>
    </row>
    <row r="160" spans="1:20">
      <c r="A160" t="s">
        <v>194</v>
      </c>
      <c r="B160">
        <v>2020</v>
      </c>
      <c r="C160">
        <v>10</v>
      </c>
      <c r="D160">
        <v>1.35453950450487</v>
      </c>
      <c r="E160">
        <v>1.32171154875663</v>
      </c>
      <c r="F160">
        <v>1.23403187178112</v>
      </c>
      <c r="G160">
        <v>1.61613993489949</v>
      </c>
      <c r="H160" s="3">
        <v>1.54835172864314</v>
      </c>
      <c r="I160" s="3">
        <v>202151650</v>
      </c>
      <c r="J160">
        <v>0.619324237213711</v>
      </c>
      <c r="K160">
        <v>5.22094837514292</v>
      </c>
      <c r="L160">
        <v>1.18430520161895</v>
      </c>
      <c r="M160">
        <v>0.392590552412853</v>
      </c>
      <c r="N160">
        <v>0.49745738234466</v>
      </c>
      <c r="O160">
        <v>1.09989085235598</v>
      </c>
      <c r="P160">
        <v>-0.127748572826595</v>
      </c>
      <c r="Q160">
        <v>1.35275713582157</v>
      </c>
      <c r="R160">
        <v>6.5</v>
      </c>
      <c r="S160">
        <v>21.125</v>
      </c>
      <c r="T160">
        <v>1</v>
      </c>
    </row>
    <row r="161" spans="1:20">
      <c r="A161" t="s">
        <v>195</v>
      </c>
      <c r="B161">
        <v>2021</v>
      </c>
      <c r="C161">
        <v>10</v>
      </c>
      <c r="D161">
        <v>1.50194273802057</v>
      </c>
      <c r="E161">
        <v>1.36017937477202</v>
      </c>
      <c r="F161">
        <v>1.28354005025375</v>
      </c>
      <c r="G161">
        <v>1.78414500982747</v>
      </c>
      <c r="H161" s="3">
        <v>1.78195651349629</v>
      </c>
      <c r="I161" s="3">
        <v>214822750</v>
      </c>
      <c r="J161">
        <v>0.676466818739031</v>
      </c>
      <c r="K161">
        <v>5.64592578326827</v>
      </c>
      <c r="L161">
        <v>1.20154399640234</v>
      </c>
      <c r="M161">
        <v>0.435496061018628</v>
      </c>
      <c r="N161">
        <v>0.538757563399956</v>
      </c>
      <c r="O161">
        <v>1.12374953087268</v>
      </c>
      <c r="P161">
        <v>-0.170537785325703</v>
      </c>
      <c r="Q161">
        <v>1.39126074106263</v>
      </c>
      <c r="R161">
        <v>7.5</v>
      </c>
      <c r="S161">
        <v>28.125</v>
      </c>
      <c r="T161">
        <v>1</v>
      </c>
    </row>
    <row r="162" spans="1:20">
      <c r="A162" t="s">
        <v>196</v>
      </c>
      <c r="B162">
        <v>2006</v>
      </c>
      <c r="C162">
        <v>11</v>
      </c>
      <c r="D162">
        <v>0.829025194423231</v>
      </c>
      <c r="E162">
        <v>0.59367589976415</v>
      </c>
      <c r="F162">
        <v>1.47861453918564</v>
      </c>
      <c r="G162">
        <v>0.767695171538806</v>
      </c>
      <c r="H162" s="3">
        <v>0.78307268463429</v>
      </c>
      <c r="I162" s="3">
        <v>52701850</v>
      </c>
      <c r="J162">
        <v>-0.999643715966202</v>
      </c>
      <c r="K162">
        <v>0</v>
      </c>
      <c r="L162">
        <v>0.560260830460201</v>
      </c>
      <c r="M162">
        <v>-0.870532695371612</v>
      </c>
      <c r="N162">
        <v>0.141472563034522</v>
      </c>
      <c r="O162">
        <v>0.239314803749582</v>
      </c>
      <c r="P162">
        <v>0.123385844693123</v>
      </c>
      <c r="Q162">
        <v>0.775420662052695</v>
      </c>
      <c r="R162">
        <v>-7.5</v>
      </c>
      <c r="S162">
        <v>28.125</v>
      </c>
      <c r="T162">
        <v>0</v>
      </c>
    </row>
    <row r="163" spans="1:20">
      <c r="A163" t="s">
        <v>198</v>
      </c>
      <c r="B163">
        <v>2007</v>
      </c>
      <c r="C163">
        <v>11</v>
      </c>
      <c r="D163">
        <v>0.945021056069329</v>
      </c>
      <c r="E163">
        <v>0.640675569855543</v>
      </c>
      <c r="F163">
        <v>1.5441042422887</v>
      </c>
      <c r="G163">
        <v>0.953304422882933</v>
      </c>
      <c r="H163" s="3">
        <v>0.987980285151898</v>
      </c>
      <c r="I163" s="3">
        <v>63879750</v>
      </c>
      <c r="J163">
        <v>-0.889686909927047</v>
      </c>
      <c r="K163">
        <v>0</v>
      </c>
      <c r="L163">
        <v>0.591290661070304</v>
      </c>
      <c r="M163">
        <v>-0.767370334799387</v>
      </c>
      <c r="N163">
        <v>0.108152714821916</v>
      </c>
      <c r="O163">
        <v>0.277769954573574</v>
      </c>
      <c r="P163">
        <v>0.0890437043092216</v>
      </c>
      <c r="Q163">
        <v>0.738118339680027</v>
      </c>
      <c r="R163">
        <v>-6.5</v>
      </c>
      <c r="S163">
        <v>21.125</v>
      </c>
      <c r="T163">
        <v>0</v>
      </c>
    </row>
    <row r="164" spans="1:20">
      <c r="A164" t="s">
        <v>199</v>
      </c>
      <c r="B164">
        <v>2008</v>
      </c>
      <c r="C164">
        <v>11</v>
      </c>
      <c r="D164">
        <v>1.05547167483864</v>
      </c>
      <c r="E164">
        <v>0.692320098465182</v>
      </c>
      <c r="F164">
        <v>1.58688422079727</v>
      </c>
      <c r="G164">
        <v>1.07729905677056</v>
      </c>
      <c r="H164" s="3">
        <v>1.17233543360311</v>
      </c>
      <c r="I164" s="3">
        <v>84744650</v>
      </c>
      <c r="J164">
        <v>-0.784169444458053</v>
      </c>
      <c r="K164">
        <v>0.0363287248610028</v>
      </c>
      <c r="L164">
        <v>0.620596612202068</v>
      </c>
      <c r="M164">
        <v>-0.667721428184772</v>
      </c>
      <c r="N164">
        <v>0.105544098262872</v>
      </c>
      <c r="O164">
        <v>0.358563207994848</v>
      </c>
      <c r="P164">
        <v>0.17909818351186</v>
      </c>
      <c r="Q164">
        <v>0.717806491437797</v>
      </c>
      <c r="R164">
        <v>-5.5</v>
      </c>
      <c r="S164">
        <v>15.125</v>
      </c>
      <c r="T164">
        <v>0</v>
      </c>
    </row>
    <row r="165" spans="1:20">
      <c r="A165" t="s">
        <v>200</v>
      </c>
      <c r="B165">
        <v>2009</v>
      </c>
      <c r="C165">
        <v>11</v>
      </c>
      <c r="D165">
        <v>1.19120789889387</v>
      </c>
      <c r="E165">
        <v>0.767451341051256</v>
      </c>
      <c r="F165">
        <v>1.67798992645737</v>
      </c>
      <c r="G165">
        <v>1.22119406399817</v>
      </c>
      <c r="H165" s="3">
        <v>1.27073766278846</v>
      </c>
      <c r="I165" s="3">
        <v>102218450</v>
      </c>
      <c r="J165">
        <v>-0.71084668392632</v>
      </c>
      <c r="K165">
        <v>0.0756586541885376</v>
      </c>
      <c r="L165">
        <v>0.649902563333833</v>
      </c>
      <c r="M165">
        <v>-0.609849023478555</v>
      </c>
      <c r="N165">
        <v>0.101230766251163</v>
      </c>
      <c r="O165">
        <v>0.409014418601004</v>
      </c>
      <c r="P165">
        <v>0.173556258846496</v>
      </c>
      <c r="Q165">
        <v>0.753672181060624</v>
      </c>
      <c r="R165">
        <v>-4.5</v>
      </c>
      <c r="S165">
        <v>10.125</v>
      </c>
      <c r="T165">
        <v>0</v>
      </c>
    </row>
    <row r="166" spans="1:20">
      <c r="A166" t="s">
        <v>201</v>
      </c>
      <c r="B166">
        <v>2010</v>
      </c>
      <c r="C166">
        <v>11</v>
      </c>
      <c r="D166">
        <v>1.24813739545094</v>
      </c>
      <c r="E166">
        <v>0.854024156032555</v>
      </c>
      <c r="F166">
        <v>1.76903967956991</v>
      </c>
      <c r="G166">
        <v>1.38077975020539</v>
      </c>
      <c r="H166" s="3">
        <v>1.48696470823842</v>
      </c>
      <c r="I166" s="3">
        <v>121461950</v>
      </c>
      <c r="J166">
        <v>-0.606074952538858</v>
      </c>
      <c r="K166">
        <v>0.00835409085803127</v>
      </c>
      <c r="L166">
        <v>0.668865237595563</v>
      </c>
      <c r="M166">
        <v>-0.566054884830303</v>
      </c>
      <c r="N166">
        <v>0.107687576939385</v>
      </c>
      <c r="O166">
        <v>0.461000451860317</v>
      </c>
      <c r="P166">
        <v>0.0679087997906511</v>
      </c>
      <c r="Q166">
        <v>0.817914417481931</v>
      </c>
      <c r="R166">
        <v>-3.5</v>
      </c>
      <c r="S166">
        <v>6.125</v>
      </c>
      <c r="T166">
        <v>0</v>
      </c>
    </row>
    <row r="167" spans="1:20">
      <c r="A167" t="s">
        <v>202</v>
      </c>
      <c r="B167">
        <v>2011</v>
      </c>
      <c r="C167">
        <v>11</v>
      </c>
      <c r="D167">
        <v>1.40118949008962</v>
      </c>
      <c r="E167">
        <v>0.918999691010942</v>
      </c>
      <c r="F167">
        <v>1.85216920562573</v>
      </c>
      <c r="G167">
        <v>1.60083195540719</v>
      </c>
      <c r="H167" s="3">
        <v>1.69757015550091</v>
      </c>
      <c r="I167" s="3">
        <v>140881450</v>
      </c>
      <c r="J167">
        <v>-0.524665820205955</v>
      </c>
      <c r="K167">
        <v>0.0133534491705112</v>
      </c>
      <c r="L167">
        <v>0.698171188727327</v>
      </c>
      <c r="M167">
        <v>-0.554377796243663</v>
      </c>
      <c r="N167">
        <v>0.118352120577423</v>
      </c>
      <c r="O167">
        <v>0.510707022554223</v>
      </c>
      <c r="P167">
        <v>0.145081195314593</v>
      </c>
      <c r="Q167">
        <v>0.784209676953846</v>
      </c>
      <c r="R167">
        <v>-2.5</v>
      </c>
      <c r="S167">
        <v>3.125</v>
      </c>
      <c r="T167">
        <v>0</v>
      </c>
    </row>
    <row r="168" spans="1:20">
      <c r="A168" t="s">
        <v>203</v>
      </c>
      <c r="B168">
        <v>2012</v>
      </c>
      <c r="C168">
        <v>11</v>
      </c>
      <c r="D168">
        <v>1.48913670909769</v>
      </c>
      <c r="E168">
        <v>0.960777175536625</v>
      </c>
      <c r="F168">
        <v>1.88865026663526</v>
      </c>
      <c r="G168">
        <v>1.70033382210714</v>
      </c>
      <c r="H168" s="3">
        <v>1.7367203238891</v>
      </c>
      <c r="I168" s="3">
        <v>153581350</v>
      </c>
      <c r="J168">
        <v>-0.4532919320493</v>
      </c>
      <c r="K168">
        <v>0.0220416752249634</v>
      </c>
      <c r="L168">
        <v>0.724029380902413</v>
      </c>
      <c r="M168">
        <v>-0.483727314871135</v>
      </c>
      <c r="N168">
        <v>0.129815161241999</v>
      </c>
      <c r="O168">
        <v>0.545991161757128</v>
      </c>
      <c r="P168">
        <v>0.12203659775264</v>
      </c>
      <c r="Q168">
        <v>0.800844965877436</v>
      </c>
      <c r="R168">
        <v>-1.5</v>
      </c>
      <c r="S168">
        <v>1.125</v>
      </c>
      <c r="T168">
        <v>0</v>
      </c>
    </row>
    <row r="169" spans="1:20">
      <c r="A169" t="s">
        <v>204</v>
      </c>
      <c r="B169">
        <v>2013</v>
      </c>
      <c r="C169">
        <v>11</v>
      </c>
      <c r="D169">
        <v>1.55267718958667</v>
      </c>
      <c r="E169">
        <v>0.987937788906023</v>
      </c>
      <c r="F169">
        <v>2.00923245028712</v>
      </c>
      <c r="G169">
        <v>1.83734023856321</v>
      </c>
      <c r="H169" s="3">
        <v>1.83442938437069</v>
      </c>
      <c r="I169" s="3">
        <v>166883150</v>
      </c>
      <c r="J169">
        <v>-0.392103514540309</v>
      </c>
      <c r="K169">
        <v>0.0302369403469301</v>
      </c>
      <c r="L169">
        <v>0.751611452555838</v>
      </c>
      <c r="M169">
        <v>-0.322182106404315</v>
      </c>
      <c r="N169">
        <v>0.132197254733157</v>
      </c>
      <c r="O169">
        <v>0.557674749868235</v>
      </c>
      <c r="P169">
        <v>0.0705874142964107</v>
      </c>
      <c r="Q169">
        <v>0.81815607070788</v>
      </c>
      <c r="R169">
        <v>-0.5</v>
      </c>
      <c r="S169">
        <v>0.125</v>
      </c>
      <c r="T169">
        <v>0</v>
      </c>
    </row>
    <row r="170" spans="1:20">
      <c r="A170" t="s">
        <v>205</v>
      </c>
      <c r="B170">
        <v>2014</v>
      </c>
      <c r="C170">
        <v>11</v>
      </c>
      <c r="D170">
        <v>1.55585046199713</v>
      </c>
      <c r="E170">
        <v>1.6275374310822</v>
      </c>
      <c r="F170">
        <v>2.25153902563667</v>
      </c>
      <c r="G170">
        <v>1.91617633294855</v>
      </c>
      <c r="H170" s="3">
        <v>1.78578973642806</v>
      </c>
      <c r="I170" s="3">
        <v>208623880</v>
      </c>
      <c r="J170">
        <v>-0.322046621447759</v>
      </c>
      <c r="K170">
        <v>0.0453917432925076</v>
      </c>
      <c r="L170">
        <v>0.775745765252586</v>
      </c>
      <c r="M170">
        <v>-0.202504156246866</v>
      </c>
      <c r="N170">
        <v>0.123593654232576</v>
      </c>
      <c r="O170">
        <v>0.622132967058387</v>
      </c>
      <c r="P170">
        <v>0.207956366989771</v>
      </c>
      <c r="Q170">
        <v>0.906598055686549</v>
      </c>
      <c r="R170">
        <v>0.5</v>
      </c>
      <c r="S170">
        <v>0.125</v>
      </c>
      <c r="T170">
        <v>0</v>
      </c>
    </row>
    <row r="171" spans="1:20">
      <c r="A171" t="s">
        <v>206</v>
      </c>
      <c r="B171">
        <v>2015</v>
      </c>
      <c r="C171">
        <v>11</v>
      </c>
      <c r="D171">
        <v>1.61432738875819</v>
      </c>
      <c r="E171">
        <v>1.68015291881712</v>
      </c>
      <c r="F171">
        <v>2.22971427757743</v>
      </c>
      <c r="G171">
        <v>1.95291548373007</v>
      </c>
      <c r="H171" s="3">
        <v>1.71968223715076</v>
      </c>
      <c r="I171" s="3">
        <v>222343630</v>
      </c>
      <c r="J171">
        <v>-0.268168618362159</v>
      </c>
      <c r="K171">
        <v>0.101677200893869</v>
      </c>
      <c r="L171">
        <v>0.810223354819367</v>
      </c>
      <c r="M171">
        <v>-0.129296930179967</v>
      </c>
      <c r="N171">
        <v>0.128471251063992</v>
      </c>
      <c r="O171">
        <v>0.669536338679923</v>
      </c>
      <c r="P171">
        <v>0.162429276756533</v>
      </c>
      <c r="Q171">
        <v>0.875051155334286</v>
      </c>
      <c r="R171">
        <v>1.5</v>
      </c>
      <c r="S171">
        <v>1.125</v>
      </c>
      <c r="T171">
        <v>0</v>
      </c>
    </row>
    <row r="172" spans="1:20">
      <c r="A172" t="s">
        <v>207</v>
      </c>
      <c r="B172">
        <v>2016</v>
      </c>
      <c r="C172">
        <v>11</v>
      </c>
      <c r="D172">
        <v>1.55711064647779</v>
      </c>
      <c r="E172">
        <v>1.72216658258949</v>
      </c>
      <c r="F172">
        <v>2.2901450943054</v>
      </c>
      <c r="G172">
        <v>1.99309892989736</v>
      </c>
      <c r="H172" s="3">
        <v>1.75141550040875</v>
      </c>
      <c r="I172" s="3">
        <v>236995330</v>
      </c>
      <c r="J172">
        <v>-0.197587269746674</v>
      </c>
      <c r="K172">
        <v>0.200456053226048</v>
      </c>
      <c r="L172">
        <v>0.84125318542947</v>
      </c>
      <c r="M172">
        <v>-0.128993984342822</v>
      </c>
      <c r="N172">
        <v>0.179471007835163</v>
      </c>
      <c r="O172">
        <v>0.694825047999438</v>
      </c>
      <c r="P172">
        <v>-0.136125617452997</v>
      </c>
      <c r="Q172">
        <v>0.875516501496921</v>
      </c>
      <c r="R172">
        <v>2.5</v>
      </c>
      <c r="S172">
        <v>3.125</v>
      </c>
      <c r="T172">
        <v>0</v>
      </c>
    </row>
    <row r="173" spans="1:20">
      <c r="A173" t="s">
        <v>208</v>
      </c>
      <c r="B173">
        <v>2017</v>
      </c>
      <c r="C173">
        <v>11</v>
      </c>
      <c r="D173">
        <v>1.60058577948085</v>
      </c>
      <c r="E173">
        <v>1.76575477467314</v>
      </c>
      <c r="F173">
        <v>2.4350003567861</v>
      </c>
      <c r="G173">
        <v>2.21391653407377</v>
      </c>
      <c r="H173" s="3">
        <v>1.88304823725221</v>
      </c>
      <c r="I173" s="3">
        <v>254459680</v>
      </c>
      <c r="J173">
        <v>-0.147122772652339</v>
      </c>
      <c r="K173">
        <v>0.474884815007236</v>
      </c>
      <c r="L173">
        <v>0.872283016039574</v>
      </c>
      <c r="M173">
        <v>-0.124404911503888</v>
      </c>
      <c r="N173">
        <v>0.209525634379592</v>
      </c>
      <c r="O173">
        <v>0.701646920808297</v>
      </c>
      <c r="P173">
        <v>-0.1153509877966</v>
      </c>
      <c r="Q173">
        <v>0.931759076871746</v>
      </c>
      <c r="R173">
        <v>3.5</v>
      </c>
      <c r="S173">
        <v>6.125</v>
      </c>
      <c r="T173">
        <v>1</v>
      </c>
    </row>
    <row r="174" spans="1:20">
      <c r="A174" t="s">
        <v>209</v>
      </c>
      <c r="B174">
        <v>2018</v>
      </c>
      <c r="C174">
        <v>11</v>
      </c>
      <c r="D174">
        <v>1.67439371299339</v>
      </c>
      <c r="E174">
        <v>1.84857496384591</v>
      </c>
      <c r="F174">
        <v>2.42025692309062</v>
      </c>
      <c r="G174">
        <v>2.4354995372248</v>
      </c>
      <c r="H174" s="3">
        <v>2.03679305574551</v>
      </c>
      <c r="I174" s="3">
        <v>279695380</v>
      </c>
      <c r="J174">
        <v>-0.109650631639726</v>
      </c>
      <c r="K174">
        <v>0.821229041871942</v>
      </c>
      <c r="L174">
        <v>0.899865087692999</v>
      </c>
      <c r="M174">
        <v>-0.0332809648620724</v>
      </c>
      <c r="N174">
        <v>0.224327351623814</v>
      </c>
      <c r="O174">
        <v>0.77592991848225</v>
      </c>
      <c r="P174">
        <v>-0.149749976208453</v>
      </c>
      <c r="Q174">
        <v>0.982928987919676</v>
      </c>
      <c r="R174">
        <v>4.5</v>
      </c>
      <c r="S174">
        <v>10.125</v>
      </c>
      <c r="T174">
        <v>1</v>
      </c>
    </row>
    <row r="175" spans="1:20">
      <c r="A175" t="s">
        <v>210</v>
      </c>
      <c r="B175">
        <v>2019</v>
      </c>
      <c r="C175">
        <v>11</v>
      </c>
      <c r="D175">
        <v>1.77077223238166</v>
      </c>
      <c r="E175">
        <v>1.97592806208909</v>
      </c>
      <c r="F175">
        <v>2.54008337182995</v>
      </c>
      <c r="G175">
        <v>2.48180617518901</v>
      </c>
      <c r="H175" s="3">
        <v>2.12968459373599</v>
      </c>
      <c r="I175" s="3">
        <v>289645031</v>
      </c>
      <c r="J175">
        <v>-0.0052375830704554</v>
      </c>
      <c r="K175">
        <v>1.17037101909583</v>
      </c>
      <c r="L175">
        <v>0.930894918303103</v>
      </c>
      <c r="M175">
        <v>0.0662910931884237</v>
      </c>
      <c r="N175">
        <v>0.319832645350646</v>
      </c>
      <c r="O175">
        <v>0.765626200519825</v>
      </c>
      <c r="P175">
        <v>-0.162534903690672</v>
      </c>
      <c r="Q175">
        <v>1.01990342067051</v>
      </c>
      <c r="R175">
        <v>5.5</v>
      </c>
      <c r="S175">
        <v>15.125</v>
      </c>
      <c r="T175">
        <v>1</v>
      </c>
    </row>
    <row r="176" spans="1:20">
      <c r="A176" t="s">
        <v>211</v>
      </c>
      <c r="B176">
        <v>2020</v>
      </c>
      <c r="C176">
        <v>11</v>
      </c>
      <c r="D176">
        <v>1.74538822688398</v>
      </c>
      <c r="E176">
        <v>2.12500965102778</v>
      </c>
      <c r="F176">
        <v>2.6121134520836</v>
      </c>
      <c r="G176">
        <v>2.35742884181408</v>
      </c>
      <c r="H176" s="3">
        <v>2.13518835324382</v>
      </c>
      <c r="I176" s="3">
        <v>298832650</v>
      </c>
      <c r="J176">
        <v>-0.0271852369188985</v>
      </c>
      <c r="K176">
        <v>1.56121389275904</v>
      </c>
      <c r="L176">
        <v>0.95502923099985</v>
      </c>
      <c r="M176">
        <v>0.129183655549188</v>
      </c>
      <c r="N176">
        <v>0.310209678380958</v>
      </c>
      <c r="O176">
        <v>0.768129927968998</v>
      </c>
      <c r="P176">
        <v>-0.167437350744163</v>
      </c>
      <c r="Q176">
        <v>1.08238121420758</v>
      </c>
      <c r="R176">
        <v>6.5</v>
      </c>
      <c r="S176">
        <v>21.125</v>
      </c>
      <c r="T176">
        <v>1</v>
      </c>
    </row>
    <row r="177" spans="1:20">
      <c r="A177" t="s">
        <v>212</v>
      </c>
      <c r="B177">
        <v>2021</v>
      </c>
      <c r="C177">
        <v>11</v>
      </c>
      <c r="D177">
        <v>1.95490923015319</v>
      </c>
      <c r="E177">
        <v>2.16542700551392</v>
      </c>
      <c r="F177">
        <v>2.77312479361884</v>
      </c>
      <c r="G177">
        <v>2.49328715980823</v>
      </c>
      <c r="H177" s="3">
        <v>2.33977016447066</v>
      </c>
      <c r="I177" s="3">
        <v>311698600</v>
      </c>
      <c r="J177">
        <v>-0.000723050255770246</v>
      </c>
      <c r="K177">
        <v>2.74602679605501</v>
      </c>
      <c r="L177">
        <v>0.97399190526158</v>
      </c>
      <c r="M177">
        <v>0.141798846761888</v>
      </c>
      <c r="N177">
        <v>0.344695580929287</v>
      </c>
      <c r="O177">
        <v>0.754682212565638</v>
      </c>
      <c r="P177">
        <v>-0.210226563243275</v>
      </c>
      <c r="Q177">
        <v>1.10978184984744</v>
      </c>
      <c r="R177">
        <v>7.5</v>
      </c>
      <c r="S177">
        <v>28.125</v>
      </c>
      <c r="T177">
        <v>1</v>
      </c>
    </row>
    <row r="178" spans="1:20">
      <c r="A178" t="s">
        <v>213</v>
      </c>
      <c r="B178">
        <v>2006</v>
      </c>
      <c r="C178">
        <v>12</v>
      </c>
      <c r="D178">
        <v>0.568080905746442</v>
      </c>
      <c r="E178">
        <v>0.735488416332486</v>
      </c>
      <c r="F178">
        <v>0.938784923601366</v>
      </c>
      <c r="G178">
        <v>0.540371676078162</v>
      </c>
      <c r="H178" s="3">
        <v>0.502526515162717</v>
      </c>
      <c r="I178" s="3">
        <v>45484580</v>
      </c>
      <c r="J178">
        <v>-1.00092147930289</v>
      </c>
      <c r="K178">
        <v>0</v>
      </c>
      <c r="L178">
        <v>0.755059211512517</v>
      </c>
      <c r="M178">
        <v>-0.895498556996303</v>
      </c>
      <c r="N178">
        <v>0.0919267029575641</v>
      </c>
      <c r="O178">
        <v>0.325309509273611</v>
      </c>
      <c r="P178">
        <v>0.212730945028973</v>
      </c>
      <c r="Q178">
        <v>0.686581099333382</v>
      </c>
      <c r="R178">
        <v>-7.5</v>
      </c>
      <c r="S178">
        <v>28.125</v>
      </c>
      <c r="T178">
        <v>0</v>
      </c>
    </row>
    <row r="179" spans="1:20">
      <c r="A179" t="s">
        <v>215</v>
      </c>
      <c r="B179">
        <v>2007</v>
      </c>
      <c r="C179">
        <v>12</v>
      </c>
      <c r="D179">
        <v>0.622844732420322</v>
      </c>
      <c r="E179">
        <v>0.808992646330249</v>
      </c>
      <c r="F179">
        <v>0.953991561776152</v>
      </c>
      <c r="G179">
        <v>0.613467278153891</v>
      </c>
      <c r="H179" s="3">
        <v>0.563747175078535</v>
      </c>
      <c r="I179" s="3">
        <v>53280930</v>
      </c>
      <c r="J179">
        <v>-0.87764380685474</v>
      </c>
      <c r="K179">
        <v>0.00045025646911081</v>
      </c>
      <c r="L179">
        <v>0.763678608904212</v>
      </c>
      <c r="M179">
        <v>-0.767861893238565</v>
      </c>
      <c r="N179">
        <v>0.110567292400073</v>
      </c>
      <c r="O179">
        <v>0.374995399277766</v>
      </c>
      <c r="P179">
        <v>0.182665936202497</v>
      </c>
      <c r="Q179">
        <v>0.659869971616942</v>
      </c>
      <c r="R179">
        <v>-6.5</v>
      </c>
      <c r="S179">
        <v>21.125</v>
      </c>
      <c r="T179">
        <v>0</v>
      </c>
    </row>
    <row r="180" spans="1:20">
      <c r="A180" t="s">
        <v>216</v>
      </c>
      <c r="B180">
        <v>2008</v>
      </c>
      <c r="C180">
        <v>12</v>
      </c>
      <c r="D180">
        <v>0.665190455192552</v>
      </c>
      <c r="E180">
        <v>0.839197347768101</v>
      </c>
      <c r="F180">
        <v>0.966634334055165</v>
      </c>
      <c r="G180">
        <v>0.614615376615813</v>
      </c>
      <c r="H180" s="3">
        <v>0.608886321067192</v>
      </c>
      <c r="I180" s="3">
        <v>65199830</v>
      </c>
      <c r="J180">
        <v>-0.749482701637096</v>
      </c>
      <c r="K180">
        <v>0.00207893401926945</v>
      </c>
      <c r="L180">
        <v>0.779193524209264</v>
      </c>
      <c r="M180">
        <v>-0.745314990051323</v>
      </c>
      <c r="N180">
        <v>0.160131776154601</v>
      </c>
      <c r="O180">
        <v>0.452879771385996</v>
      </c>
      <c r="P180">
        <v>0.254328957717658</v>
      </c>
      <c r="Q180">
        <v>0.714135958501625</v>
      </c>
      <c r="R180">
        <v>-5.5</v>
      </c>
      <c r="S180">
        <v>15.125</v>
      </c>
      <c r="T180">
        <v>0</v>
      </c>
    </row>
    <row r="181" spans="1:20">
      <c r="A181" t="s">
        <v>217</v>
      </c>
      <c r="B181">
        <v>2009</v>
      </c>
      <c r="C181">
        <v>12</v>
      </c>
      <c r="D181">
        <v>0.744505057391728</v>
      </c>
      <c r="E181">
        <v>0.901653637448457</v>
      </c>
      <c r="F181">
        <v>1.0409230446627</v>
      </c>
      <c r="G181">
        <v>0.731721419731902</v>
      </c>
      <c r="H181" s="3">
        <v>0.649277261435112</v>
      </c>
      <c r="I181" s="3">
        <v>70041880</v>
      </c>
      <c r="J181">
        <v>-0.614640923293251</v>
      </c>
      <c r="K181">
        <v>0.0194878662705438</v>
      </c>
      <c r="L181">
        <v>0.792984560035976</v>
      </c>
      <c r="M181">
        <v>-0.640825221224716</v>
      </c>
      <c r="N181">
        <v>0.178847605680538</v>
      </c>
      <c r="O181">
        <v>0.451791283036727</v>
      </c>
      <c r="P181">
        <v>0.25642648961025</v>
      </c>
      <c r="Q181">
        <v>0.759655405162964</v>
      </c>
      <c r="R181">
        <v>-4.5</v>
      </c>
      <c r="S181">
        <v>10.125</v>
      </c>
      <c r="T181">
        <v>0</v>
      </c>
    </row>
    <row r="182" spans="1:20">
      <c r="A182" t="s">
        <v>218</v>
      </c>
      <c r="B182">
        <v>2010</v>
      </c>
      <c r="C182">
        <v>12</v>
      </c>
      <c r="D182">
        <v>0.785137215751308</v>
      </c>
      <c r="E182">
        <v>0.988147726014192</v>
      </c>
      <c r="F182">
        <v>1.15925761322731</v>
      </c>
      <c r="G182">
        <v>0.844235069000302</v>
      </c>
      <c r="H182" s="3">
        <v>0.75759873477122</v>
      </c>
      <c r="I182" s="3">
        <v>76743130</v>
      </c>
      <c r="J182">
        <v>-0.473699836421408</v>
      </c>
      <c r="K182">
        <v>0.0063639744916438</v>
      </c>
      <c r="L182">
        <v>0.856768100734522</v>
      </c>
      <c r="M182">
        <v>-0.516977992584645</v>
      </c>
      <c r="N182">
        <v>0.197616281236415</v>
      </c>
      <c r="O182">
        <v>0.444486144289399</v>
      </c>
      <c r="P182">
        <v>0.153945042622075</v>
      </c>
      <c r="Q182">
        <v>0.730987966597379</v>
      </c>
      <c r="R182">
        <v>-3.5</v>
      </c>
      <c r="S182">
        <v>6.125</v>
      </c>
      <c r="T182">
        <v>0</v>
      </c>
    </row>
    <row r="183" spans="1:20">
      <c r="A183" t="s">
        <v>219</v>
      </c>
      <c r="B183">
        <v>2011</v>
      </c>
      <c r="C183">
        <v>12</v>
      </c>
      <c r="D183">
        <v>0.874589267694776</v>
      </c>
      <c r="E183">
        <v>1.06327896860027</v>
      </c>
      <c r="F183">
        <v>1.17955461890852</v>
      </c>
      <c r="G183">
        <v>0.950242826984474</v>
      </c>
      <c r="H183" s="3">
        <v>0.832946172869606</v>
      </c>
      <c r="I183" s="3">
        <v>86590310</v>
      </c>
      <c r="J183">
        <v>-0.348065212907033</v>
      </c>
      <c r="K183">
        <v>0.0167519718644923</v>
      </c>
      <c r="L183">
        <v>0.892969569779643</v>
      </c>
      <c r="M183">
        <v>-0.411303179015611</v>
      </c>
      <c r="N183">
        <v>0.226702502281236</v>
      </c>
      <c r="O183">
        <v>0.492889895556403</v>
      </c>
      <c r="P183">
        <v>0.229737037610727</v>
      </c>
      <c r="Q183">
        <v>0.785639657771657</v>
      </c>
      <c r="R183">
        <v>-2.5</v>
      </c>
      <c r="S183">
        <v>3.125</v>
      </c>
      <c r="T183">
        <v>0</v>
      </c>
    </row>
    <row r="184" spans="1:20">
      <c r="A184" t="s">
        <v>220</v>
      </c>
      <c r="B184">
        <v>2012</v>
      </c>
      <c r="C184">
        <v>12</v>
      </c>
      <c r="D184">
        <v>0.9784677967129</v>
      </c>
      <c r="E184">
        <v>1.23524370232941</v>
      </c>
      <c r="F184">
        <v>1.22823765377149</v>
      </c>
      <c r="G184">
        <v>0.902022691583731</v>
      </c>
      <c r="H184" s="3">
        <v>0.881724454552987</v>
      </c>
      <c r="I184" s="3">
        <v>101552580</v>
      </c>
      <c r="J184">
        <v>-0.250721106710845</v>
      </c>
      <c r="K184">
        <v>0.0162257790611302</v>
      </c>
      <c r="L184">
        <v>0.91710388247639</v>
      </c>
      <c r="M184">
        <v>-0.378447398874836</v>
      </c>
      <c r="N184">
        <v>0.209420749167691</v>
      </c>
      <c r="O184">
        <v>0.555146019518366</v>
      </c>
      <c r="P184">
        <v>0.206692440048775</v>
      </c>
      <c r="Q184">
        <v>0.856319575742403</v>
      </c>
      <c r="R184">
        <v>-1.5</v>
      </c>
      <c r="S184">
        <v>1.125</v>
      </c>
      <c r="T184">
        <v>0</v>
      </c>
    </row>
    <row r="185" spans="1:20">
      <c r="A185" t="s">
        <v>221</v>
      </c>
      <c r="B185">
        <v>2013</v>
      </c>
      <c r="C185">
        <v>12</v>
      </c>
      <c r="D185">
        <v>1.02468421781595</v>
      </c>
      <c r="E185">
        <v>1.36466992951576</v>
      </c>
      <c r="F185">
        <v>1.27062978223841</v>
      </c>
      <c r="G185">
        <v>1.02295572957289</v>
      </c>
      <c r="H185" s="3">
        <v>0.954458646638209</v>
      </c>
      <c r="I185" s="3">
        <v>115890960</v>
      </c>
      <c r="J185">
        <v>-0.16750534972144</v>
      </c>
      <c r="K185">
        <v>0.046566793214749</v>
      </c>
      <c r="L185">
        <v>0.939514315694798</v>
      </c>
      <c r="M185">
        <v>-0.278174677291964</v>
      </c>
      <c r="N185">
        <v>0.21510039052338</v>
      </c>
      <c r="O185">
        <v>0.612391573286372</v>
      </c>
      <c r="P185">
        <v>0.14298446465129</v>
      </c>
      <c r="Q185">
        <v>0.866270339039075</v>
      </c>
      <c r="R185">
        <v>-0.5</v>
      </c>
      <c r="S185">
        <v>0.125</v>
      </c>
      <c r="T185">
        <v>0</v>
      </c>
    </row>
    <row r="186" spans="1:20">
      <c r="A186" t="s">
        <v>222</v>
      </c>
      <c r="B186">
        <v>2014</v>
      </c>
      <c r="C186">
        <v>12</v>
      </c>
      <c r="D186">
        <v>1.04037404195211</v>
      </c>
      <c r="E186">
        <v>1.40408562157454</v>
      </c>
      <c r="F186">
        <v>1.34550549390139</v>
      </c>
      <c r="G186">
        <v>1.04821389573519</v>
      </c>
      <c r="H186" s="3">
        <v>0.972092858461788</v>
      </c>
      <c r="I186" s="3">
        <v>123945860</v>
      </c>
      <c r="J186">
        <v>-0.0816806303822377</v>
      </c>
      <c r="K186">
        <v>0.102845533490361</v>
      </c>
      <c r="L186">
        <v>0.960200869434867</v>
      </c>
      <c r="M186">
        <v>-0.0340895160255853</v>
      </c>
      <c r="N186">
        <v>0.247046155822426</v>
      </c>
      <c r="O186">
        <v>0.618507864140746</v>
      </c>
      <c r="P186">
        <v>0.043530404732874</v>
      </c>
      <c r="Q186">
        <v>0.85190324373859</v>
      </c>
      <c r="R186">
        <v>0.5</v>
      </c>
      <c r="S186">
        <v>0.125</v>
      </c>
      <c r="T186">
        <v>0</v>
      </c>
    </row>
    <row r="187" spans="1:20">
      <c r="A187" t="s">
        <v>223</v>
      </c>
      <c r="B187">
        <v>2015</v>
      </c>
      <c r="C187">
        <v>12</v>
      </c>
      <c r="D187">
        <v>1.07252169842383</v>
      </c>
      <c r="E187">
        <v>1.46029628228686</v>
      </c>
      <c r="F187">
        <v>1.44105016425471</v>
      </c>
      <c r="G187">
        <v>1.05089279214634</v>
      </c>
      <c r="H187" s="3">
        <v>0.981665518260672</v>
      </c>
      <c r="I187" s="3">
        <v>134248680</v>
      </c>
      <c r="J187">
        <v>-0.00986094684165885</v>
      </c>
      <c r="K187">
        <v>0.169338285597352</v>
      </c>
      <c r="L187">
        <v>0.986059061609953</v>
      </c>
      <c r="M187">
        <v>0.0425509239507998</v>
      </c>
      <c r="N187">
        <v>0.274921406959466</v>
      </c>
      <c r="O187">
        <v>0.625503293956409</v>
      </c>
      <c r="P187">
        <v>-0.00383544311174597</v>
      </c>
      <c r="Q187">
        <v>0.807244166971401</v>
      </c>
      <c r="R187">
        <v>1.5</v>
      </c>
      <c r="S187">
        <v>1.125</v>
      </c>
      <c r="T187">
        <v>0</v>
      </c>
    </row>
    <row r="188" spans="1:20">
      <c r="A188" t="s">
        <v>224</v>
      </c>
      <c r="B188">
        <v>2016</v>
      </c>
      <c r="C188">
        <v>12</v>
      </c>
      <c r="D188">
        <v>1.10098657496359</v>
      </c>
      <c r="E188">
        <v>1.50026305925458</v>
      </c>
      <c r="F188">
        <v>1.49397970957851</v>
      </c>
      <c r="G188">
        <v>1.18024521885627</v>
      </c>
      <c r="H188" s="3">
        <v>1.05690204936646</v>
      </c>
      <c r="I188" s="3">
        <v>146296300</v>
      </c>
      <c r="J188">
        <v>0.0704970868543851</v>
      </c>
      <c r="K188">
        <v>0.319936648650651</v>
      </c>
      <c r="L188">
        <v>1.0101933743067</v>
      </c>
      <c r="M188">
        <v>0.103508854300575</v>
      </c>
      <c r="N188">
        <v>0.291110297819765</v>
      </c>
      <c r="O188">
        <v>0.657487225823641</v>
      </c>
      <c r="P188">
        <v>-0.0218218273957679</v>
      </c>
      <c r="Q188">
        <v>0.80800601705412</v>
      </c>
      <c r="R188">
        <v>2.5</v>
      </c>
      <c r="S188">
        <v>3.125</v>
      </c>
      <c r="T188">
        <v>1</v>
      </c>
    </row>
    <row r="189" spans="1:20">
      <c r="A189" t="s">
        <v>225</v>
      </c>
      <c r="B189">
        <v>2017</v>
      </c>
      <c r="C189">
        <v>12</v>
      </c>
      <c r="D189">
        <v>1.12305450753523</v>
      </c>
      <c r="E189">
        <v>1.52025956880771</v>
      </c>
      <c r="F189">
        <v>1.53230000718219</v>
      </c>
      <c r="G189">
        <v>1.29543776453582</v>
      </c>
      <c r="H189" s="3">
        <v>1.1213736705029</v>
      </c>
      <c r="I189" s="3">
        <v>153565600</v>
      </c>
      <c r="J189">
        <v>0.107345703639478</v>
      </c>
      <c r="K189">
        <v>0.498225969731499</v>
      </c>
      <c r="L189">
        <v>1.03260380752511</v>
      </c>
      <c r="M189">
        <v>0.142975476493939</v>
      </c>
      <c r="N189">
        <v>0.293358324305121</v>
      </c>
      <c r="O189">
        <v>0.672897342999572</v>
      </c>
      <c r="P189">
        <v>-0.0190549821631483</v>
      </c>
      <c r="Q189">
        <v>0.833659857258718</v>
      </c>
      <c r="R189">
        <v>3.5</v>
      </c>
      <c r="S189">
        <v>6.125</v>
      </c>
      <c r="T189">
        <v>1</v>
      </c>
    </row>
    <row r="190" spans="1:20">
      <c r="A190" t="s">
        <v>226</v>
      </c>
      <c r="B190">
        <v>2018</v>
      </c>
      <c r="C190">
        <v>12</v>
      </c>
      <c r="D190">
        <v>1.20777664482631</v>
      </c>
      <c r="E190">
        <v>1.55938659734275</v>
      </c>
      <c r="F190">
        <v>1.58169440295742</v>
      </c>
      <c r="G190">
        <v>1.36164477584001</v>
      </c>
      <c r="H190" s="3">
        <v>1.24742639928111</v>
      </c>
      <c r="I190" s="3">
        <v>161728050</v>
      </c>
      <c r="J190">
        <v>0.17423576349975</v>
      </c>
      <c r="K190">
        <v>0.687517623076752</v>
      </c>
      <c r="L190">
        <v>1.05156648178684</v>
      </c>
      <c r="M190">
        <v>0.187063413745928</v>
      </c>
      <c r="N190">
        <v>0.316239365266097</v>
      </c>
      <c r="O190">
        <v>0.68653304887715</v>
      </c>
      <c r="P190">
        <v>-0.0534539705750006</v>
      </c>
      <c r="Q190">
        <v>0.873873353847168</v>
      </c>
      <c r="R190">
        <v>4.5</v>
      </c>
      <c r="S190">
        <v>10.125</v>
      </c>
      <c r="T190">
        <v>1</v>
      </c>
    </row>
    <row r="191" spans="1:20">
      <c r="A191" t="s">
        <v>227</v>
      </c>
      <c r="B191">
        <v>2019</v>
      </c>
      <c r="C191">
        <v>12</v>
      </c>
      <c r="D191">
        <v>1.27773952885051</v>
      </c>
      <c r="E191">
        <v>1.60449683346062</v>
      </c>
      <c r="F191">
        <v>1.66221124545853</v>
      </c>
      <c r="G191">
        <v>1.40450711841845</v>
      </c>
      <c r="H191" s="3">
        <v>1.34379764416444</v>
      </c>
      <c r="I191" s="3">
        <v>171257950</v>
      </c>
      <c r="J191">
        <v>0.311324854900916</v>
      </c>
      <c r="K191">
        <v>0.764326637032195</v>
      </c>
      <c r="L191">
        <v>1.06535751761355</v>
      </c>
      <c r="M191">
        <v>0.219344056800669</v>
      </c>
      <c r="N191">
        <v>0.360432285505411</v>
      </c>
      <c r="O191">
        <v>0.691772352762367</v>
      </c>
      <c r="P191">
        <v>-0.0662388980572194</v>
      </c>
      <c r="Q191">
        <v>0.928123209462763</v>
      </c>
      <c r="R191">
        <v>5.5</v>
      </c>
      <c r="S191">
        <v>15.125</v>
      </c>
      <c r="T191">
        <v>1</v>
      </c>
    </row>
    <row r="192" spans="1:20">
      <c r="A192" t="s">
        <v>228</v>
      </c>
      <c r="B192">
        <v>2020</v>
      </c>
      <c r="C192">
        <v>12</v>
      </c>
      <c r="D192">
        <v>1.24963434312008</v>
      </c>
      <c r="E192">
        <v>1.63223477387749</v>
      </c>
      <c r="F192">
        <v>1.7261660087082</v>
      </c>
      <c r="G192">
        <v>1.40642061585499</v>
      </c>
      <c r="H192" s="3">
        <v>1.30023892282035</v>
      </c>
      <c r="I192" s="3">
        <v>182120040</v>
      </c>
      <c r="J192">
        <v>0.267597031660523</v>
      </c>
      <c r="K192">
        <v>0.839605261592564</v>
      </c>
      <c r="L192">
        <v>1.0894918303103</v>
      </c>
      <c r="M192">
        <v>0.389878256912848</v>
      </c>
      <c r="N192">
        <v>0.380380997122342</v>
      </c>
      <c r="O192">
        <v>0.708392334146489</v>
      </c>
      <c r="P192">
        <v>-0.0711413451107128</v>
      </c>
      <c r="Q192">
        <v>0.968650005759513</v>
      </c>
      <c r="R192">
        <v>6.5</v>
      </c>
      <c r="S192">
        <v>21.125</v>
      </c>
      <c r="T192">
        <v>1</v>
      </c>
    </row>
    <row r="193" spans="1:20">
      <c r="A193" t="s">
        <v>229</v>
      </c>
      <c r="B193">
        <v>2021</v>
      </c>
      <c r="C193">
        <v>12</v>
      </c>
      <c r="D193">
        <v>1.36920996917471</v>
      </c>
      <c r="E193">
        <v>1.67252039282824</v>
      </c>
      <c r="F193">
        <v>1.80897703083278</v>
      </c>
      <c r="G193">
        <v>1.51128027537724</v>
      </c>
      <c r="H193" s="3">
        <v>1.50267191106555</v>
      </c>
      <c r="I193" s="3">
        <v>186716790</v>
      </c>
      <c r="J193">
        <v>0.373987231320563</v>
      </c>
      <c r="K193">
        <v>1.14375883091194</v>
      </c>
      <c r="L193">
        <v>1.10500674561535</v>
      </c>
      <c r="M193">
        <v>0.417977507323974</v>
      </c>
      <c r="N193">
        <v>0.378552846824768</v>
      </c>
      <c r="O193">
        <v>0.693025150888883</v>
      </c>
      <c r="P193">
        <v>-0.11393055760982</v>
      </c>
      <c r="Q193">
        <v>0.996589751427959</v>
      </c>
      <c r="R193">
        <v>7.5</v>
      </c>
      <c r="S193">
        <v>28.125</v>
      </c>
      <c r="T193">
        <v>1</v>
      </c>
    </row>
    <row r="194" spans="1:20">
      <c r="A194" t="s">
        <v>230</v>
      </c>
      <c r="B194">
        <v>2006</v>
      </c>
      <c r="C194">
        <v>13</v>
      </c>
      <c r="D194">
        <v>0.453345392827522</v>
      </c>
      <c r="E194">
        <v>0.854522756664457</v>
      </c>
      <c r="F194">
        <v>0.184424353352244</v>
      </c>
      <c r="G194">
        <v>0.37963789140902</v>
      </c>
      <c r="H194" s="3">
        <v>0.405365057957097</v>
      </c>
      <c r="I194" s="3">
        <v>40866900</v>
      </c>
      <c r="J194">
        <v>-1.10765343903846</v>
      </c>
      <c r="K194">
        <v>0</v>
      </c>
      <c r="L194">
        <v>0.667141358117224</v>
      </c>
      <c r="M194">
        <v>-0.951976311605146</v>
      </c>
      <c r="N194">
        <v>0.0717498286176612</v>
      </c>
      <c r="O194">
        <v>1.48782585638965</v>
      </c>
      <c r="P194">
        <v>0.262741365603634</v>
      </c>
      <c r="Q194">
        <v>0.476888877420448</v>
      </c>
      <c r="R194">
        <v>-7.5</v>
      </c>
      <c r="S194">
        <v>28.125</v>
      </c>
      <c r="T194">
        <v>0</v>
      </c>
    </row>
    <row r="195" spans="1:20">
      <c r="A195" t="s">
        <v>232</v>
      </c>
      <c r="B195">
        <v>2007</v>
      </c>
      <c r="C195">
        <v>13</v>
      </c>
      <c r="D195">
        <v>0.531314901281172</v>
      </c>
      <c r="E195">
        <v>0.904540272685784</v>
      </c>
      <c r="F195">
        <v>0.214447526537448</v>
      </c>
      <c r="G195">
        <v>0.471485768362816</v>
      </c>
      <c r="H195" s="3">
        <v>0.47444625097352</v>
      </c>
      <c r="I195" s="3">
        <v>48628250</v>
      </c>
      <c r="J195">
        <v>-0.989428577431109</v>
      </c>
      <c r="K195">
        <v>0.0229216724100813</v>
      </c>
      <c r="L195">
        <v>0.698171188727327</v>
      </c>
      <c r="M195">
        <v>-0.835612830388397</v>
      </c>
      <c r="N195">
        <v>0.0677823455649105</v>
      </c>
      <c r="O195">
        <v>1.52253146100926</v>
      </c>
      <c r="P195">
        <v>0.237019936941327</v>
      </c>
      <c r="Q195">
        <v>0.517540337932958</v>
      </c>
      <c r="R195">
        <v>-6.5</v>
      </c>
      <c r="S195">
        <v>21.125</v>
      </c>
      <c r="T195">
        <v>0</v>
      </c>
    </row>
    <row r="196" spans="1:20">
      <c r="A196" t="s">
        <v>233</v>
      </c>
      <c r="B196">
        <v>2008</v>
      </c>
      <c r="C196">
        <v>13</v>
      </c>
      <c r="D196">
        <v>0.536098559470259</v>
      </c>
      <c r="E196">
        <v>0.979094188224393</v>
      </c>
      <c r="F196">
        <v>0.379441325068016</v>
      </c>
      <c r="G196">
        <v>0.496743934525109</v>
      </c>
      <c r="H196" s="3">
        <v>0.48705498969486</v>
      </c>
      <c r="I196" s="3">
        <v>56190250</v>
      </c>
      <c r="J196">
        <v>-0.839584392536157</v>
      </c>
      <c r="K196">
        <v>0.00549262938918865</v>
      </c>
      <c r="L196">
        <v>0.727477139859091</v>
      </c>
      <c r="M196">
        <v>-0.707514949236365</v>
      </c>
      <c r="N196">
        <v>0.184002813913746</v>
      </c>
      <c r="O196">
        <v>0.994294443038202</v>
      </c>
      <c r="P196">
        <v>0.290150234169475</v>
      </c>
      <c r="Q196">
        <v>0.461680153657793</v>
      </c>
      <c r="R196">
        <v>-5.5</v>
      </c>
      <c r="S196">
        <v>15.125</v>
      </c>
      <c r="T196">
        <v>0</v>
      </c>
    </row>
    <row r="197" spans="1:20">
      <c r="A197" t="s">
        <v>234</v>
      </c>
      <c r="B197">
        <v>2009</v>
      </c>
      <c r="C197">
        <v>13</v>
      </c>
      <c r="D197">
        <v>0.614705270889763</v>
      </c>
      <c r="E197">
        <v>1.04616909428447</v>
      </c>
      <c r="F197">
        <v>0.397092726568097</v>
      </c>
      <c r="G197">
        <v>0.559889349930844</v>
      </c>
      <c r="H197" s="3">
        <v>0.612532388448954</v>
      </c>
      <c r="I197" s="3">
        <v>63700700</v>
      </c>
      <c r="J197">
        <v>-0.719085609753821</v>
      </c>
      <c r="K197">
        <v>0.0143491550505448</v>
      </c>
      <c r="L197">
        <v>0.744715934642482</v>
      </c>
      <c r="M197">
        <v>-0.653288771358363</v>
      </c>
      <c r="N197">
        <v>0.206726898067018</v>
      </c>
      <c r="O197">
        <v>1.077087407864</v>
      </c>
      <c r="P197">
        <v>0.292247766062068</v>
      </c>
      <c r="Q197">
        <v>0.551974705961336</v>
      </c>
      <c r="R197">
        <v>-4.5</v>
      </c>
      <c r="S197">
        <v>10.125</v>
      </c>
      <c r="T197">
        <v>0</v>
      </c>
    </row>
    <row r="198" spans="1:20">
      <c r="A198" t="s">
        <v>235</v>
      </c>
      <c r="B198">
        <v>2010</v>
      </c>
      <c r="C198">
        <v>13</v>
      </c>
      <c r="D198">
        <v>0.591266196565265</v>
      </c>
      <c r="E198">
        <v>1.10363937764581</v>
      </c>
      <c r="F198">
        <v>0.416763614479966</v>
      </c>
      <c r="G198">
        <v>0.656712320219636</v>
      </c>
      <c r="H198" s="3">
        <v>0.616303226197392</v>
      </c>
      <c r="I198" s="3">
        <v>71982400</v>
      </c>
      <c r="J198">
        <v>-0.594969377380704</v>
      </c>
      <c r="K198">
        <v>0.0925652598850362</v>
      </c>
      <c r="L198">
        <v>0.746439814120821</v>
      </c>
      <c r="M198">
        <v>-0.595021863094522</v>
      </c>
      <c r="N198">
        <v>0.213084806493342</v>
      </c>
      <c r="O198">
        <v>1.15967208402662</v>
      </c>
      <c r="P198">
        <v>0.191052830937151</v>
      </c>
      <c r="Q198">
        <v>0.560846647700902</v>
      </c>
      <c r="R198">
        <v>-3.5</v>
      </c>
      <c r="S198">
        <v>6.125</v>
      </c>
      <c r="T198">
        <v>0</v>
      </c>
    </row>
    <row r="199" spans="1:20">
      <c r="A199" t="s">
        <v>236</v>
      </c>
      <c r="B199">
        <v>2011</v>
      </c>
      <c r="C199">
        <v>13</v>
      </c>
      <c r="D199">
        <v>0.68380475964597</v>
      </c>
      <c r="E199">
        <v>1.17013695665842</v>
      </c>
      <c r="F199">
        <v>0.438680677984008</v>
      </c>
      <c r="G199">
        <v>0.701105460747304</v>
      </c>
      <c r="H199" s="3">
        <v>0.700169707664952</v>
      </c>
      <c r="I199" s="3">
        <v>78779800</v>
      </c>
      <c r="J199">
        <v>-0.483013773472321</v>
      </c>
      <c r="K199">
        <v>0.00720354255502243</v>
      </c>
      <c r="L199">
        <v>0.775745765252586</v>
      </c>
      <c r="M199">
        <v>-0.589991725053859</v>
      </c>
      <c r="N199">
        <v>0.199539895627123</v>
      </c>
      <c r="O199">
        <v>1.20577158197694</v>
      </c>
      <c r="P199">
        <v>0.277530490843465</v>
      </c>
      <c r="Q199">
        <v>0.506897241990146</v>
      </c>
      <c r="R199">
        <v>-2.5</v>
      </c>
      <c r="S199">
        <v>3.125</v>
      </c>
      <c r="T199">
        <v>0</v>
      </c>
    </row>
    <row r="200" spans="1:20">
      <c r="A200" t="s">
        <v>237</v>
      </c>
      <c r="B200">
        <v>2012</v>
      </c>
      <c r="C200">
        <v>13</v>
      </c>
      <c r="D200">
        <v>0.763336794236792</v>
      </c>
      <c r="E200">
        <v>1.22671500731004</v>
      </c>
      <c r="F200">
        <v>0.310948647485644</v>
      </c>
      <c r="G200">
        <v>0.766929772564191</v>
      </c>
      <c r="H200" s="3">
        <v>0.720382507066506</v>
      </c>
      <c r="I200" s="3">
        <v>84556800</v>
      </c>
      <c r="J200">
        <v>-0.392299485963983</v>
      </c>
      <c r="K200">
        <v>0.0385787086291054</v>
      </c>
      <c r="L200">
        <v>0.796432318992655</v>
      </c>
      <c r="M200">
        <v>-0.519764170456425</v>
      </c>
      <c r="N200">
        <v>0.09688006070776</v>
      </c>
      <c r="O200">
        <v>1.82582245094417</v>
      </c>
      <c r="P200">
        <v>0.254485893281511</v>
      </c>
      <c r="Q200">
        <v>0.711055470208354</v>
      </c>
      <c r="R200">
        <v>-1.5</v>
      </c>
      <c r="S200">
        <v>1.125</v>
      </c>
      <c r="T200">
        <v>0</v>
      </c>
    </row>
    <row r="201" spans="1:20">
      <c r="A201" t="s">
        <v>238</v>
      </c>
      <c r="B201">
        <v>2013</v>
      </c>
      <c r="C201">
        <v>13</v>
      </c>
      <c r="D201">
        <v>0.801874451389598</v>
      </c>
      <c r="E201">
        <v>1.26568458301396</v>
      </c>
      <c r="F201">
        <v>0.389336977469984</v>
      </c>
      <c r="G201">
        <v>0.829692488482617</v>
      </c>
      <c r="H201" s="3">
        <v>0.769334080925826</v>
      </c>
      <c r="I201" s="3">
        <v>90345850</v>
      </c>
      <c r="J201">
        <v>-0.315274559936121</v>
      </c>
      <c r="K201">
        <v>0.067864360221025</v>
      </c>
      <c r="L201">
        <v>0.820566631689401</v>
      </c>
      <c r="M201">
        <v>-0.357110296739356</v>
      </c>
      <c r="N201">
        <v>0.122099524788936</v>
      </c>
      <c r="O201">
        <v>1.55804942838098</v>
      </c>
      <c r="P201">
        <v>0.205789161453686</v>
      </c>
      <c r="Q201">
        <v>0.770374749760642</v>
      </c>
      <c r="R201">
        <v>-0.5</v>
      </c>
      <c r="S201">
        <v>0.125</v>
      </c>
      <c r="T201">
        <v>0</v>
      </c>
    </row>
    <row r="202" spans="1:20">
      <c r="A202" t="s">
        <v>239</v>
      </c>
      <c r="B202">
        <v>2014</v>
      </c>
      <c r="C202">
        <v>13</v>
      </c>
      <c r="D202">
        <v>0.786915854391318</v>
      </c>
      <c r="E202">
        <v>1.26471362388867</v>
      </c>
      <c r="F202">
        <v>1.07870159142556</v>
      </c>
      <c r="G202">
        <v>0.817446104888778</v>
      </c>
      <c r="H202" s="3">
        <v>0.768030923762763</v>
      </c>
      <c r="I202" s="3">
        <v>93466100</v>
      </c>
      <c r="J202">
        <v>-0.23927698223327</v>
      </c>
      <c r="K202">
        <v>0.110046822981722</v>
      </c>
      <c r="L202">
        <v>0.844700944386149</v>
      </c>
      <c r="M202">
        <v>-0.292580496101435</v>
      </c>
      <c r="N202">
        <v>0.130826484069679</v>
      </c>
      <c r="O202">
        <v>0.581770208835958</v>
      </c>
      <c r="P202">
        <v>0.134906694807204</v>
      </c>
      <c r="Q202">
        <v>0.797466981170392</v>
      </c>
      <c r="R202">
        <v>0.5</v>
      </c>
      <c r="S202">
        <v>0.125</v>
      </c>
      <c r="T202">
        <v>0</v>
      </c>
    </row>
    <row r="203" spans="1:20">
      <c r="A203" t="s">
        <v>240</v>
      </c>
      <c r="B203">
        <v>2015</v>
      </c>
      <c r="C203">
        <v>13</v>
      </c>
      <c r="D203">
        <v>0.839584736821107</v>
      </c>
      <c r="E203">
        <v>1.41799395499075</v>
      </c>
      <c r="F203">
        <v>1.3622597144515</v>
      </c>
      <c r="G203">
        <v>0.87791262388336</v>
      </c>
      <c r="H203" s="3">
        <v>0.78386982864361</v>
      </c>
      <c r="I203" s="3">
        <v>102117250</v>
      </c>
      <c r="J203">
        <v>-0.179416389586314</v>
      </c>
      <c r="K203">
        <v>0.318404629582891</v>
      </c>
      <c r="L203">
        <v>0.875730774996252</v>
      </c>
      <c r="M203">
        <v>-0.213074939228899</v>
      </c>
      <c r="N203">
        <v>0.135638426708313</v>
      </c>
      <c r="O203">
        <v>0.50331268185266</v>
      </c>
      <c r="P203">
        <v>0.0958547861338611</v>
      </c>
      <c r="Q203">
        <v>0.782349814525904</v>
      </c>
      <c r="R203">
        <v>1.5</v>
      </c>
      <c r="S203">
        <v>1.125</v>
      </c>
      <c r="T203">
        <v>0</v>
      </c>
    </row>
    <row r="204" spans="1:20">
      <c r="A204" t="s">
        <v>241</v>
      </c>
      <c r="B204">
        <v>2016</v>
      </c>
      <c r="C204">
        <v>13</v>
      </c>
      <c r="D204">
        <v>0.894607276219998</v>
      </c>
      <c r="E204">
        <v>1.45677983572503</v>
      </c>
      <c r="F204">
        <v>1.45514138150934</v>
      </c>
      <c r="G204">
        <v>0.915417173639493</v>
      </c>
      <c r="H204" s="3">
        <v>0.848431561711538</v>
      </c>
      <c r="I204" s="3">
        <v>109193700</v>
      </c>
      <c r="J204">
        <v>-0.111943043313755</v>
      </c>
      <c r="K204">
        <v>0.533126948554914</v>
      </c>
      <c r="L204">
        <v>0.908484485084695</v>
      </c>
      <c r="M204">
        <v>-0.150480948117056</v>
      </c>
      <c r="N204">
        <v>0.157971332737777</v>
      </c>
      <c r="O204">
        <v>0.503838171193872</v>
      </c>
      <c r="P204">
        <v>0.0942572258378972</v>
      </c>
      <c r="Q204">
        <v>0.77043000535166</v>
      </c>
      <c r="R204">
        <v>2.5</v>
      </c>
      <c r="S204">
        <v>3.125</v>
      </c>
      <c r="T204">
        <v>0</v>
      </c>
    </row>
    <row r="205" spans="1:20">
      <c r="A205" t="s">
        <v>242</v>
      </c>
      <c r="B205">
        <v>2017</v>
      </c>
      <c r="C205">
        <v>13</v>
      </c>
      <c r="D205">
        <v>0.920283587369576</v>
      </c>
      <c r="E205">
        <v>1.51288552788326</v>
      </c>
      <c r="F205">
        <v>1.53773735558758</v>
      </c>
      <c r="G205">
        <v>1.01759793675059</v>
      </c>
      <c r="H205" s="3">
        <v>0.911683205929365</v>
      </c>
      <c r="I205" s="3">
        <v>114109200</v>
      </c>
      <c r="J205">
        <v>-0.0871663362743562</v>
      </c>
      <c r="K205">
        <v>0.724912915268406</v>
      </c>
      <c r="L205">
        <v>0.941238195173137</v>
      </c>
      <c r="M205">
        <v>-0.130555681775348</v>
      </c>
      <c r="N205">
        <v>0.167379739943678</v>
      </c>
      <c r="O205">
        <v>0.498238372348371</v>
      </c>
      <c r="P205">
        <v>0.0592669846123197</v>
      </c>
      <c r="Q205">
        <v>0.748720193385419</v>
      </c>
      <c r="R205">
        <v>3.5</v>
      </c>
      <c r="S205">
        <v>6.125</v>
      </c>
      <c r="T205">
        <v>1</v>
      </c>
    </row>
    <row r="206" spans="1:20">
      <c r="A206" t="s">
        <v>243</v>
      </c>
      <c r="B206">
        <v>2018</v>
      </c>
      <c r="C206">
        <v>13</v>
      </c>
      <c r="D206">
        <v>0.994112216152243</v>
      </c>
      <c r="E206">
        <v>1.51858007194235</v>
      </c>
      <c r="F206">
        <v>1.67026553331712</v>
      </c>
      <c r="G206">
        <v>1.1511600578209</v>
      </c>
      <c r="H206" s="3">
        <v>1.03152514312191</v>
      </c>
      <c r="I206" s="3">
        <v>122533300</v>
      </c>
      <c r="J206">
        <v>-0.055379839309842</v>
      </c>
      <c r="K206">
        <v>0.975114178097603</v>
      </c>
      <c r="L206">
        <v>0.967096387348223</v>
      </c>
      <c r="M206">
        <v>-0.0850306181126001</v>
      </c>
      <c r="N206">
        <v>0.193030236348416</v>
      </c>
      <c r="O206">
        <v>0.492569239032872</v>
      </c>
      <c r="P206">
        <v>0.0248679962004672</v>
      </c>
      <c r="Q206">
        <v>0.815894622171221</v>
      </c>
      <c r="R206">
        <v>4.5</v>
      </c>
      <c r="S206">
        <v>10.125</v>
      </c>
      <c r="T206">
        <v>1</v>
      </c>
    </row>
    <row r="207" spans="1:20">
      <c r="A207" t="s">
        <v>244</v>
      </c>
      <c r="B207">
        <v>2019</v>
      </c>
      <c r="C207">
        <v>13</v>
      </c>
      <c r="D207">
        <v>1.05162392380123</v>
      </c>
      <c r="E207">
        <v>1.62079320148226</v>
      </c>
      <c r="F207">
        <v>1.73671550480633</v>
      </c>
      <c r="G207">
        <v>1.15460435320667</v>
      </c>
      <c r="H207" s="3">
        <v>1.11193964444476</v>
      </c>
      <c r="I207" s="3">
        <v>131082000</v>
      </c>
      <c r="J207">
        <v>0.014986405114886</v>
      </c>
      <c r="K207">
        <v>1.12956749047188</v>
      </c>
      <c r="L207">
        <v>0.989506820566631</v>
      </c>
      <c r="M207">
        <v>0.129346907645418</v>
      </c>
      <c r="N207">
        <v>0.21450438929975</v>
      </c>
      <c r="O207">
        <v>0.506772516094469</v>
      </c>
      <c r="P207">
        <v>0.0120830687182532</v>
      </c>
      <c r="Q207">
        <v>0.818604050479175</v>
      </c>
      <c r="R207">
        <v>5.5</v>
      </c>
      <c r="S207">
        <v>15.125</v>
      </c>
      <c r="T207">
        <v>1</v>
      </c>
    </row>
    <row r="208" spans="1:20">
      <c r="A208" t="s">
        <v>245</v>
      </c>
      <c r="B208">
        <v>2020</v>
      </c>
      <c r="C208">
        <v>13</v>
      </c>
      <c r="D208">
        <v>1.06178545854827</v>
      </c>
      <c r="E208">
        <v>1.6290332329779</v>
      </c>
      <c r="F208">
        <v>1.84266146585215</v>
      </c>
      <c r="G208">
        <v>1.27515469170852</v>
      </c>
      <c r="H208" s="3">
        <v>1.15579642833147</v>
      </c>
      <c r="I208" s="3">
        <v>144447150</v>
      </c>
      <c r="J208">
        <v>0.0991497636270356</v>
      </c>
      <c r="K208">
        <v>1.44737364445101</v>
      </c>
      <c r="L208">
        <v>1.01364113326338</v>
      </c>
      <c r="M208">
        <v>0.206570655979428</v>
      </c>
      <c r="N208">
        <v>0.238122264905981</v>
      </c>
      <c r="O208">
        <v>0.526334817259613</v>
      </c>
      <c r="P208">
        <v>0.00718062166475562</v>
      </c>
      <c r="Q208">
        <v>0.840863374325835</v>
      </c>
      <c r="R208">
        <v>6.5</v>
      </c>
      <c r="S208">
        <v>21.125</v>
      </c>
      <c r="T208">
        <v>1</v>
      </c>
    </row>
    <row r="209" spans="1:20">
      <c r="A209" t="s">
        <v>246</v>
      </c>
      <c r="B209">
        <v>2021</v>
      </c>
      <c r="C209">
        <v>13</v>
      </c>
      <c r="D209">
        <v>1.17253808483397</v>
      </c>
      <c r="E209">
        <v>1.69446039516024</v>
      </c>
      <c r="F209">
        <v>1.88417174712095</v>
      </c>
      <c r="G209">
        <v>1.38766834097692</v>
      </c>
      <c r="H209" s="3">
        <v>1.30486235807441</v>
      </c>
      <c r="I209" s="3">
        <v>159466900</v>
      </c>
      <c r="J209">
        <v>0.155277457674097</v>
      </c>
      <c r="K209">
        <v>1.86949433622934</v>
      </c>
      <c r="L209">
        <v>1.02915604856843</v>
      </c>
      <c r="M209">
        <v>0.204530373473038</v>
      </c>
      <c r="N209">
        <v>0.266225354257625</v>
      </c>
      <c r="O209">
        <v>0.5682621636068</v>
      </c>
      <c r="P209">
        <v>-0.0356085908343491</v>
      </c>
      <c r="Q209">
        <v>0.863954127267322</v>
      </c>
      <c r="R209">
        <v>7.5</v>
      </c>
      <c r="S209">
        <v>28.125</v>
      </c>
      <c r="T209">
        <v>1</v>
      </c>
    </row>
    <row r="210" spans="1:20">
      <c r="A210" t="s">
        <v>247</v>
      </c>
      <c r="B210">
        <v>2006</v>
      </c>
      <c r="C210">
        <v>14</v>
      </c>
      <c r="D210">
        <v>0.373277559754681</v>
      </c>
      <c r="E210">
        <v>0.40712053701724</v>
      </c>
      <c r="F210">
        <v>0.617819518367525</v>
      </c>
      <c r="G210">
        <v>0.272099335475619</v>
      </c>
      <c r="H210" s="3">
        <v>0.243565619126137</v>
      </c>
      <c r="I210" s="3">
        <v>24081900</v>
      </c>
      <c r="J210">
        <v>-1.20902378561989</v>
      </c>
      <c r="K210">
        <v>0.0405803969769354</v>
      </c>
      <c r="L210">
        <v>0.667141358117224</v>
      </c>
      <c r="M210">
        <v>-0.976375022650419</v>
      </c>
      <c r="N210">
        <v>0.0402284446137908</v>
      </c>
      <c r="O210">
        <v>0.261714509232359</v>
      </c>
      <c r="P210">
        <v>0.229680503342746</v>
      </c>
      <c r="Q210">
        <v>0.513320898018906</v>
      </c>
      <c r="R210">
        <v>-7.5</v>
      </c>
      <c r="S210">
        <v>28.125</v>
      </c>
      <c r="T210">
        <v>0</v>
      </c>
    </row>
    <row r="211" spans="1:20">
      <c r="A211" t="s">
        <v>249</v>
      </c>
      <c r="B211">
        <v>2007</v>
      </c>
      <c r="C211">
        <v>14</v>
      </c>
      <c r="D211">
        <v>0.415332725332175</v>
      </c>
      <c r="E211">
        <v>0.439267156705658</v>
      </c>
      <c r="F211">
        <v>0.686386611586417</v>
      </c>
      <c r="G211">
        <v>0.306159589845984</v>
      </c>
      <c r="H211" s="3">
        <v>0.285211194847858</v>
      </c>
      <c r="I211" s="3">
        <v>27130200</v>
      </c>
      <c r="J211">
        <v>-1.12671291315226</v>
      </c>
      <c r="K211">
        <v>0</v>
      </c>
      <c r="L211">
        <v>0.686104032378953</v>
      </c>
      <c r="M211">
        <v>-0.836422612601244</v>
      </c>
      <c r="N211">
        <v>0.454105248798241</v>
      </c>
      <c r="O211">
        <v>0.26538896928116</v>
      </c>
      <c r="P211">
        <v>0.190807093786196</v>
      </c>
      <c r="Q211">
        <v>0.576329555591476</v>
      </c>
      <c r="R211">
        <v>-6.5</v>
      </c>
      <c r="S211">
        <v>21.125</v>
      </c>
      <c r="T211">
        <v>0</v>
      </c>
    </row>
    <row r="212" spans="1:20">
      <c r="A212" t="s">
        <v>250</v>
      </c>
      <c r="B212">
        <v>2008</v>
      </c>
      <c r="C212">
        <v>14</v>
      </c>
      <c r="D212">
        <v>0.447974832621164</v>
      </c>
      <c r="E212">
        <v>0.452125804581026</v>
      </c>
      <c r="F212">
        <v>0.724419260522766</v>
      </c>
      <c r="G212">
        <v>0.314196279079441</v>
      </c>
      <c r="H212" s="3">
        <v>0.306595449358761</v>
      </c>
      <c r="I212" s="3">
        <v>34364400</v>
      </c>
      <c r="J212">
        <v>-0.971770541090661</v>
      </c>
      <c r="K212">
        <v>0.00527537320237237</v>
      </c>
      <c r="L212">
        <v>0.713686104032379</v>
      </c>
      <c r="M212">
        <v>-0.789392595640236</v>
      </c>
      <c r="N212">
        <v>0.130035037174009</v>
      </c>
      <c r="O212">
        <v>0.318505879075273</v>
      </c>
      <c r="P212">
        <v>0.242494500070654</v>
      </c>
      <c r="Q212">
        <v>0.657150200787906</v>
      </c>
      <c r="R212">
        <v>-5.5</v>
      </c>
      <c r="S212">
        <v>15.125</v>
      </c>
      <c r="T212">
        <v>0</v>
      </c>
    </row>
    <row r="213" spans="1:20">
      <c r="A213" t="s">
        <v>251</v>
      </c>
      <c r="B213">
        <v>2009</v>
      </c>
      <c r="C213">
        <v>14</v>
      </c>
      <c r="D213">
        <v>0.500275483607461</v>
      </c>
      <c r="E213">
        <v>0.494821763954949</v>
      </c>
      <c r="F213">
        <v>0.749709499086459</v>
      </c>
      <c r="G213">
        <v>0.372749300637486</v>
      </c>
      <c r="H213" s="3">
        <v>0.354742947521723</v>
      </c>
      <c r="I213" s="3">
        <v>38482250</v>
      </c>
      <c r="J213">
        <v>-0.883264539308491</v>
      </c>
      <c r="K213">
        <v>0.0427032601326665</v>
      </c>
      <c r="L213">
        <v>0.744715934642482</v>
      </c>
      <c r="M213">
        <v>-0.684691625612806</v>
      </c>
      <c r="N213">
        <v>0.168038208294161</v>
      </c>
      <c r="O213">
        <v>0.344640347289265</v>
      </c>
      <c r="P213">
        <v>0.249342634721847</v>
      </c>
      <c r="Q213">
        <v>0.769244239368123</v>
      </c>
      <c r="R213">
        <v>-4.5</v>
      </c>
      <c r="S213">
        <v>10.125</v>
      </c>
      <c r="T213">
        <v>0</v>
      </c>
    </row>
    <row r="214" spans="1:20">
      <c r="A214" t="s">
        <v>252</v>
      </c>
      <c r="B214">
        <v>2010</v>
      </c>
      <c r="C214">
        <v>14</v>
      </c>
      <c r="D214">
        <v>0.531540294659618</v>
      </c>
      <c r="E214">
        <v>0.524606591176463</v>
      </c>
      <c r="F214">
        <v>0.819749508697177</v>
      </c>
      <c r="G214">
        <v>0.43589471604322</v>
      </c>
      <c r="H214" s="3">
        <v>0.414806015702268</v>
      </c>
      <c r="I214" s="3">
        <v>43628450</v>
      </c>
      <c r="J214">
        <v>-0.746043494197468</v>
      </c>
      <c r="K214">
        <v>0.0393613289281945</v>
      </c>
      <c r="L214">
        <v>0.760230849947534</v>
      </c>
      <c r="M214">
        <v>-0.562941122718228</v>
      </c>
      <c r="N214">
        <v>0.16810367081219</v>
      </c>
      <c r="O214">
        <v>0.357344658733311</v>
      </c>
      <c r="P214">
        <v>0.146601068366317</v>
      </c>
      <c r="Q214">
        <v>0.87848365456172</v>
      </c>
      <c r="R214">
        <v>-3.5</v>
      </c>
      <c r="S214">
        <v>6.125</v>
      </c>
      <c r="T214">
        <v>0</v>
      </c>
    </row>
    <row r="215" spans="1:20">
      <c r="A215" t="s">
        <v>253</v>
      </c>
      <c r="B215">
        <v>2011</v>
      </c>
      <c r="C215">
        <v>14</v>
      </c>
      <c r="D215">
        <v>0.594347806519874</v>
      </c>
      <c r="E215">
        <v>0.556779453003402</v>
      </c>
      <c r="F215">
        <v>0.9029947576394</v>
      </c>
      <c r="G215">
        <v>0.519323204276251</v>
      </c>
      <c r="H215" s="3">
        <v>0.525609032997825</v>
      </c>
      <c r="I215" s="3">
        <v>48736400</v>
      </c>
      <c r="J215">
        <v>-0.616353943392215</v>
      </c>
      <c r="K215">
        <v>0.0458369250827561</v>
      </c>
      <c r="L215">
        <v>0.787812921600959</v>
      </c>
      <c r="M215">
        <v>-0.488329854763877</v>
      </c>
      <c r="N215">
        <v>0.163669659517371</v>
      </c>
      <c r="O215">
        <v>0.362382230031138</v>
      </c>
      <c r="P215">
        <v>0.244687482189166</v>
      </c>
      <c r="Q215">
        <v>1.15748176062559</v>
      </c>
      <c r="R215">
        <v>-2.5</v>
      </c>
      <c r="S215">
        <v>3.125</v>
      </c>
      <c r="T215">
        <v>0</v>
      </c>
    </row>
    <row r="216" spans="1:20">
      <c r="A216" t="s">
        <v>254</v>
      </c>
      <c r="B216">
        <v>2012</v>
      </c>
      <c r="C216">
        <v>14</v>
      </c>
      <c r="D216">
        <v>0.633056853745561</v>
      </c>
      <c r="E216">
        <v>1.01937587085437</v>
      </c>
      <c r="F216">
        <v>0.948377343237191</v>
      </c>
      <c r="G216">
        <v>0.52544639607317</v>
      </c>
      <c r="H216" s="3">
        <v>0.543097679393614</v>
      </c>
      <c r="I216" s="3">
        <v>64262030</v>
      </c>
      <c r="J216">
        <v>-0.542872344126212</v>
      </c>
      <c r="K216">
        <v>0.0753187244200397</v>
      </c>
      <c r="L216">
        <v>0.817118872732723</v>
      </c>
      <c r="M216">
        <v>-0.436246099585165</v>
      </c>
      <c r="N216">
        <v>0.126472374129709</v>
      </c>
      <c r="O216">
        <v>0.454958670943539</v>
      </c>
      <c r="P216">
        <v>0.221642884627213</v>
      </c>
      <c r="Q216">
        <v>1.00853153423657</v>
      </c>
      <c r="R216">
        <v>-1.5</v>
      </c>
      <c r="S216">
        <v>1.125</v>
      </c>
      <c r="T216">
        <v>0</v>
      </c>
    </row>
    <row r="217" spans="1:20">
      <c r="A217" t="s">
        <v>255</v>
      </c>
      <c r="B217">
        <v>2013</v>
      </c>
      <c r="C217">
        <v>14</v>
      </c>
      <c r="D217">
        <v>0.665432700866247</v>
      </c>
      <c r="E217">
        <v>1.07729227057056</v>
      </c>
      <c r="F217">
        <v>1.05004118196585</v>
      </c>
      <c r="G217">
        <v>0.577876225834295</v>
      </c>
      <c r="H217" s="3">
        <v>0.590108380882414</v>
      </c>
      <c r="I217" s="3">
        <v>70653750</v>
      </c>
      <c r="J217">
        <v>-0.461104737442623</v>
      </c>
      <c r="K217">
        <v>0.111976194364691</v>
      </c>
      <c r="L217">
        <v>0.844700944386149</v>
      </c>
      <c r="M217">
        <v>-0.35937184464003</v>
      </c>
      <c r="N217">
        <v>0.14890917727863</v>
      </c>
      <c r="O217">
        <v>0.451780582740249</v>
      </c>
      <c r="P217">
        <v>0.17941446268033</v>
      </c>
      <c r="Q217">
        <v>1.01526797466467</v>
      </c>
      <c r="R217">
        <v>-0.5</v>
      </c>
      <c r="S217">
        <v>0.125</v>
      </c>
      <c r="T217">
        <v>0</v>
      </c>
    </row>
    <row r="218" spans="1:20">
      <c r="A218" t="s">
        <v>256</v>
      </c>
      <c r="B218">
        <v>2014</v>
      </c>
      <c r="C218">
        <v>14</v>
      </c>
      <c r="D218">
        <v>0.676312467862762</v>
      </c>
      <c r="E218">
        <v>1.11413623305427</v>
      </c>
      <c r="F218">
        <v>1.0577566877887</v>
      </c>
      <c r="G218">
        <v>0.58935721045352</v>
      </c>
      <c r="H218" s="3">
        <v>0.618826360279067</v>
      </c>
      <c r="I218" s="3">
        <v>77612250</v>
      </c>
      <c r="J218">
        <v>-0.388918462645064</v>
      </c>
      <c r="K218">
        <v>0.138610631629518</v>
      </c>
      <c r="L218">
        <v>0.870559136561235</v>
      </c>
      <c r="M218">
        <v>-0.279497944006</v>
      </c>
      <c r="N218">
        <v>0.159438688838231</v>
      </c>
      <c r="O218">
        <v>0.492655312337513</v>
      </c>
      <c r="P218">
        <v>0.0883244572266108</v>
      </c>
      <c r="Q218">
        <v>1.03450390843573</v>
      </c>
      <c r="R218">
        <v>0.5</v>
      </c>
      <c r="S218">
        <v>0.125</v>
      </c>
      <c r="T218">
        <v>0</v>
      </c>
    </row>
    <row r="219" spans="1:20">
      <c r="A219" t="s">
        <v>257</v>
      </c>
      <c r="B219">
        <v>2015</v>
      </c>
      <c r="C219">
        <v>14</v>
      </c>
      <c r="D219">
        <v>0.710952962124041</v>
      </c>
      <c r="E219">
        <v>1.18178846616181</v>
      </c>
      <c r="F219">
        <v>1.26056226664226</v>
      </c>
      <c r="G219">
        <v>0.634133050468495</v>
      </c>
      <c r="H219" s="3">
        <v>0.642886245986473</v>
      </c>
      <c r="I219" s="3">
        <v>87937250</v>
      </c>
      <c r="J219">
        <v>-0.331448655563499</v>
      </c>
      <c r="K219">
        <v>0.229633091794726</v>
      </c>
      <c r="L219">
        <v>0.901588967171338</v>
      </c>
      <c r="M219">
        <v>-0.18642759450139</v>
      </c>
      <c r="N219">
        <v>0.163459335726762</v>
      </c>
      <c r="O219">
        <v>0.468389610545093</v>
      </c>
      <c r="P219">
        <v>0.0487954601559463</v>
      </c>
      <c r="Q219">
        <v>1.85365965945114</v>
      </c>
      <c r="R219">
        <v>1.5</v>
      </c>
      <c r="S219">
        <v>1.125</v>
      </c>
      <c r="T219">
        <v>0</v>
      </c>
    </row>
    <row r="220" spans="1:20">
      <c r="A220" t="s">
        <v>258</v>
      </c>
      <c r="B220">
        <v>2016</v>
      </c>
      <c r="C220">
        <v>14</v>
      </c>
      <c r="D220">
        <v>0.731437770041645</v>
      </c>
      <c r="E220">
        <v>1.21579827768523</v>
      </c>
      <c r="F220">
        <v>1.21583853168001</v>
      </c>
      <c r="G220">
        <v>0.677760792021548</v>
      </c>
      <c r="H220" s="3">
        <v>0.708127284384082</v>
      </c>
      <c r="I220" s="3">
        <v>98328250</v>
      </c>
      <c r="J220">
        <v>-0.250024711238282</v>
      </c>
      <c r="K220">
        <v>0.479616510760204</v>
      </c>
      <c r="L220">
        <v>0.930894918303103</v>
      </c>
      <c r="M220">
        <v>-0.19890561142556</v>
      </c>
      <c r="N220">
        <v>0.225550244676784</v>
      </c>
      <c r="O220">
        <v>0.543001567536299</v>
      </c>
      <c r="P220">
        <v>-0.0188120433328635</v>
      </c>
      <c r="Q220">
        <v>0.980283445629809</v>
      </c>
      <c r="R220">
        <v>2.5</v>
      </c>
      <c r="S220">
        <v>3.125</v>
      </c>
      <c r="T220">
        <v>0</v>
      </c>
    </row>
    <row r="221" spans="1:20">
      <c r="A221" t="s">
        <v>259</v>
      </c>
      <c r="B221">
        <v>2017</v>
      </c>
      <c r="C221">
        <v>14</v>
      </c>
      <c r="D221">
        <v>0.762398327973986</v>
      </c>
      <c r="E221">
        <v>1.27633889125355</v>
      </c>
      <c r="F221">
        <v>1.29857557627526</v>
      </c>
      <c r="G221">
        <v>0.766547073076883</v>
      </c>
      <c r="H221" s="3">
        <v>0.778074938280202</v>
      </c>
      <c r="I221" s="3">
        <v>103843800</v>
      </c>
      <c r="J221">
        <v>-0.2192977535025</v>
      </c>
      <c r="K221">
        <v>0.892170285684767</v>
      </c>
      <c r="L221">
        <v>0.960200869434867</v>
      </c>
      <c r="M221">
        <v>-0.118305981690062</v>
      </c>
      <c r="N221">
        <v>0.239528404474971</v>
      </c>
      <c r="O221">
        <v>0.536923012045915</v>
      </c>
      <c r="P221">
        <v>-0.02339024906869</v>
      </c>
      <c r="Q221">
        <v>0.953988787404733</v>
      </c>
      <c r="R221">
        <v>3.5</v>
      </c>
      <c r="S221">
        <v>6.125</v>
      </c>
      <c r="T221">
        <v>1</v>
      </c>
    </row>
    <row r="222" spans="1:20">
      <c r="A222" t="s">
        <v>260</v>
      </c>
      <c r="B222">
        <v>2018</v>
      </c>
      <c r="C222">
        <v>14</v>
      </c>
      <c r="D222">
        <v>0.830440890186445</v>
      </c>
      <c r="E222">
        <v>1.3056776021202</v>
      </c>
      <c r="F222">
        <v>1.19460241193151</v>
      </c>
      <c r="G222">
        <v>0.850740960284529</v>
      </c>
      <c r="H222" s="3">
        <v>0.866259860772168</v>
      </c>
      <c r="I222" s="3">
        <v>112427900</v>
      </c>
      <c r="J222">
        <v>-0.165369754547313</v>
      </c>
      <c r="K222">
        <v>1.23996167097767</v>
      </c>
      <c r="L222">
        <v>0.987782941088292</v>
      </c>
      <c r="M222">
        <v>-0.0518515059351907</v>
      </c>
      <c r="N222">
        <v>0.24669773425795</v>
      </c>
      <c r="O222">
        <v>0.631901501884613</v>
      </c>
      <c r="P222">
        <v>-0.0577892374805424</v>
      </c>
      <c r="Q222">
        <v>0.988053117449232</v>
      </c>
      <c r="R222">
        <v>4.5</v>
      </c>
      <c r="S222">
        <v>10.125</v>
      </c>
      <c r="T222">
        <v>1</v>
      </c>
    </row>
    <row r="223" spans="1:20">
      <c r="A223" t="s">
        <v>261</v>
      </c>
      <c r="B223">
        <v>2019</v>
      </c>
      <c r="C223">
        <v>14</v>
      </c>
      <c r="D223">
        <v>0.886254529127414</v>
      </c>
      <c r="E223">
        <v>1.37128294842309</v>
      </c>
      <c r="F223">
        <v>1.16593987452256</v>
      </c>
      <c r="G223">
        <v>0.853802556182989</v>
      </c>
      <c r="H223" s="3">
        <v>0.934405276038519</v>
      </c>
      <c r="I223" s="3">
        <v>123611150</v>
      </c>
      <c r="J223">
        <v>-0.0641124773371915</v>
      </c>
      <c r="K223">
        <v>1.32290517502271</v>
      </c>
      <c r="L223">
        <v>1.0188127716984</v>
      </c>
      <c r="M223">
        <v>0.025924982720616</v>
      </c>
      <c r="N223">
        <v>0.294833442897783</v>
      </c>
      <c r="O223">
        <v>0.711836360257769</v>
      </c>
      <c r="P223">
        <v>-0.070574164962759</v>
      </c>
      <c r="Q223">
        <v>1.0237461239595</v>
      </c>
      <c r="R223">
        <v>5.5</v>
      </c>
      <c r="S223">
        <v>15.125</v>
      </c>
      <c r="T223">
        <v>1</v>
      </c>
    </row>
    <row r="224" spans="1:20">
      <c r="A224" t="s">
        <v>262</v>
      </c>
      <c r="B224">
        <v>2020</v>
      </c>
      <c r="C224">
        <v>14</v>
      </c>
      <c r="D224">
        <v>0.922659110269634</v>
      </c>
      <c r="E224">
        <v>1.43289948967077</v>
      </c>
      <c r="F224">
        <v>1.24761795143915</v>
      </c>
      <c r="G224">
        <v>0.974735594172152</v>
      </c>
      <c r="H224" s="3">
        <v>0.97328510863225</v>
      </c>
      <c r="I224" s="3">
        <v>141878050</v>
      </c>
      <c r="J224">
        <v>-0.00161085503239278</v>
      </c>
      <c r="K224">
        <v>1.56197383401605</v>
      </c>
      <c r="L224">
        <v>1.0412232049168</v>
      </c>
      <c r="M224">
        <v>0.0879020370108736</v>
      </c>
      <c r="N224">
        <v>0.395968894970619</v>
      </c>
      <c r="O224">
        <v>0.763540840946975</v>
      </c>
      <c r="P224">
        <v>-0.0754766120162508</v>
      </c>
      <c r="Q224">
        <v>1.1792514561103</v>
      </c>
      <c r="R224">
        <v>6.5</v>
      </c>
      <c r="S224">
        <v>21.125</v>
      </c>
      <c r="T224">
        <v>1</v>
      </c>
    </row>
    <row r="225" spans="1:20">
      <c r="A225" t="s">
        <v>263</v>
      </c>
      <c r="B225">
        <v>2021</v>
      </c>
      <c r="C225">
        <v>14</v>
      </c>
      <c r="D225">
        <v>1.05736410899888</v>
      </c>
      <c r="E225">
        <v>1.56657878024725</v>
      </c>
      <c r="F225">
        <v>1.27909013288064</v>
      </c>
      <c r="G225">
        <v>1.06505267317672</v>
      </c>
      <c r="H225" s="3">
        <v>1.11438652996903</v>
      </c>
      <c r="I225" s="3">
        <v>157735400</v>
      </c>
      <c r="J225">
        <v>0.0977801412655</v>
      </c>
      <c r="K225">
        <v>1.96411569657778</v>
      </c>
      <c r="L225">
        <v>1.06018587917853</v>
      </c>
      <c r="M225">
        <v>0.0947808973989611</v>
      </c>
      <c r="N225">
        <v>0.437671692265162</v>
      </c>
      <c r="O225">
        <v>0.827993064172224</v>
      </c>
      <c r="P225">
        <v>-0.11826582451536</v>
      </c>
      <c r="Q225">
        <v>1.15280146710245</v>
      </c>
      <c r="R225">
        <v>7.5</v>
      </c>
      <c r="S225">
        <v>28.125</v>
      </c>
      <c r="T225">
        <v>1</v>
      </c>
    </row>
    <row r="226" spans="1:20">
      <c r="A226" t="s">
        <v>264</v>
      </c>
      <c r="B226">
        <v>2006</v>
      </c>
      <c r="C226">
        <v>15</v>
      </c>
      <c r="D226">
        <v>0.257739063351702</v>
      </c>
      <c r="E226">
        <v>0.253866448053679</v>
      </c>
      <c r="F226">
        <v>0.397259645409645</v>
      </c>
      <c r="G226">
        <v>0.234212086232178</v>
      </c>
      <c r="H226" s="3">
        <v>0.206765292643677</v>
      </c>
      <c r="I226" s="3">
        <v>23773150</v>
      </c>
      <c r="J226">
        <v>-1.06610200351203</v>
      </c>
      <c r="K226">
        <v>0</v>
      </c>
      <c r="L226">
        <v>0.80505171638435</v>
      </c>
      <c r="M226">
        <v>-0.742327283250829</v>
      </c>
      <c r="N226">
        <v>0.0545883890771605</v>
      </c>
      <c r="O226">
        <v>0.401800947123567</v>
      </c>
      <c r="P226">
        <v>0.0949479093725894</v>
      </c>
      <c r="Q226">
        <v>0.601367491046399</v>
      </c>
      <c r="R226">
        <v>-7.5</v>
      </c>
      <c r="S226">
        <v>28.125</v>
      </c>
      <c r="T226">
        <v>0</v>
      </c>
    </row>
    <row r="227" spans="1:20">
      <c r="A227" t="s">
        <v>266</v>
      </c>
      <c r="B227">
        <v>2007</v>
      </c>
      <c r="C227">
        <v>15</v>
      </c>
      <c r="D227">
        <v>0.292620127342666</v>
      </c>
      <c r="E227">
        <v>0.281499419916458</v>
      </c>
      <c r="F227">
        <v>0.475805693984424</v>
      </c>
      <c r="G227">
        <v>0.254112459572167</v>
      </c>
      <c r="H227" s="3">
        <v>0.231053924023323</v>
      </c>
      <c r="I227" s="3">
        <v>27294550</v>
      </c>
      <c r="J227">
        <v>-0.977902654521936</v>
      </c>
      <c r="K227">
        <v>0.0518498465210419</v>
      </c>
      <c r="L227">
        <v>0.832633788037775</v>
      </c>
      <c r="M227">
        <v>-0.606625934656335</v>
      </c>
      <c r="N227">
        <v>0.0701151712015988</v>
      </c>
      <c r="O227">
        <v>0.385163371624775</v>
      </c>
      <c r="P227">
        <v>0.0527868769693202</v>
      </c>
      <c r="Q227">
        <v>0.584896692076389</v>
      </c>
      <c r="R227">
        <v>-6.5</v>
      </c>
      <c r="S227">
        <v>21.125</v>
      </c>
      <c r="T227">
        <v>0</v>
      </c>
    </row>
    <row r="228" spans="1:20">
      <c r="A228" t="s">
        <v>267</v>
      </c>
      <c r="B228">
        <v>2008</v>
      </c>
      <c r="C228">
        <v>15</v>
      </c>
      <c r="D228">
        <v>0.288239757998828</v>
      </c>
      <c r="E228">
        <v>0.302493130733385</v>
      </c>
      <c r="F228">
        <v>0.495453111867953</v>
      </c>
      <c r="G228">
        <v>0.274395532399463</v>
      </c>
      <c r="H228" s="3">
        <v>0.25231340816755</v>
      </c>
      <c r="I228" s="3">
        <v>33099100</v>
      </c>
      <c r="J228">
        <v>-0.718152688094916</v>
      </c>
      <c r="K228">
        <v>0.0523507796765354</v>
      </c>
      <c r="L228">
        <v>0.861939739169539</v>
      </c>
      <c r="M228">
        <v>-0.422197432713373</v>
      </c>
      <c r="N228">
        <v>0.0791317889438753</v>
      </c>
      <c r="O228">
        <v>0.448551486890586</v>
      </c>
      <c r="P228">
        <v>0.140567237488094</v>
      </c>
      <c r="Q228">
        <v>0.537399364242232</v>
      </c>
      <c r="R228">
        <v>-5.5</v>
      </c>
      <c r="S228">
        <v>15.125</v>
      </c>
      <c r="T228">
        <v>0</v>
      </c>
    </row>
    <row r="229" spans="1:20">
      <c r="A229" t="s">
        <v>268</v>
      </c>
      <c r="B229">
        <v>2009</v>
      </c>
      <c r="C229">
        <v>15</v>
      </c>
      <c r="D229">
        <v>0.328387064124447</v>
      </c>
      <c r="E229">
        <v>0.321623649715308</v>
      </c>
      <c r="F229">
        <v>0.530688634120208</v>
      </c>
      <c r="G229">
        <v>0.339071745754428</v>
      </c>
      <c r="H229" s="3">
        <v>0.324292046365678</v>
      </c>
      <c r="I229" s="3">
        <v>39880100</v>
      </c>
      <c r="J229">
        <v>-0.603982226646635</v>
      </c>
      <c r="K229">
        <v>0.0609131558452696</v>
      </c>
      <c r="L229">
        <v>0.889521810822965</v>
      </c>
      <c r="M229">
        <v>-0.318488644741823</v>
      </c>
      <c r="N229">
        <v>0.104456063757506</v>
      </c>
      <c r="O229">
        <v>0.504562684267167</v>
      </c>
      <c r="P229">
        <v>0.153155293072343</v>
      </c>
      <c r="Q229">
        <v>0.546156137237994</v>
      </c>
      <c r="R229">
        <v>-4.5</v>
      </c>
      <c r="S229">
        <v>10.125</v>
      </c>
      <c r="T229">
        <v>0</v>
      </c>
    </row>
    <row r="230" spans="1:20">
      <c r="A230" t="s">
        <v>269</v>
      </c>
      <c r="B230">
        <v>2010</v>
      </c>
      <c r="C230">
        <v>15</v>
      </c>
      <c r="D230">
        <v>0.365773821383329</v>
      </c>
      <c r="E230">
        <v>0.349519042963299</v>
      </c>
      <c r="F230">
        <v>0.570926151398854</v>
      </c>
      <c r="G230">
        <v>0.392266974490167</v>
      </c>
      <c r="H230" s="3">
        <v>0.32967796719387</v>
      </c>
      <c r="I230" s="3">
        <v>54157100</v>
      </c>
      <c r="J230">
        <v>-0.48487072124279</v>
      </c>
      <c r="K230">
        <v>0.0226412650377817</v>
      </c>
      <c r="L230">
        <v>0.913656123519712</v>
      </c>
      <c r="M230">
        <v>-0.26373427127828</v>
      </c>
      <c r="N230">
        <v>0.128559620056952</v>
      </c>
      <c r="O230">
        <v>0.636904240544714</v>
      </c>
      <c r="P230">
        <v>0.046685706374742</v>
      </c>
      <c r="Q230">
        <v>0.575634135522264</v>
      </c>
      <c r="R230">
        <v>-3.5</v>
      </c>
      <c r="S230">
        <v>6.125</v>
      </c>
      <c r="T230">
        <v>0</v>
      </c>
    </row>
    <row r="231" spans="1:20">
      <c r="A231" t="s">
        <v>270</v>
      </c>
      <c r="B231">
        <v>2011</v>
      </c>
      <c r="C231">
        <v>15</v>
      </c>
      <c r="D231">
        <v>0.31880247489282</v>
      </c>
      <c r="E231">
        <v>0.379356354461855</v>
      </c>
      <c r="F231">
        <v>0.600254549158475</v>
      </c>
      <c r="G231">
        <v>0.454646990921287</v>
      </c>
      <c r="H231" s="3">
        <v>0.401996258056838</v>
      </c>
      <c r="I231" s="3">
        <v>62139600</v>
      </c>
      <c r="J231">
        <v>-0.339243809684038</v>
      </c>
      <c r="K231">
        <v>0.0324833903979288</v>
      </c>
      <c r="L231">
        <v>0.939514315694798</v>
      </c>
      <c r="M231">
        <v>-0.186524415781538</v>
      </c>
      <c r="N231">
        <v>0.130624995723762</v>
      </c>
      <c r="O231">
        <v>0.695075001520808</v>
      </c>
      <c r="P231">
        <v>0.167371885212964</v>
      </c>
      <c r="Q231">
        <v>0.593260456369441</v>
      </c>
      <c r="R231">
        <v>-2.5</v>
      </c>
      <c r="S231">
        <v>3.125</v>
      </c>
      <c r="T231">
        <v>0</v>
      </c>
    </row>
    <row r="232" spans="1:20">
      <c r="A232" t="s">
        <v>271</v>
      </c>
      <c r="B232">
        <v>2012</v>
      </c>
      <c r="C232">
        <v>15</v>
      </c>
      <c r="D232">
        <v>0.43893323409523</v>
      </c>
      <c r="E232">
        <v>0.589031041245905</v>
      </c>
      <c r="F232">
        <v>0.698289545985437</v>
      </c>
      <c r="G232">
        <v>0.455412389895902</v>
      </c>
      <c r="H232" s="3">
        <v>0.405489828323773</v>
      </c>
      <c r="I232" s="3">
        <v>73141950</v>
      </c>
      <c r="J232">
        <v>-0.2418936482179</v>
      </c>
      <c r="K232">
        <v>0.0253691122084007</v>
      </c>
      <c r="L232">
        <v>0.977439664218258</v>
      </c>
      <c r="M232">
        <v>-0.13938321671286</v>
      </c>
      <c r="N232">
        <v>0.142588157958211</v>
      </c>
      <c r="O232">
        <v>0.703282272669237</v>
      </c>
      <c r="P232">
        <v>0.144327287651012</v>
      </c>
      <c r="Q232">
        <v>0.562044544354058</v>
      </c>
      <c r="R232">
        <v>-1.5</v>
      </c>
      <c r="S232">
        <v>1.125</v>
      </c>
      <c r="T232">
        <v>0</v>
      </c>
    </row>
    <row r="233" spans="1:20">
      <c r="A233" t="s">
        <v>272</v>
      </c>
      <c r="B233">
        <v>2013</v>
      </c>
      <c r="C233">
        <v>15</v>
      </c>
      <c r="D233">
        <v>0.491979738082245</v>
      </c>
      <c r="E233">
        <v>0.633747645285958</v>
      </c>
      <c r="F233">
        <v>0.68562148866256</v>
      </c>
      <c r="G233">
        <v>0.53769277966701</v>
      </c>
      <c r="H233" s="3">
        <v>0.472131067502972</v>
      </c>
      <c r="I233" s="3">
        <v>78910300</v>
      </c>
      <c r="J233">
        <v>-0.158277983517866</v>
      </c>
      <c r="K233">
        <v>0.0352205694872975</v>
      </c>
      <c r="L233">
        <v>1.00674561535002</v>
      </c>
      <c r="M233">
        <v>-0.0900622940026011</v>
      </c>
      <c r="N233">
        <v>0.196140373268091</v>
      </c>
      <c r="O233">
        <v>0.772765900454959</v>
      </c>
      <c r="P233">
        <v>0.0866473428524733</v>
      </c>
      <c r="Q233">
        <v>0.582663006705733</v>
      </c>
      <c r="R233">
        <v>-0.5</v>
      </c>
      <c r="S233">
        <v>0.125</v>
      </c>
      <c r="T233">
        <v>0</v>
      </c>
    </row>
    <row r="234" spans="1:20">
      <c r="A234" t="s">
        <v>273</v>
      </c>
      <c r="B234">
        <v>2014</v>
      </c>
      <c r="C234">
        <v>15</v>
      </c>
      <c r="D234">
        <v>0.501425527789103</v>
      </c>
      <c r="E234">
        <v>0.663978588862332</v>
      </c>
      <c r="F234">
        <v>0.785415736227085</v>
      </c>
      <c r="G234">
        <v>0.559889349930844</v>
      </c>
      <c r="H234" s="3">
        <v>0.47073779840842</v>
      </c>
      <c r="I234" s="3">
        <v>84889600</v>
      </c>
      <c r="J234">
        <v>-0.0668374712970116</v>
      </c>
      <c r="K234">
        <v>0.0514721972477566</v>
      </c>
      <c r="L234">
        <v>1.03087992804677</v>
      </c>
      <c r="M234">
        <v>-0.0615526725869748</v>
      </c>
      <c r="N234">
        <v>0.278285287556953</v>
      </c>
      <c r="O234">
        <v>0.725694054487692</v>
      </c>
      <c r="P234">
        <v>0.126157732613968</v>
      </c>
      <c r="Q234">
        <v>0.58170816521674</v>
      </c>
      <c r="R234">
        <v>0.5</v>
      </c>
      <c r="S234">
        <v>0.125</v>
      </c>
      <c r="T234">
        <v>0</v>
      </c>
    </row>
    <row r="235" spans="1:20">
      <c r="A235" t="s">
        <v>274</v>
      </c>
      <c r="B235">
        <v>2015</v>
      </c>
      <c r="C235">
        <v>15</v>
      </c>
      <c r="D235">
        <v>0.520502003937034</v>
      </c>
      <c r="E235">
        <v>0.709902331274357</v>
      </c>
      <c r="F235">
        <v>0.841400015266029</v>
      </c>
      <c r="G235">
        <v>0.506694121195104</v>
      </c>
      <c r="H235" s="3">
        <v>0.482750412044529</v>
      </c>
      <c r="I235" s="3">
        <v>92517350</v>
      </c>
      <c r="J235">
        <v>0.0225186724200839</v>
      </c>
      <c r="K235">
        <v>0.0761909098352591</v>
      </c>
      <c r="L235">
        <v>1.06018587917853</v>
      </c>
      <c r="M235">
        <v>-0.00961011502343122</v>
      </c>
      <c r="N235">
        <v>0.324762134527571</v>
      </c>
      <c r="O235">
        <v>0.738277010958987</v>
      </c>
      <c r="P235">
        <v>0.0926794602633395</v>
      </c>
      <c r="Q235">
        <v>0.573279171337989</v>
      </c>
      <c r="R235">
        <v>1.5</v>
      </c>
      <c r="S235">
        <v>1.125</v>
      </c>
      <c r="T235">
        <v>0</v>
      </c>
    </row>
    <row r="236" spans="1:20">
      <c r="A236" t="s">
        <v>275</v>
      </c>
      <c r="B236">
        <v>2016</v>
      </c>
      <c r="C236">
        <v>15</v>
      </c>
      <c r="D236">
        <v>0.51217199677732</v>
      </c>
      <c r="E236">
        <v>0.742075193101297</v>
      </c>
      <c r="F236">
        <v>0.885052578134882</v>
      </c>
      <c r="G236">
        <v>0.694599569463077</v>
      </c>
      <c r="H236" s="3">
        <v>0.519564601901064</v>
      </c>
      <c r="I236" s="3">
        <v>98291050</v>
      </c>
      <c r="J236">
        <v>0.120206445400379</v>
      </c>
      <c r="K236">
        <v>0.126984849725432</v>
      </c>
      <c r="L236">
        <v>1.09121570978864</v>
      </c>
      <c r="M236">
        <v>0.0457781695579951</v>
      </c>
      <c r="N236">
        <v>0.322000093450485</v>
      </c>
      <c r="O236">
        <v>0.745664691686588</v>
      </c>
      <c r="P236">
        <v>-0.0694069906662654</v>
      </c>
      <c r="Q236">
        <v>0.580362381709719</v>
      </c>
      <c r="R236">
        <v>2.5</v>
      </c>
      <c r="S236">
        <v>3.125</v>
      </c>
      <c r="T236">
        <v>0</v>
      </c>
    </row>
    <row r="237" spans="1:20">
      <c r="A237" t="s">
        <v>276</v>
      </c>
      <c r="B237">
        <v>2017</v>
      </c>
      <c r="C237">
        <v>15</v>
      </c>
      <c r="D237">
        <v>0.522357961876118</v>
      </c>
      <c r="E237">
        <v>0.760523416481671</v>
      </c>
      <c r="F237">
        <v>0.929632175829762</v>
      </c>
      <c r="G237">
        <v>0.743202404351127</v>
      </c>
      <c r="H237" s="3">
        <v>0.548906433131098</v>
      </c>
      <c r="I237" s="3">
        <v>104261100</v>
      </c>
      <c r="J237">
        <v>0.159816065597011</v>
      </c>
      <c r="K237">
        <v>0.167019137974495</v>
      </c>
      <c r="L237">
        <v>1.1205216609204</v>
      </c>
      <c r="M237">
        <v>0.0490689933206182</v>
      </c>
      <c r="N237">
        <v>0.374928823333713</v>
      </c>
      <c r="O237">
        <v>0.75302575797835</v>
      </c>
      <c r="P237">
        <v>-0.0675567956962138</v>
      </c>
      <c r="Q237">
        <v>0.583146085869171</v>
      </c>
      <c r="R237">
        <v>3.5</v>
      </c>
      <c r="S237">
        <v>6.125</v>
      </c>
      <c r="T237">
        <v>1</v>
      </c>
    </row>
    <row r="238" spans="1:20">
      <c r="A238" t="s">
        <v>277</v>
      </c>
      <c r="B238">
        <v>2018</v>
      </c>
      <c r="C238">
        <v>15</v>
      </c>
      <c r="D238">
        <v>0.559145697663503</v>
      </c>
      <c r="E238">
        <v>0.781254705913385</v>
      </c>
      <c r="F238">
        <v>0.932318962087291</v>
      </c>
      <c r="G238">
        <v>0.78376855000572</v>
      </c>
      <c r="H238" s="3">
        <v>0.611901604928535</v>
      </c>
      <c r="I238" s="3">
        <v>107417250</v>
      </c>
      <c r="J238">
        <v>0.163930049290321</v>
      </c>
      <c r="K238">
        <v>0.217098003410438</v>
      </c>
      <c r="L238">
        <v>1.14637985309549</v>
      </c>
      <c r="M238">
        <v>0.056968607120747</v>
      </c>
      <c r="N238">
        <v>0.435186598201819</v>
      </c>
      <c r="O238">
        <v>0.773585264612278</v>
      </c>
      <c r="P238">
        <v>-0.101955784108064</v>
      </c>
      <c r="Q238">
        <v>0.591480878685492</v>
      </c>
      <c r="R238">
        <v>4.5</v>
      </c>
      <c r="S238">
        <v>10.125</v>
      </c>
      <c r="T238">
        <v>1</v>
      </c>
    </row>
    <row r="239" spans="1:20">
      <c r="A239" t="s">
        <v>278</v>
      </c>
      <c r="B239">
        <v>2019</v>
      </c>
      <c r="C239">
        <v>15</v>
      </c>
      <c r="D239">
        <v>0.57521130236742</v>
      </c>
      <c r="E239">
        <v>0.798495790921786</v>
      </c>
      <c r="F239">
        <v>1.00993903981066</v>
      </c>
      <c r="G239">
        <v>0.818211503863393</v>
      </c>
      <c r="H239" s="3">
        <v>0.634235500563585</v>
      </c>
      <c r="I239" s="3">
        <v>116852950</v>
      </c>
      <c r="J239">
        <v>0.290973664611398</v>
      </c>
      <c r="K239">
        <v>0.307616106901372</v>
      </c>
      <c r="L239">
        <v>1.17568580422725</v>
      </c>
      <c r="M239">
        <v>0.114842445221192</v>
      </c>
      <c r="N239">
        <v>0.490155448600706</v>
      </c>
      <c r="O239">
        <v>0.776860779923522</v>
      </c>
      <c r="P239">
        <v>-0.114740711590279</v>
      </c>
      <c r="Q239">
        <v>0.609225493635932</v>
      </c>
      <c r="R239">
        <v>5.5</v>
      </c>
      <c r="S239">
        <v>15.125</v>
      </c>
      <c r="T239">
        <v>1</v>
      </c>
    </row>
    <row r="240" spans="1:20">
      <c r="A240" t="s">
        <v>279</v>
      </c>
      <c r="B240">
        <v>2020</v>
      </c>
      <c r="C240">
        <v>15</v>
      </c>
      <c r="D240">
        <v>0.577581717978268</v>
      </c>
      <c r="E240">
        <v>0.81830860550526</v>
      </c>
      <c r="F240">
        <v>0.985159196129917</v>
      </c>
      <c r="G240">
        <v>0.837346478228767</v>
      </c>
      <c r="H240" s="3">
        <v>0.668491897903257</v>
      </c>
      <c r="I240" s="3">
        <v>123324950</v>
      </c>
      <c r="J240">
        <v>0.31648954210843</v>
      </c>
      <c r="K240">
        <v>0.377179897968208</v>
      </c>
      <c r="L240">
        <v>1.19809623744566</v>
      </c>
      <c r="M240">
        <v>0.167427690123636</v>
      </c>
      <c r="N240">
        <v>0.562849001507863</v>
      </c>
      <c r="O240">
        <v>0.84051062639726</v>
      </c>
      <c r="P240">
        <v>-0.119643158643774</v>
      </c>
      <c r="Q240">
        <v>0.628170090966055</v>
      </c>
      <c r="R240">
        <v>6.5</v>
      </c>
      <c r="S240">
        <v>21.125</v>
      </c>
      <c r="T240">
        <v>1</v>
      </c>
    </row>
    <row r="241" spans="1:20">
      <c r="A241" t="s">
        <v>280</v>
      </c>
      <c r="B241">
        <v>2021</v>
      </c>
      <c r="C241">
        <v>15</v>
      </c>
      <c r="D241">
        <v>0.64580819792381</v>
      </c>
      <c r="E241">
        <v>0.864985497292843</v>
      </c>
      <c r="F241">
        <v>1.08349667468211</v>
      </c>
      <c r="G241">
        <v>0.913886375690263</v>
      </c>
      <c r="H241" s="3">
        <v>0.765486994619974</v>
      </c>
      <c r="I241" s="3">
        <v>128801300</v>
      </c>
      <c r="J241">
        <v>0.379330733489821</v>
      </c>
      <c r="K241">
        <v>0.493069966396046</v>
      </c>
      <c r="L241">
        <v>1.21188727327237</v>
      </c>
      <c r="M241">
        <v>0.243395034815036</v>
      </c>
      <c r="N241">
        <v>0.602297548202213</v>
      </c>
      <c r="O241">
        <v>0.798162537227505</v>
      </c>
      <c r="P241">
        <v>-0.162432371142881</v>
      </c>
      <c r="Q241">
        <v>0.677216702978212</v>
      </c>
      <c r="R241">
        <v>7.5</v>
      </c>
      <c r="S241">
        <v>28.125</v>
      </c>
      <c r="T241">
        <v>1</v>
      </c>
    </row>
    <row r="242" spans="1:20">
      <c r="A242" t="s">
        <v>281</v>
      </c>
      <c r="B242">
        <v>2006</v>
      </c>
      <c r="C242">
        <v>16</v>
      </c>
      <c r="D242">
        <v>0.680607049394767</v>
      </c>
      <c r="E242">
        <v>0.762963935364138</v>
      </c>
      <c r="F242">
        <v>0.724387341284225</v>
      </c>
      <c r="G242">
        <v>0.498657431961647</v>
      </c>
      <c r="H242" s="3">
        <v>0.547665661151373</v>
      </c>
      <c r="I242" s="3">
        <v>44638050</v>
      </c>
      <c r="J242">
        <v>-1.2326380763077</v>
      </c>
      <c r="K242">
        <v>0</v>
      </c>
      <c r="L242">
        <v>0.591290661070304</v>
      </c>
      <c r="M242">
        <v>-0.888301626135212</v>
      </c>
      <c r="N242">
        <v>0.0902675142978125</v>
      </c>
      <c r="O242">
        <v>0.413745266360269</v>
      </c>
      <c r="P242">
        <v>0.113996104343284</v>
      </c>
      <c r="Q242">
        <v>0.806111103284612</v>
      </c>
      <c r="R242">
        <v>-7.5</v>
      </c>
      <c r="S242">
        <v>28.125</v>
      </c>
      <c r="T242">
        <v>0</v>
      </c>
    </row>
    <row r="243" spans="1:20">
      <c r="A243" t="s">
        <v>283</v>
      </c>
      <c r="B243">
        <v>2007</v>
      </c>
      <c r="C243">
        <v>16</v>
      </c>
      <c r="D243">
        <v>0.747831070222933</v>
      </c>
      <c r="E243">
        <v>0.856569643469108</v>
      </c>
      <c r="F243">
        <v>0.538420412496044</v>
      </c>
      <c r="G243">
        <v>0.539988976590855</v>
      </c>
      <c r="H243" s="3">
        <v>0.628142547657561</v>
      </c>
      <c r="I243" s="3">
        <v>63176350</v>
      </c>
      <c r="J243">
        <v>-1.10634082223587</v>
      </c>
      <c r="K243">
        <v>0</v>
      </c>
      <c r="L243">
        <v>0.613701094288712</v>
      </c>
      <c r="M243">
        <v>-0.791396893216348</v>
      </c>
      <c r="N243">
        <v>0.00294157696779816</v>
      </c>
      <c r="O243">
        <v>0.787828505825188</v>
      </c>
      <c r="P243">
        <v>0.0848457970949804</v>
      </c>
      <c r="Q243">
        <v>0.726228728776254</v>
      </c>
      <c r="R243">
        <v>-6.5</v>
      </c>
      <c r="S243">
        <v>21.125</v>
      </c>
      <c r="T243">
        <v>0</v>
      </c>
    </row>
    <row r="244" spans="1:20">
      <c r="A244" t="s">
        <v>284</v>
      </c>
      <c r="B244">
        <v>2008</v>
      </c>
      <c r="C244">
        <v>16</v>
      </c>
      <c r="D244">
        <v>0.820900718638168</v>
      </c>
      <c r="E244">
        <v>0.89084187637774</v>
      </c>
      <c r="F244">
        <v>0.768394332874371</v>
      </c>
      <c r="G244">
        <v>0.547642966337004</v>
      </c>
      <c r="H244" s="3">
        <v>0.656666439817162</v>
      </c>
      <c r="I244" s="3">
        <v>73578250</v>
      </c>
      <c r="J244">
        <v>-0.997572258919438</v>
      </c>
      <c r="K244">
        <v>0.00140354488077273</v>
      </c>
      <c r="L244">
        <v>0.644730924898816</v>
      </c>
      <c r="M244">
        <v>-0.689672824674502</v>
      </c>
      <c r="N244">
        <v>0.122093005644721</v>
      </c>
      <c r="O244">
        <v>0.64293042374384</v>
      </c>
      <c r="P244">
        <v>0.152100786046147</v>
      </c>
      <c r="Q244">
        <v>0.700191499939715</v>
      </c>
      <c r="R244">
        <v>-5.5</v>
      </c>
      <c r="S244">
        <v>15.125</v>
      </c>
      <c r="T244">
        <v>0</v>
      </c>
    </row>
    <row r="245" spans="1:20">
      <c r="A245" t="s">
        <v>285</v>
      </c>
      <c r="B245">
        <v>2009</v>
      </c>
      <c r="C245">
        <v>16</v>
      </c>
      <c r="D245">
        <v>0.900279721338103</v>
      </c>
      <c r="E245">
        <v>0.946422725765552</v>
      </c>
      <c r="F245">
        <v>0.953640324978714</v>
      </c>
      <c r="G245">
        <v>0.724832828960368</v>
      </c>
      <c r="H245" s="3">
        <v>0.823415103192948</v>
      </c>
      <c r="I245" s="3">
        <v>86155550</v>
      </c>
      <c r="J245">
        <v>-0.883033818821706</v>
      </c>
      <c r="K245">
        <v>0.0120908155812415</v>
      </c>
      <c r="L245">
        <v>0.667141358117224</v>
      </c>
      <c r="M245">
        <v>-0.613879952740063</v>
      </c>
      <c r="N245">
        <v>0.163731730183358</v>
      </c>
      <c r="O245">
        <v>0.606592907810549</v>
      </c>
      <c r="P245">
        <v>0.179926518635525</v>
      </c>
      <c r="Q245">
        <v>0.587776909008685</v>
      </c>
      <c r="R245">
        <v>-4.5</v>
      </c>
      <c r="S245">
        <v>10.125</v>
      </c>
      <c r="T245">
        <v>0</v>
      </c>
    </row>
    <row r="246" spans="1:20">
      <c r="A246" t="s">
        <v>286</v>
      </c>
      <c r="B246">
        <v>2010</v>
      </c>
      <c r="C246">
        <v>16</v>
      </c>
      <c r="D246">
        <v>0.93132980311122</v>
      </c>
      <c r="E246">
        <v>1.03010890550952</v>
      </c>
      <c r="F246">
        <v>0.986244387653579</v>
      </c>
      <c r="G246">
        <v>0.800224627959941</v>
      </c>
      <c r="H246" s="3">
        <v>0.905652638206679</v>
      </c>
      <c r="I246" s="3">
        <v>103861150</v>
      </c>
      <c r="J246">
        <v>-0.749389791899493</v>
      </c>
      <c r="K246">
        <v>0.0145569052674099</v>
      </c>
      <c r="L246">
        <v>0.69299955029231</v>
      </c>
      <c r="M246">
        <v>-0.497284284163337</v>
      </c>
      <c r="N246">
        <v>0.19527381758558</v>
      </c>
      <c r="O246">
        <v>0.70707789171095</v>
      </c>
      <c r="P246">
        <v>0.0745322178314698</v>
      </c>
      <c r="Q246">
        <v>0.678858022115073</v>
      </c>
      <c r="R246">
        <v>-3.5</v>
      </c>
      <c r="S246">
        <v>6.125</v>
      </c>
      <c r="T246">
        <v>0</v>
      </c>
    </row>
    <row r="247" spans="1:20">
      <c r="A247" t="s">
        <v>287</v>
      </c>
      <c r="B247">
        <v>2011</v>
      </c>
      <c r="C247">
        <v>16</v>
      </c>
      <c r="D247">
        <v>1.08370747106581</v>
      </c>
      <c r="E247">
        <v>1.15843296287798</v>
      </c>
      <c r="F247">
        <v>1.1100850874533</v>
      </c>
      <c r="G247">
        <v>0.88403581568028</v>
      </c>
      <c r="H247" s="3">
        <v>1.15980294343918</v>
      </c>
      <c r="I247" s="3">
        <v>124322750</v>
      </c>
      <c r="J247">
        <v>-0.617004250370853</v>
      </c>
      <c r="K247">
        <v>0.0018681885269245</v>
      </c>
      <c r="L247">
        <v>0.720581621945735</v>
      </c>
      <c r="M247">
        <v>-0.432298556223294</v>
      </c>
      <c r="N247">
        <v>0.217143863528959</v>
      </c>
      <c r="O247">
        <v>0.751957015860384</v>
      </c>
      <c r="P247">
        <v>0.166480818101208</v>
      </c>
      <c r="Q247">
        <v>0.676989596805806</v>
      </c>
      <c r="R247">
        <v>-2.5</v>
      </c>
      <c r="S247">
        <v>3.125</v>
      </c>
      <c r="T247">
        <v>0</v>
      </c>
    </row>
    <row r="248" spans="1:20">
      <c r="A248" t="s">
        <v>288</v>
      </c>
      <c r="B248">
        <v>2012</v>
      </c>
      <c r="C248">
        <v>16</v>
      </c>
      <c r="D248">
        <v>1.16341325926477</v>
      </c>
      <c r="E248">
        <v>1.71035762025497</v>
      </c>
      <c r="F248">
        <v>1.21149607574332</v>
      </c>
      <c r="G248">
        <v>0.91733067107603</v>
      </c>
      <c r="H248" s="3">
        <v>1.17469913888292</v>
      </c>
      <c r="I248" s="3">
        <v>157679650</v>
      </c>
      <c r="J248">
        <v>-0.51520313629917</v>
      </c>
      <c r="K248">
        <v>0.00263919824610027</v>
      </c>
      <c r="L248">
        <v>0.749887573077499</v>
      </c>
      <c r="M248">
        <v>-0.361305834416275</v>
      </c>
      <c r="N248">
        <v>0.179482493791459</v>
      </c>
      <c r="O248">
        <v>0.873881029604051</v>
      </c>
      <c r="P248">
        <v>0.143436220539256</v>
      </c>
      <c r="Q248">
        <v>0.70488708980591</v>
      </c>
      <c r="R248">
        <v>-1.5</v>
      </c>
      <c r="S248">
        <v>1.125</v>
      </c>
      <c r="T248">
        <v>0</v>
      </c>
    </row>
    <row r="249" spans="1:20">
      <c r="A249" t="s">
        <v>289</v>
      </c>
      <c r="B249">
        <v>2013</v>
      </c>
      <c r="C249">
        <v>16</v>
      </c>
      <c r="D249">
        <v>1.18202041245261</v>
      </c>
      <c r="E249">
        <v>1.93171005868094</v>
      </c>
      <c r="F249">
        <v>1.29224010811875</v>
      </c>
      <c r="G249">
        <v>1.00114185879637</v>
      </c>
      <c r="H249" s="3">
        <v>1.24233854099553</v>
      </c>
      <c r="I249" s="3">
        <v>184791150</v>
      </c>
      <c r="J249">
        <v>-0.439817119592827</v>
      </c>
      <c r="K249">
        <v>0.00530260006801499</v>
      </c>
      <c r="L249">
        <v>0.774021885774246</v>
      </c>
      <c r="M249">
        <v>-0.104475240968547</v>
      </c>
      <c r="N249">
        <v>0.216742891154135</v>
      </c>
      <c r="O249">
        <v>0.960144565086019</v>
      </c>
      <c r="P249">
        <v>0.122033207613832</v>
      </c>
      <c r="Q249">
        <v>0.727627399177345</v>
      </c>
      <c r="R249">
        <v>-0.5</v>
      </c>
      <c r="S249">
        <v>0.125</v>
      </c>
      <c r="T249">
        <v>0</v>
      </c>
    </row>
    <row r="250" spans="1:20">
      <c r="A250" t="s">
        <v>290</v>
      </c>
      <c r="B250">
        <v>2014</v>
      </c>
      <c r="C250">
        <v>16</v>
      </c>
      <c r="D250">
        <v>1.14785024939727</v>
      </c>
      <c r="E250">
        <v>2.05922060975524</v>
      </c>
      <c r="F250">
        <v>1.49259854535081</v>
      </c>
      <c r="G250">
        <v>1.01721523726328</v>
      </c>
      <c r="H250" s="3">
        <v>1.21375226365259</v>
      </c>
      <c r="I250" s="3">
        <v>201442400</v>
      </c>
      <c r="J250">
        <v>-0.375910055949599</v>
      </c>
      <c r="K250">
        <v>0.0277094735982332</v>
      </c>
      <c r="L250">
        <v>0.798156198470994</v>
      </c>
      <c r="M250">
        <v>0.00191785192962875</v>
      </c>
      <c r="N250">
        <v>0.223715150471671</v>
      </c>
      <c r="O250">
        <v>0.90616346698025</v>
      </c>
      <c r="P250">
        <v>0.126816566501861</v>
      </c>
      <c r="Q250">
        <v>0.745466146385043</v>
      </c>
      <c r="R250">
        <v>0.5</v>
      </c>
      <c r="S250">
        <v>0.125</v>
      </c>
      <c r="T250">
        <v>0</v>
      </c>
    </row>
    <row r="251" spans="1:20">
      <c r="A251" t="s">
        <v>291</v>
      </c>
      <c r="B251">
        <v>2015</v>
      </c>
      <c r="C251">
        <v>16</v>
      </c>
      <c r="D251">
        <v>1.20495058200833</v>
      </c>
      <c r="E251">
        <v>2.1515666952112</v>
      </c>
      <c r="F251">
        <v>1.80249285657671</v>
      </c>
      <c r="G251">
        <v>1.07347206189748</v>
      </c>
      <c r="H251" s="3">
        <v>1.2071671609669</v>
      </c>
      <c r="I251" s="3">
        <v>217233750</v>
      </c>
      <c r="J251">
        <v>-0.330060881382497</v>
      </c>
      <c r="K251">
        <v>0.0648655548986999</v>
      </c>
      <c r="L251">
        <v>0.822290511167741</v>
      </c>
      <c r="M251">
        <v>0.0640773056615189</v>
      </c>
      <c r="N251">
        <v>0.235583083632604</v>
      </c>
      <c r="O251">
        <v>0.809193570063119</v>
      </c>
      <c r="P251">
        <v>0.0913155137004424</v>
      </c>
      <c r="Q251">
        <v>0.6978734165633</v>
      </c>
      <c r="R251">
        <v>1.5</v>
      </c>
      <c r="S251">
        <v>1.125</v>
      </c>
      <c r="T251">
        <v>0</v>
      </c>
    </row>
    <row r="252" spans="1:20">
      <c r="A252" t="s">
        <v>292</v>
      </c>
      <c r="B252">
        <v>2016</v>
      </c>
      <c r="C252">
        <v>16</v>
      </c>
      <c r="D252">
        <v>1.18648389687684</v>
      </c>
      <c r="E252">
        <v>2.09800649048951</v>
      </c>
      <c r="F252">
        <v>2.1775283879249</v>
      </c>
      <c r="G252">
        <v>1.24913112657162</v>
      </c>
      <c r="H252" s="3">
        <v>1.27705242967968</v>
      </c>
      <c r="I252" s="3">
        <v>224328960</v>
      </c>
      <c r="J252">
        <v>-0.259900045124146</v>
      </c>
      <c r="K252">
        <v>0.164711031192821</v>
      </c>
      <c r="L252">
        <v>0.849872582821166</v>
      </c>
      <c r="M252">
        <v>0.136775687824706</v>
      </c>
      <c r="N252">
        <v>0.275424932449672</v>
      </c>
      <c r="O252">
        <v>0.691703850969561</v>
      </c>
      <c r="P252">
        <v>-0.0140650013142569</v>
      </c>
      <c r="Q252">
        <v>0.760799905437428</v>
      </c>
      <c r="R252">
        <v>2.5</v>
      </c>
      <c r="S252">
        <v>3.125</v>
      </c>
      <c r="T252">
        <v>0</v>
      </c>
    </row>
    <row r="253" spans="1:20">
      <c r="A253" t="s">
        <v>293</v>
      </c>
      <c r="B253">
        <v>2017</v>
      </c>
      <c r="C253">
        <v>16</v>
      </c>
      <c r="D253">
        <v>1.21189164619825</v>
      </c>
      <c r="E253">
        <v>2.14568845618246</v>
      </c>
      <c r="F253">
        <v>2.29943215322585</v>
      </c>
      <c r="G253">
        <v>1.24071173785085</v>
      </c>
      <c r="H253" s="3">
        <v>1.34360355692739</v>
      </c>
      <c r="I253" s="3">
        <v>237027210</v>
      </c>
      <c r="J253">
        <v>-0.191433333591349</v>
      </c>
      <c r="K253">
        <v>0.247871295628241</v>
      </c>
      <c r="L253">
        <v>0.877454654474591</v>
      </c>
      <c r="M253">
        <v>0.131039843813062</v>
      </c>
      <c r="N253">
        <v>0.301010271781883</v>
      </c>
      <c r="O253">
        <v>0.69211184322599</v>
      </c>
      <c r="P253">
        <v>-0.0555205420642624</v>
      </c>
      <c r="Q253">
        <v>0.739591608597278</v>
      </c>
      <c r="R253">
        <v>3.5</v>
      </c>
      <c r="S253">
        <v>6.125</v>
      </c>
      <c r="T253">
        <v>1</v>
      </c>
    </row>
    <row r="254" spans="1:20">
      <c r="A254" t="s">
        <v>294</v>
      </c>
      <c r="B254">
        <v>2018</v>
      </c>
      <c r="C254">
        <v>16</v>
      </c>
      <c r="D254">
        <v>1.30498544226369</v>
      </c>
      <c r="E254">
        <v>2.19455131810885</v>
      </c>
      <c r="F254">
        <v>2.34144287808557</v>
      </c>
      <c r="G254">
        <v>1.41637080252498</v>
      </c>
      <c r="H254" s="3">
        <v>1.51824048015193</v>
      </c>
      <c r="I254" s="3">
        <v>244778210</v>
      </c>
      <c r="J254">
        <v>-0.135279337718615</v>
      </c>
      <c r="K254">
        <v>0.355132158038298</v>
      </c>
      <c r="L254">
        <v>0.903312846649677</v>
      </c>
      <c r="M254">
        <v>0.191806761484742</v>
      </c>
      <c r="N254">
        <v>0.244400642746065</v>
      </c>
      <c r="O254">
        <v>0.701920398346446</v>
      </c>
      <c r="P254">
        <v>-0.0899195304761149</v>
      </c>
      <c r="Q254">
        <v>0.716214117260929</v>
      </c>
      <c r="R254">
        <v>4.5</v>
      </c>
      <c r="S254">
        <v>10.125</v>
      </c>
      <c r="T254">
        <v>1</v>
      </c>
    </row>
    <row r="255" spans="1:20">
      <c r="A255" t="s">
        <v>295</v>
      </c>
      <c r="B255">
        <v>2019</v>
      </c>
      <c r="C255">
        <v>16</v>
      </c>
      <c r="D255">
        <v>1.3718356740507</v>
      </c>
      <c r="E255">
        <v>2.27729278086606</v>
      </c>
      <c r="F255">
        <v>2.22859798044287</v>
      </c>
      <c r="G255">
        <v>1.58973367027527</v>
      </c>
      <c r="H255" s="3">
        <v>1.63650199269992</v>
      </c>
      <c r="I255" s="3">
        <v>251751060</v>
      </c>
      <c r="J255">
        <v>-0.0161861420565501</v>
      </c>
      <c r="K255">
        <v>0.439986399379172</v>
      </c>
      <c r="L255">
        <v>0.929171038824764</v>
      </c>
      <c r="M255">
        <v>0.273515323924657</v>
      </c>
      <c r="N255">
        <v>0.341749727570163</v>
      </c>
      <c r="O255">
        <v>0.758469726967942</v>
      </c>
      <c r="P255">
        <v>-0.102704457958333</v>
      </c>
      <c r="Q255">
        <v>0.6898743389102</v>
      </c>
      <c r="R255">
        <v>5.5</v>
      </c>
      <c r="S255">
        <v>15.125</v>
      </c>
      <c r="T255">
        <v>1</v>
      </c>
    </row>
    <row r="256" spans="1:20">
      <c r="A256" t="s">
        <v>296</v>
      </c>
      <c r="B256">
        <v>2020</v>
      </c>
      <c r="C256">
        <v>16</v>
      </c>
      <c r="D256">
        <v>1.40022231142456</v>
      </c>
      <c r="E256">
        <v>2.4091857690734</v>
      </c>
      <c r="F256">
        <v>2.33743851573045</v>
      </c>
      <c r="G256">
        <v>1.79907028983247</v>
      </c>
      <c r="H256" s="3">
        <v>1.78255957026855</v>
      </c>
      <c r="I256" s="3">
        <v>257119460</v>
      </c>
      <c r="J256">
        <v>0.0202166679333352</v>
      </c>
      <c r="K256">
        <v>0.470389427259856</v>
      </c>
      <c r="L256">
        <v>0.977439664218258</v>
      </c>
      <c r="M256">
        <v>0.323229783052517</v>
      </c>
      <c r="N256">
        <v>0.34348452743455</v>
      </c>
      <c r="O256">
        <v>0.738573000656098</v>
      </c>
      <c r="P256">
        <v>-0.107606905011827</v>
      </c>
      <c r="Q256">
        <v>0.693062382856944</v>
      </c>
      <c r="R256">
        <v>6.5</v>
      </c>
      <c r="S256">
        <v>21.125</v>
      </c>
      <c r="T256">
        <v>1</v>
      </c>
    </row>
    <row r="257" spans="1:20">
      <c r="A257" t="s">
        <v>297</v>
      </c>
      <c r="B257">
        <v>2021</v>
      </c>
      <c r="C257">
        <v>16</v>
      </c>
      <c r="D257">
        <v>1.53021410241139</v>
      </c>
      <c r="E257">
        <v>2.49875648595936</v>
      </c>
      <c r="F257">
        <v>2.43891146489528</v>
      </c>
      <c r="G257">
        <v>1.84078453394898</v>
      </c>
      <c r="H257" s="3">
        <v>2.06146292991222</v>
      </c>
      <c r="I257" s="3">
        <v>273004750</v>
      </c>
      <c r="J257">
        <v>0.0787782913998332</v>
      </c>
      <c r="K257">
        <v>0.53354993044405</v>
      </c>
      <c r="L257">
        <v>0.996402338479987</v>
      </c>
      <c r="M257">
        <v>0.354106389613116</v>
      </c>
      <c r="N257">
        <v>0.376430415328889</v>
      </c>
      <c r="O257">
        <v>0.751575897731263</v>
      </c>
      <c r="P257">
        <v>-0.150396117510935</v>
      </c>
      <c r="Q257">
        <v>0.697392239116559</v>
      </c>
      <c r="R257">
        <v>7.5</v>
      </c>
      <c r="S257">
        <v>28.125</v>
      </c>
      <c r="T257">
        <v>1</v>
      </c>
    </row>
    <row r="258" spans="1:20">
      <c r="A258" t="s">
        <v>298</v>
      </c>
      <c r="B258">
        <v>2006</v>
      </c>
      <c r="C258">
        <v>17</v>
      </c>
      <c r="D258">
        <v>0.861171181879829</v>
      </c>
      <c r="E258">
        <v>0.64036066419329</v>
      </c>
      <c r="F258">
        <v>0.522468679154917</v>
      </c>
      <c r="G258">
        <v>0.524298297611248</v>
      </c>
      <c r="H258" s="3">
        <v>0.713443888341898</v>
      </c>
      <c r="I258" s="3">
        <v>52617930</v>
      </c>
      <c r="J258">
        <v>-0.507025357894554</v>
      </c>
      <c r="K258">
        <v>0.0480407174312395</v>
      </c>
      <c r="L258">
        <v>1.01708889222006</v>
      </c>
      <c r="M258">
        <v>-0.701195480928089</v>
      </c>
      <c r="N258">
        <v>0.121977560363204</v>
      </c>
      <c r="O258">
        <v>0.676195341435898</v>
      </c>
      <c r="P258">
        <v>0.157079690479596</v>
      </c>
      <c r="Q258">
        <v>0.930128815536261</v>
      </c>
      <c r="R258">
        <v>-7.5</v>
      </c>
      <c r="S258">
        <v>28.125</v>
      </c>
      <c r="T258">
        <v>0</v>
      </c>
    </row>
    <row r="259" spans="1:20">
      <c r="A259" t="s">
        <v>300</v>
      </c>
      <c r="B259">
        <v>2007</v>
      </c>
      <c r="C259">
        <v>17</v>
      </c>
      <c r="D259">
        <v>0.943108257534843</v>
      </c>
      <c r="E259">
        <v>0.668361025995365</v>
      </c>
      <c r="F259">
        <v>0.552567331951259</v>
      </c>
      <c r="G259">
        <v>0.5832340186566</v>
      </c>
      <c r="H259" s="3">
        <v>0.792790909860963</v>
      </c>
      <c r="I259" s="3">
        <v>58029180</v>
      </c>
      <c r="J259">
        <v>-0.415406590433968</v>
      </c>
      <c r="K259">
        <v>0.0579762851371767</v>
      </c>
      <c r="L259">
        <v>1.02053665117673</v>
      </c>
      <c r="M259">
        <v>-0.596537293993434</v>
      </c>
      <c r="N259">
        <v>0.170902899964694</v>
      </c>
      <c r="O259">
        <v>0.705114919779429</v>
      </c>
      <c r="P259">
        <v>0.126917011015668</v>
      </c>
      <c r="Q259">
        <v>0.904047589993651</v>
      </c>
      <c r="R259">
        <v>-6.5</v>
      </c>
      <c r="S259">
        <v>21.125</v>
      </c>
      <c r="T259">
        <v>0</v>
      </c>
    </row>
    <row r="260" spans="1:20">
      <c r="A260" t="s">
        <v>301</v>
      </c>
      <c r="B260">
        <v>2008</v>
      </c>
      <c r="C260">
        <v>17</v>
      </c>
      <c r="D260">
        <v>0.982998440529434</v>
      </c>
      <c r="E260">
        <v>0.71992682818944</v>
      </c>
      <c r="F260">
        <v>0.780581849190346</v>
      </c>
      <c r="G260">
        <v>0.5832340186566</v>
      </c>
      <c r="H260" s="3">
        <v>0.831476655217641</v>
      </c>
      <c r="I260" s="3">
        <v>68961230</v>
      </c>
      <c r="J260">
        <v>-0.280543441671378</v>
      </c>
      <c r="K260">
        <v>0.166306471368799</v>
      </c>
      <c r="L260">
        <v>1.03432768700345</v>
      </c>
      <c r="M260">
        <v>-0.574673330025914</v>
      </c>
      <c r="N260">
        <v>0.190744067668642</v>
      </c>
      <c r="O260">
        <v>0.593178261305538</v>
      </c>
      <c r="P260">
        <v>0.178082954998266</v>
      </c>
      <c r="Q260">
        <v>0.755431843157723</v>
      </c>
      <c r="R260">
        <v>-5.5</v>
      </c>
      <c r="S260">
        <v>15.125</v>
      </c>
      <c r="T260">
        <v>0</v>
      </c>
    </row>
    <row r="261" spans="1:20">
      <c r="A261" t="s">
        <v>302</v>
      </c>
      <c r="B261">
        <v>2009</v>
      </c>
      <c r="C261">
        <v>17</v>
      </c>
      <c r="D261">
        <v>1.11046355227463</v>
      </c>
      <c r="E261">
        <v>0.943247427004491</v>
      </c>
      <c r="F261">
        <v>1.05767213309994</v>
      </c>
      <c r="G261">
        <v>0.695747667924999</v>
      </c>
      <c r="H261" s="3">
        <v>0.873753014459781</v>
      </c>
      <c r="I261" s="3">
        <v>93387780</v>
      </c>
      <c r="J261">
        <v>-0.176395950105563</v>
      </c>
      <c r="K261">
        <v>0.401256384966737</v>
      </c>
      <c r="L261">
        <v>1.0412232049168</v>
      </c>
      <c r="M261">
        <v>-0.523283057387838</v>
      </c>
      <c r="N261">
        <v>0.220379510877664</v>
      </c>
      <c r="O261">
        <v>0.592840228098798</v>
      </c>
      <c r="P261">
        <v>0.170484059809526</v>
      </c>
      <c r="Q261">
        <v>0.908267990674274</v>
      </c>
      <c r="R261">
        <v>-4.5</v>
      </c>
      <c r="S261">
        <v>10.125</v>
      </c>
      <c r="T261">
        <v>0</v>
      </c>
    </row>
    <row r="262" spans="1:20">
      <c r="A262" t="s">
        <v>303</v>
      </c>
      <c r="B262">
        <v>2010</v>
      </c>
      <c r="C262">
        <v>17</v>
      </c>
      <c r="D262">
        <v>1.05502377131104</v>
      </c>
      <c r="E262">
        <v>1.0223937167843</v>
      </c>
      <c r="F262">
        <v>1.10002946333818</v>
      </c>
      <c r="G262">
        <v>0.766164373589576</v>
      </c>
      <c r="H262" s="3">
        <v>1.02826725021426</v>
      </c>
      <c r="I262" s="3">
        <v>106276485</v>
      </c>
      <c r="J262">
        <v>-0.0564550782636671</v>
      </c>
      <c r="K262">
        <v>0.608409053885983</v>
      </c>
      <c r="L262">
        <v>1.07052915604857</v>
      </c>
      <c r="M262">
        <v>-0.429041283827425</v>
      </c>
      <c r="N262">
        <v>0.2279640984868</v>
      </c>
      <c r="O262">
        <v>0.648681542418065</v>
      </c>
      <c r="P262">
        <v>0.064713908894134</v>
      </c>
      <c r="Q262">
        <v>0.934167160792731</v>
      </c>
      <c r="R262">
        <v>-3.5</v>
      </c>
      <c r="S262">
        <v>6.125</v>
      </c>
      <c r="T262">
        <v>0</v>
      </c>
    </row>
    <row r="263" spans="1:20">
      <c r="A263" t="s">
        <v>304</v>
      </c>
      <c r="B263">
        <v>2011</v>
      </c>
      <c r="C263">
        <v>17</v>
      </c>
      <c r="D263">
        <v>1.10977335621529</v>
      </c>
      <c r="E263">
        <v>1.09558304111981</v>
      </c>
      <c r="F263">
        <v>1.14433787267894</v>
      </c>
      <c r="G263">
        <v>0.791805239239177</v>
      </c>
      <c r="H263" s="3">
        <v>1.11924564258236</v>
      </c>
      <c r="I263" s="3">
        <v>121097370</v>
      </c>
      <c r="J263">
        <v>0.0469055089344666</v>
      </c>
      <c r="K263">
        <v>0.804528890502181</v>
      </c>
      <c r="L263">
        <v>1.10500674561535</v>
      </c>
      <c r="M263">
        <v>-0.428367485972607</v>
      </c>
      <c r="N263">
        <v>0.310861686094617</v>
      </c>
      <c r="O263">
        <v>0.710524595229064</v>
      </c>
      <c r="P263">
        <v>0.0864752540807544</v>
      </c>
      <c r="Q263">
        <v>0.947530534381348</v>
      </c>
      <c r="R263">
        <v>-2.5</v>
      </c>
      <c r="S263">
        <v>3.125</v>
      </c>
      <c r="T263">
        <v>0</v>
      </c>
    </row>
    <row r="264" spans="1:20">
      <c r="A264" t="s">
        <v>305</v>
      </c>
      <c r="B264">
        <v>2012</v>
      </c>
      <c r="C264">
        <v>17</v>
      </c>
      <c r="D264">
        <v>1.18240857199529</v>
      </c>
      <c r="E264">
        <v>1.15735703519862</v>
      </c>
      <c r="F264">
        <v>1.20265469701435</v>
      </c>
      <c r="G264">
        <v>0.849592861822606</v>
      </c>
      <c r="H264" s="3">
        <v>1.14151715303408</v>
      </c>
      <c r="I264" s="3">
        <v>136125580</v>
      </c>
      <c r="J264">
        <v>0.13362660375908</v>
      </c>
      <c r="K264">
        <v>0.918598844914333</v>
      </c>
      <c r="L264">
        <v>1.13603657622545</v>
      </c>
      <c r="M264">
        <v>-0.339440616325143</v>
      </c>
      <c r="N264">
        <v>0.363573323936814</v>
      </c>
      <c r="O264">
        <v>0.759971782833792</v>
      </c>
      <c r="P264">
        <v>0.0634306565188008</v>
      </c>
      <c r="Q264">
        <v>0.971971513302184</v>
      </c>
      <c r="R264">
        <v>-1.5</v>
      </c>
      <c r="S264">
        <v>1.125</v>
      </c>
      <c r="T264">
        <v>0</v>
      </c>
    </row>
    <row r="265" spans="1:20">
      <c r="A265" t="s">
        <v>306</v>
      </c>
      <c r="B265">
        <v>2013</v>
      </c>
      <c r="C265">
        <v>17</v>
      </c>
      <c r="D265">
        <v>1.24264627936372</v>
      </c>
      <c r="E265">
        <v>1.19002849765746</v>
      </c>
      <c r="F265">
        <v>1.25099525722378</v>
      </c>
      <c r="G265">
        <v>0.862221944903753</v>
      </c>
      <c r="H265" s="3">
        <v>1.24060561923614</v>
      </c>
      <c r="I265" s="3">
        <v>147288980</v>
      </c>
      <c r="J265">
        <v>0.202419122517567</v>
      </c>
      <c r="K265">
        <v>1.81352305388327</v>
      </c>
      <c r="L265">
        <v>1.1515514915305</v>
      </c>
      <c r="M265">
        <v>-0.293275544900742</v>
      </c>
      <c r="N265">
        <v>0.308775146570824</v>
      </c>
      <c r="O265">
        <v>0.790520738265697</v>
      </c>
      <c r="P265">
        <v>0.0126281719704469</v>
      </c>
      <c r="Q265">
        <v>0.969505153183177</v>
      </c>
      <c r="R265">
        <v>-0.5</v>
      </c>
      <c r="S265">
        <v>0.125</v>
      </c>
      <c r="T265">
        <v>0</v>
      </c>
    </row>
    <row r="266" spans="1:20">
      <c r="A266" t="s">
        <v>307</v>
      </c>
      <c r="B266">
        <v>2014</v>
      </c>
      <c r="C266">
        <v>17</v>
      </c>
      <c r="D266">
        <v>1.22518490978235</v>
      </c>
      <c r="E266">
        <v>1.22207014879179</v>
      </c>
      <c r="F266">
        <v>1.2998609202006</v>
      </c>
      <c r="G266">
        <v>0.906232385944113</v>
      </c>
      <c r="H266" s="3">
        <v>1.21077856991348</v>
      </c>
      <c r="I266" s="3">
        <v>156431280</v>
      </c>
      <c r="J266">
        <v>0.242566216992582</v>
      </c>
      <c r="K266">
        <v>2.41365451843608</v>
      </c>
      <c r="L266">
        <v>1.16534252735722</v>
      </c>
      <c r="M266">
        <v>-0.227689309396321</v>
      </c>
      <c r="N266">
        <v>0.315455562977575</v>
      </c>
      <c r="O266">
        <v>0.808026097937553</v>
      </c>
      <c r="P266">
        <v>0.20876575594533</v>
      </c>
      <c r="Q266">
        <v>0.921485940355298</v>
      </c>
      <c r="R266">
        <v>0.5</v>
      </c>
      <c r="S266">
        <v>0.125</v>
      </c>
      <c r="T266">
        <v>0</v>
      </c>
    </row>
    <row r="267" spans="1:20">
      <c r="A267" t="s">
        <v>308</v>
      </c>
      <c r="B267">
        <v>2015</v>
      </c>
      <c r="C267">
        <v>17</v>
      </c>
      <c r="D267">
        <v>1.18791880783437</v>
      </c>
      <c r="E267">
        <v>1.26686547924741</v>
      </c>
      <c r="F267">
        <v>1.25441724994238</v>
      </c>
      <c r="G267">
        <v>0.939909940827172</v>
      </c>
      <c r="H267" s="3">
        <v>1.17101841306597</v>
      </c>
      <c r="I267" s="3">
        <v>167696830</v>
      </c>
      <c r="J267">
        <v>0.244939499274892</v>
      </c>
      <c r="K267">
        <v>2.76423820994654</v>
      </c>
      <c r="L267">
        <v>1.17223804527057</v>
      </c>
      <c r="M267">
        <v>-0.128779662558513</v>
      </c>
      <c r="N267">
        <v>0.313582832947984</v>
      </c>
      <c r="O267">
        <v>0.897597246713138</v>
      </c>
      <c r="P267">
        <v>-0.0379354391567863</v>
      </c>
      <c r="Q267">
        <v>0.956056516922678</v>
      </c>
      <c r="R267">
        <v>1.5</v>
      </c>
      <c r="S267">
        <v>1.125</v>
      </c>
      <c r="T267">
        <v>0</v>
      </c>
    </row>
    <row r="268" spans="1:20">
      <c r="A268" t="s">
        <v>309</v>
      </c>
      <c r="B268">
        <v>2016</v>
      </c>
      <c r="C268">
        <v>17</v>
      </c>
      <c r="D268">
        <v>1.17813960443754</v>
      </c>
      <c r="E268">
        <v>1.31331406442986</v>
      </c>
      <c r="F268">
        <v>1.38554993108024</v>
      </c>
      <c r="G268">
        <v>1.00535155315675</v>
      </c>
      <c r="H268" s="3">
        <v>1.19822528468844</v>
      </c>
      <c r="I268" s="3">
        <v>179737980</v>
      </c>
      <c r="J268">
        <v>-0.0211353228687172</v>
      </c>
      <c r="K268">
        <v>3.33309950798644</v>
      </c>
      <c r="L268">
        <v>1.17568580422725</v>
      </c>
      <c r="M268">
        <v>-0.0893019748303064</v>
      </c>
      <c r="N268">
        <v>0.348217769767232</v>
      </c>
      <c r="O268">
        <v>0.870996383156211</v>
      </c>
      <c r="P268">
        <v>-0.0990843457726486</v>
      </c>
      <c r="Q268">
        <v>0.952492284759612</v>
      </c>
      <c r="R268">
        <v>2.5</v>
      </c>
      <c r="S268">
        <v>3.125</v>
      </c>
      <c r="T268">
        <v>0</v>
      </c>
    </row>
    <row r="269" spans="1:20">
      <c r="A269" t="s">
        <v>310</v>
      </c>
      <c r="B269">
        <v>2017</v>
      </c>
      <c r="C269">
        <v>17</v>
      </c>
      <c r="D269">
        <v>1.17595633758993</v>
      </c>
      <c r="E269">
        <v>1.36264928484963</v>
      </c>
      <c r="F269">
        <v>1.41310142864098</v>
      </c>
      <c r="G269">
        <v>1.08533574600401</v>
      </c>
      <c r="H269" s="3">
        <v>1.26319598729158</v>
      </c>
      <c r="I269" s="3">
        <v>185984430</v>
      </c>
      <c r="J269">
        <v>-0.0101238375198493</v>
      </c>
      <c r="K269">
        <v>3.85469566055422</v>
      </c>
      <c r="L269">
        <v>1.17913356318393</v>
      </c>
      <c r="M269">
        <v>-0.125766889593037</v>
      </c>
      <c r="N269">
        <v>0.356566806524113</v>
      </c>
      <c r="O269">
        <v>0.883694045649953</v>
      </c>
      <c r="P269">
        <v>-0.123321274410178</v>
      </c>
      <c r="Q269">
        <v>0.949751774327654</v>
      </c>
      <c r="R269">
        <v>3.5</v>
      </c>
      <c r="S269">
        <v>6.125</v>
      </c>
      <c r="T269">
        <v>1</v>
      </c>
    </row>
    <row r="270" spans="1:20">
      <c r="A270" t="s">
        <v>311</v>
      </c>
      <c r="B270">
        <v>2018</v>
      </c>
      <c r="C270">
        <v>17</v>
      </c>
      <c r="D270">
        <v>1.21792008038608</v>
      </c>
      <c r="E270">
        <v>1.41473992981413</v>
      </c>
      <c r="F270">
        <v>1.47151545018708</v>
      </c>
      <c r="G270">
        <v>1.18866460757703</v>
      </c>
      <c r="H270" s="3">
        <v>1.36670686982361</v>
      </c>
      <c r="I270" s="3">
        <v>191281330</v>
      </c>
      <c r="J270">
        <v>0.0358719064064658</v>
      </c>
      <c r="K270">
        <v>4.49414283788915</v>
      </c>
      <c r="L270">
        <v>1.19292459901064</v>
      </c>
      <c r="M270">
        <v>-0.0800922709155691</v>
      </c>
      <c r="N270">
        <v>0.351250638676506</v>
      </c>
      <c r="O270">
        <v>0.872783309698938</v>
      </c>
      <c r="P270">
        <v>-0.157720262822029</v>
      </c>
      <c r="Q270">
        <v>0.966271455496075</v>
      </c>
      <c r="R270">
        <v>4.5</v>
      </c>
      <c r="S270">
        <v>10.125</v>
      </c>
      <c r="T270">
        <v>1</v>
      </c>
    </row>
    <row r="271" spans="1:20">
      <c r="A271" t="s">
        <v>312</v>
      </c>
      <c r="B271">
        <v>2019</v>
      </c>
      <c r="C271">
        <v>17</v>
      </c>
      <c r="D271">
        <v>1.23239105763042</v>
      </c>
      <c r="E271">
        <v>1.44441978848156</v>
      </c>
      <c r="F271">
        <v>1.51812498627971</v>
      </c>
      <c r="G271">
        <v>1.20856498091702</v>
      </c>
      <c r="H271" s="3">
        <v>1.42092652583149</v>
      </c>
      <c r="I271" s="3">
        <v>196870430</v>
      </c>
      <c r="J271">
        <v>0.00890259025840246</v>
      </c>
      <c r="K271">
        <v>4.80675904659473</v>
      </c>
      <c r="L271">
        <v>1.19464847848898</v>
      </c>
      <c r="M271">
        <v>-0.0496104690610075</v>
      </c>
      <c r="N271">
        <v>0.357912142809332</v>
      </c>
      <c r="O271">
        <v>0.870706201702371</v>
      </c>
      <c r="P271">
        <v>-0.170505190304246</v>
      </c>
      <c r="Q271">
        <v>0.972124184875235</v>
      </c>
      <c r="R271">
        <v>5.5</v>
      </c>
      <c r="S271">
        <v>15.125</v>
      </c>
      <c r="T271">
        <v>1</v>
      </c>
    </row>
    <row r="272" spans="1:20">
      <c r="A272" t="s">
        <v>313</v>
      </c>
      <c r="B272">
        <v>2020</v>
      </c>
      <c r="C272">
        <v>17</v>
      </c>
      <c r="D272">
        <v>1.22221843394335</v>
      </c>
      <c r="E272">
        <v>1.50099783913318</v>
      </c>
      <c r="F272">
        <v>1.56589387918554</v>
      </c>
      <c r="G272">
        <v>1.23037885169355</v>
      </c>
      <c r="H272" s="3">
        <v>1.41722500495342</v>
      </c>
      <c r="I272" s="3">
        <v>200719730</v>
      </c>
      <c r="J272">
        <v>0.0329691956549518</v>
      </c>
      <c r="K272">
        <v>4.86610428164128</v>
      </c>
      <c r="L272">
        <v>1.24464098336081</v>
      </c>
      <c r="M272">
        <v>0.030909878028359</v>
      </c>
      <c r="N272">
        <v>0.366302436797761</v>
      </c>
      <c r="O272">
        <v>0.860649684169734</v>
      </c>
      <c r="P272">
        <v>-0.175407637357741</v>
      </c>
      <c r="Q272">
        <v>0.984018325989647</v>
      </c>
      <c r="R272">
        <v>6.5</v>
      </c>
      <c r="S272">
        <v>21.125</v>
      </c>
      <c r="T272">
        <v>1</v>
      </c>
    </row>
    <row r="273" spans="1:20">
      <c r="A273" t="s">
        <v>314</v>
      </c>
      <c r="B273">
        <v>2021</v>
      </c>
      <c r="C273">
        <v>17</v>
      </c>
      <c r="D273">
        <v>1.25829897900375</v>
      </c>
      <c r="E273">
        <v>1.52922230879822</v>
      </c>
      <c r="F273">
        <v>1.63693358683003</v>
      </c>
      <c r="G273">
        <v>1.29620316351044</v>
      </c>
      <c r="H273" s="3">
        <v>1.53295645173269</v>
      </c>
      <c r="I273" s="3">
        <v>210912630</v>
      </c>
      <c r="J273">
        <v>0.0896015773341365</v>
      </c>
      <c r="K273">
        <v>5.47941685143164</v>
      </c>
      <c r="L273">
        <v>1.25498426023085</v>
      </c>
      <c r="M273">
        <v>0.0641769980421397</v>
      </c>
      <c r="N273">
        <v>0.36902763390413</v>
      </c>
      <c r="O273">
        <v>0.865107752011185</v>
      </c>
      <c r="P273">
        <v>-0.218196849856851</v>
      </c>
      <c r="Q273">
        <v>0.995323078077064</v>
      </c>
      <c r="R273">
        <v>7.5</v>
      </c>
      <c r="S273">
        <v>28.125</v>
      </c>
      <c r="T273">
        <v>1</v>
      </c>
    </row>
    <row r="274" spans="1:20">
      <c r="A274" t="s">
        <v>315</v>
      </c>
      <c r="B274">
        <v>2006</v>
      </c>
      <c r="C274">
        <v>18</v>
      </c>
      <c r="D274">
        <v>0.327086349463675</v>
      </c>
      <c r="E274">
        <v>0.390430536917784</v>
      </c>
      <c r="F274">
        <v>0.327834237607703</v>
      </c>
      <c r="G274">
        <v>0.23382938674487</v>
      </c>
      <c r="H274" s="3">
        <v>0.240099775607352</v>
      </c>
      <c r="I274" s="3">
        <v>17807150</v>
      </c>
      <c r="J274">
        <v>-0.833450930414922</v>
      </c>
      <c r="K274">
        <v>0.138202527633619</v>
      </c>
      <c r="L274">
        <v>0.913656123519712</v>
      </c>
      <c r="M274">
        <v>-0.898373321344554</v>
      </c>
      <c r="N274">
        <v>0.102181311461672</v>
      </c>
      <c r="O274">
        <v>0.364702538068607</v>
      </c>
      <c r="P274">
        <v>0.132688237355436</v>
      </c>
      <c r="Q274">
        <v>1.00438377477972</v>
      </c>
      <c r="R274">
        <v>-7.5</v>
      </c>
      <c r="S274">
        <v>28.125</v>
      </c>
      <c r="T274">
        <v>0</v>
      </c>
    </row>
    <row r="275" spans="1:20">
      <c r="A275" t="s">
        <v>317</v>
      </c>
      <c r="B275">
        <v>2007</v>
      </c>
      <c r="C275">
        <v>18</v>
      </c>
      <c r="D275">
        <v>0.343620939768687</v>
      </c>
      <c r="E275">
        <v>0.418037266642042</v>
      </c>
      <c r="F275">
        <v>0.35229257319357</v>
      </c>
      <c r="G275">
        <v>0.262531848292932</v>
      </c>
      <c r="H275" s="3">
        <v>0.266481776472343</v>
      </c>
      <c r="I275" s="3">
        <v>20615420</v>
      </c>
      <c r="J275">
        <v>-0.698628957540981</v>
      </c>
      <c r="K275">
        <v>0.27663788917211</v>
      </c>
      <c r="L275">
        <v>0.91710388247639</v>
      </c>
      <c r="M275">
        <v>-0.797767578632577</v>
      </c>
      <c r="N275">
        <v>0.112510918039975</v>
      </c>
      <c r="O275">
        <v>0.392904837127813</v>
      </c>
      <c r="P275">
        <v>0.11532603801233</v>
      </c>
      <c r="Q275">
        <v>0.994059448047172</v>
      </c>
      <c r="R275">
        <v>-6.5</v>
      </c>
      <c r="S275">
        <v>21.125</v>
      </c>
      <c r="T275">
        <v>0</v>
      </c>
    </row>
    <row r="276" spans="1:20">
      <c r="A276" t="s">
        <v>318</v>
      </c>
      <c r="B276">
        <v>2008</v>
      </c>
      <c r="C276">
        <v>18</v>
      </c>
      <c r="D276">
        <v>0.36019653423669</v>
      </c>
      <c r="E276">
        <v>0.436118100083119</v>
      </c>
      <c r="F276">
        <v>0.372542325884397</v>
      </c>
      <c r="G276">
        <v>0.263297247267546</v>
      </c>
      <c r="H276" s="3">
        <v>0.287706602181383</v>
      </c>
      <c r="I276" s="3">
        <v>22897570</v>
      </c>
      <c r="J276">
        <v>-0.58019601085824</v>
      </c>
      <c r="K276">
        <v>0.511393290201916</v>
      </c>
      <c r="L276">
        <v>0.91710388247639</v>
      </c>
      <c r="M276">
        <v>-0.753928010980863</v>
      </c>
      <c r="N276">
        <v>0.166584134508902</v>
      </c>
      <c r="O276">
        <v>0.412679076356805</v>
      </c>
      <c r="P276">
        <v>0.131030741373165</v>
      </c>
      <c r="Q276">
        <v>1.00097291786342</v>
      </c>
      <c r="R276">
        <v>-5.5</v>
      </c>
      <c r="S276">
        <v>15.125</v>
      </c>
      <c r="T276">
        <v>0</v>
      </c>
    </row>
    <row r="277" spans="1:20">
      <c r="A277" t="s">
        <v>319</v>
      </c>
      <c r="B277">
        <v>2009</v>
      </c>
      <c r="C277">
        <v>18</v>
      </c>
      <c r="D277">
        <v>0.400953467582658</v>
      </c>
      <c r="E277">
        <v>0.45970978261364</v>
      </c>
      <c r="F277">
        <v>0.353251464671396</v>
      </c>
      <c r="G277">
        <v>0.307307688307907</v>
      </c>
      <c r="H277" s="3">
        <v>0.297050516308027</v>
      </c>
      <c r="I277" s="3">
        <v>25794570</v>
      </c>
      <c r="J277">
        <v>-0.455268890221028</v>
      </c>
      <c r="K277">
        <v>0.879039738021086</v>
      </c>
      <c r="L277">
        <v>0.918827761954729</v>
      </c>
      <c r="M277">
        <v>-0.734065951571208</v>
      </c>
      <c r="N277">
        <v>0.167170248948507</v>
      </c>
      <c r="O277">
        <v>0.490278667879508</v>
      </c>
      <c r="P277">
        <v>0.133128273265757</v>
      </c>
      <c r="Q277">
        <v>1.04534164017727</v>
      </c>
      <c r="R277">
        <v>-4.5</v>
      </c>
      <c r="S277">
        <v>10.125</v>
      </c>
      <c r="T277">
        <v>0</v>
      </c>
    </row>
    <row r="278" spans="1:20">
      <c r="A278" t="s">
        <v>320</v>
      </c>
      <c r="B278">
        <v>2010</v>
      </c>
      <c r="C278">
        <v>18</v>
      </c>
      <c r="D278">
        <v>0.368133704895515</v>
      </c>
      <c r="E278">
        <v>0.479155207257818</v>
      </c>
      <c r="F278">
        <v>0.375450606622705</v>
      </c>
      <c r="G278">
        <v>0.333713952932123</v>
      </c>
      <c r="H278" s="3">
        <v>0.335687739855443</v>
      </c>
      <c r="I278" s="3">
        <v>29391620</v>
      </c>
      <c r="J278">
        <v>-0.349416081476634</v>
      </c>
      <c r="K278">
        <v>0.870733570678537</v>
      </c>
      <c r="L278">
        <v>0.918827761954729</v>
      </c>
      <c r="M278">
        <v>-0.684416106745996</v>
      </c>
      <c r="N278">
        <v>0.169150288118541</v>
      </c>
      <c r="O278">
        <v>0.525616983904686</v>
      </c>
      <c r="P278">
        <v>0.0313639292125797</v>
      </c>
      <c r="Q278">
        <v>1.0837423917435</v>
      </c>
      <c r="R278">
        <v>-3.5</v>
      </c>
      <c r="S278">
        <v>6.125</v>
      </c>
      <c r="T278">
        <v>0</v>
      </c>
    </row>
    <row r="279" spans="1:20">
      <c r="A279" t="s">
        <v>321</v>
      </c>
      <c r="B279">
        <v>2011</v>
      </c>
      <c r="C279">
        <v>18</v>
      </c>
      <c r="D279">
        <v>0.399768118732444</v>
      </c>
      <c r="E279">
        <v>0.519751795550049</v>
      </c>
      <c r="F279">
        <v>0.40353653237542</v>
      </c>
      <c r="G279">
        <v>0.3478738339625</v>
      </c>
      <c r="H279" s="3">
        <v>0.366880331524508</v>
      </c>
      <c r="I279" s="3">
        <v>30808290</v>
      </c>
      <c r="J279">
        <v>-0.230584393600071</v>
      </c>
      <c r="K279">
        <v>0.984177615460653</v>
      </c>
      <c r="L279">
        <v>0.920551641433068</v>
      </c>
      <c r="M279">
        <v>-0.687543963899594</v>
      </c>
      <c r="N279">
        <v>0.167249948313822</v>
      </c>
      <c r="O279">
        <v>0.512605677548042</v>
      </c>
      <c r="P279">
        <v>0.0657402753316738</v>
      </c>
      <c r="Q279">
        <v>1.11239786105924</v>
      </c>
      <c r="R279">
        <v>-2.5</v>
      </c>
      <c r="S279">
        <v>3.125</v>
      </c>
      <c r="T279">
        <v>0</v>
      </c>
    </row>
    <row r="280" spans="1:20">
      <c r="A280" t="s">
        <v>322</v>
      </c>
      <c r="B280">
        <v>2012</v>
      </c>
      <c r="C280">
        <v>18</v>
      </c>
      <c r="D280">
        <v>0.456661975019699</v>
      </c>
      <c r="E280">
        <v>0.714652158346687</v>
      </c>
      <c r="F280">
        <v>0.708290594461332</v>
      </c>
      <c r="G280">
        <v>0.368922305764411</v>
      </c>
      <c r="H280" s="3">
        <v>0.372363295971226</v>
      </c>
      <c r="I280" s="3">
        <v>41848240</v>
      </c>
      <c r="J280">
        <v>-0.132442727856422</v>
      </c>
      <c r="K280">
        <v>1.06651978675418</v>
      </c>
      <c r="L280">
        <v>0.939514315694798</v>
      </c>
      <c r="M280">
        <v>-0.548870491877177</v>
      </c>
      <c r="N280">
        <v>0.122812683664629</v>
      </c>
      <c r="O280">
        <v>0.3967020083037</v>
      </c>
      <c r="P280">
        <v>0.0426956777697187</v>
      </c>
      <c r="Q280">
        <v>1.0600842983878</v>
      </c>
      <c r="R280">
        <v>-1.5</v>
      </c>
      <c r="S280">
        <v>1.125</v>
      </c>
      <c r="T280">
        <v>0</v>
      </c>
    </row>
    <row r="281" spans="1:20">
      <c r="A281" t="s">
        <v>323</v>
      </c>
      <c r="B281">
        <v>2013</v>
      </c>
      <c r="C281">
        <v>18</v>
      </c>
      <c r="D281">
        <v>0.46420395479342</v>
      </c>
      <c r="E281">
        <v>0.744568196260807</v>
      </c>
      <c r="F281">
        <v>0.72073828386479</v>
      </c>
      <c r="G281">
        <v>0.369687704739026</v>
      </c>
      <c r="H281" s="3">
        <v>0.38513146349443</v>
      </c>
      <c r="I281" s="3">
        <v>45143690</v>
      </c>
      <c r="J281">
        <v>-0.0654379728277596</v>
      </c>
      <c r="K281">
        <v>1.29927678442096</v>
      </c>
      <c r="L281">
        <v>0.960200869434867</v>
      </c>
      <c r="M281">
        <v>-0.32369348400456</v>
      </c>
      <c r="N281">
        <v>0.138182564306709</v>
      </c>
      <c r="O281">
        <v>0.420550486572199</v>
      </c>
      <c r="P281">
        <v>0.000622024749609932</v>
      </c>
      <c r="Q281">
        <v>1.23388168828303</v>
      </c>
      <c r="R281">
        <v>-0.5</v>
      </c>
      <c r="S281">
        <v>0.125</v>
      </c>
      <c r="T281">
        <v>0</v>
      </c>
    </row>
    <row r="282" spans="1:20">
      <c r="A282" t="s">
        <v>324</v>
      </c>
      <c r="B282">
        <v>2014</v>
      </c>
      <c r="C282">
        <v>18</v>
      </c>
      <c r="D282">
        <v>0.476402955853284</v>
      </c>
      <c r="E282">
        <v>0.753779186881733</v>
      </c>
      <c r="F282">
        <v>0.77962884086629</v>
      </c>
      <c r="G282">
        <v>0.38423028525671</v>
      </c>
      <c r="H282" s="3">
        <v>0.390080688039255</v>
      </c>
      <c r="I282" s="3">
        <v>49191390</v>
      </c>
      <c r="J282">
        <v>-0.0196906928032584</v>
      </c>
      <c r="K282">
        <v>1.32727647414862</v>
      </c>
      <c r="L282">
        <v>0.979163543696597</v>
      </c>
      <c r="M282">
        <v>-0.234495838917619</v>
      </c>
      <c r="N282">
        <v>0.138165363597591</v>
      </c>
      <c r="O282">
        <v>0.423642843225697</v>
      </c>
      <c r="P282">
        <v>0.000379286164085709</v>
      </c>
      <c r="Q282">
        <v>1.22411527921948</v>
      </c>
      <c r="R282">
        <v>0.5</v>
      </c>
      <c r="S282">
        <v>0.125</v>
      </c>
      <c r="T282">
        <v>0</v>
      </c>
    </row>
    <row r="283" spans="1:20">
      <c r="A283" t="s">
        <v>325</v>
      </c>
      <c r="B283">
        <v>2015</v>
      </c>
      <c r="C283">
        <v>18</v>
      </c>
      <c r="D283">
        <v>0.463358243027005</v>
      </c>
      <c r="E283">
        <v>0.776294941732886</v>
      </c>
      <c r="F283">
        <v>0.812229523857074</v>
      </c>
      <c r="G283">
        <v>0.378872492434406</v>
      </c>
      <c r="H283" s="3">
        <v>0.375447896702945</v>
      </c>
      <c r="I283" s="3">
        <v>52399540</v>
      </c>
      <c r="J283">
        <v>-0.00136866073446923</v>
      </c>
      <c r="K283">
        <v>1.5030027824178</v>
      </c>
      <c r="L283">
        <v>0.992954579523309</v>
      </c>
      <c r="M283">
        <v>-0.122034095479946</v>
      </c>
      <c r="N283">
        <v>0.115224409779915</v>
      </c>
      <c r="O283">
        <v>0.433159036398876</v>
      </c>
      <c r="P283">
        <v>-0.0535892938948102</v>
      </c>
      <c r="Q283">
        <v>1.21928562206127</v>
      </c>
      <c r="R283">
        <v>1.5</v>
      </c>
      <c r="S283">
        <v>1.125</v>
      </c>
      <c r="T283">
        <v>0</v>
      </c>
    </row>
    <row r="284" spans="1:20">
      <c r="A284" t="s">
        <v>326</v>
      </c>
      <c r="B284">
        <v>2016</v>
      </c>
      <c r="C284">
        <v>18</v>
      </c>
      <c r="D284">
        <v>0.454598055315817</v>
      </c>
      <c r="E284">
        <v>0.813926168372226</v>
      </c>
      <c r="F284">
        <v>0.83557106161445</v>
      </c>
      <c r="G284">
        <v>0.388439979617093</v>
      </c>
      <c r="H284" s="3">
        <v>0.391404640263431</v>
      </c>
      <c r="I284" s="3">
        <v>54577440</v>
      </c>
      <c r="J284">
        <v>0.0376821130754019</v>
      </c>
      <c r="K284">
        <v>1.63422494357279</v>
      </c>
      <c r="L284">
        <v>1.01191725378504</v>
      </c>
      <c r="M284">
        <v>-0.0669460730771016</v>
      </c>
      <c r="N284">
        <v>0.111960896504386</v>
      </c>
      <c r="O284">
        <v>0.438559422573799</v>
      </c>
      <c r="P284">
        <v>-0.0904379800988319</v>
      </c>
      <c r="Q284">
        <v>1.22648855236327</v>
      </c>
      <c r="R284">
        <v>2.5</v>
      </c>
      <c r="S284">
        <v>3.125</v>
      </c>
      <c r="T284">
        <v>0</v>
      </c>
    </row>
    <row r="285" spans="1:20">
      <c r="A285" t="s">
        <v>327</v>
      </c>
      <c r="B285">
        <v>2017</v>
      </c>
      <c r="C285">
        <v>18</v>
      </c>
      <c r="D285">
        <v>0.458044838005938</v>
      </c>
      <c r="E285">
        <v>0.839223589906622</v>
      </c>
      <c r="F285">
        <v>0.859466366867146</v>
      </c>
      <c r="G285">
        <v>0.43130232219553</v>
      </c>
      <c r="H285" s="3">
        <v>0.416649844454261</v>
      </c>
      <c r="I285" s="3">
        <v>59475890</v>
      </c>
      <c r="J285">
        <v>0.0140733470860838</v>
      </c>
      <c r="K285">
        <v>2.21534233365185</v>
      </c>
      <c r="L285">
        <v>1.02915604856843</v>
      </c>
      <c r="M285">
        <v>-0.0435106697783989</v>
      </c>
      <c r="N285">
        <v>0.132604980501165</v>
      </c>
      <c r="O285">
        <v>0.464633735634401</v>
      </c>
      <c r="P285">
        <v>-0.128134117924931</v>
      </c>
      <c r="Q285">
        <v>1.21899781416344</v>
      </c>
      <c r="R285">
        <v>3.5</v>
      </c>
      <c r="S285">
        <v>6.125</v>
      </c>
      <c r="T285">
        <v>1</v>
      </c>
    </row>
    <row r="286" spans="1:20">
      <c r="A286" t="s">
        <v>328</v>
      </c>
      <c r="B286">
        <v>2018</v>
      </c>
      <c r="C286">
        <v>18</v>
      </c>
      <c r="D286">
        <v>0.49390895321783</v>
      </c>
      <c r="E286">
        <v>0.853053196907273</v>
      </c>
      <c r="F286">
        <v>0.872384395638521</v>
      </c>
      <c r="G286">
        <v>0.437808213479758</v>
      </c>
      <c r="H286" s="3">
        <v>0.449492177638268</v>
      </c>
      <c r="I286" s="3">
        <v>52033990</v>
      </c>
      <c r="J286">
        <v>-0.00632800220963869</v>
      </c>
      <c r="K286">
        <v>2.57304254540325</v>
      </c>
      <c r="L286">
        <v>1.0498426023085</v>
      </c>
      <c r="M286">
        <v>0.0511090570337429</v>
      </c>
      <c r="N286">
        <v>0.138615287346402</v>
      </c>
      <c r="O286">
        <v>0.400477311315098</v>
      </c>
      <c r="P286">
        <v>-0.162533106336785</v>
      </c>
      <c r="Q286">
        <v>1.30495559160397</v>
      </c>
      <c r="R286">
        <v>4.5</v>
      </c>
      <c r="S286">
        <v>10.125</v>
      </c>
      <c r="T286">
        <v>1</v>
      </c>
    </row>
    <row r="287" spans="1:20">
      <c r="A287" t="s">
        <v>329</v>
      </c>
      <c r="B287">
        <v>2019</v>
      </c>
      <c r="C287">
        <v>18</v>
      </c>
      <c r="D287">
        <v>0.517929348418922</v>
      </c>
      <c r="E287">
        <v>0.875044108988003</v>
      </c>
      <c r="F287">
        <v>0.898605236472549</v>
      </c>
      <c r="G287">
        <v>0.469954970413586</v>
      </c>
      <c r="H287" s="3">
        <v>0.46232273034481</v>
      </c>
      <c r="I287" s="3">
        <v>53947190</v>
      </c>
      <c r="J287">
        <v>-0.26530789274872</v>
      </c>
      <c r="K287">
        <v>2.90350996029867</v>
      </c>
      <c r="L287">
        <v>1.06190975865687</v>
      </c>
      <c r="M287">
        <v>0.0778565888834164</v>
      </c>
      <c r="N287">
        <v>0.15819304592481</v>
      </c>
      <c r="O287">
        <v>0.403086783999573</v>
      </c>
      <c r="P287">
        <v>-0.175318033819001</v>
      </c>
      <c r="Q287">
        <v>1.3378868531457</v>
      </c>
      <c r="R287">
        <v>5.5</v>
      </c>
      <c r="S287">
        <v>15.125</v>
      </c>
      <c r="T287">
        <v>1</v>
      </c>
    </row>
    <row r="288" spans="1:20">
      <c r="A288" t="s">
        <v>330</v>
      </c>
      <c r="B288">
        <v>2020</v>
      </c>
      <c r="C288">
        <v>18</v>
      </c>
      <c r="D288">
        <v>0.522978189987325</v>
      </c>
      <c r="E288">
        <v>0.905248810425855</v>
      </c>
      <c r="F288">
        <v>0.921537456935689</v>
      </c>
      <c r="G288">
        <v>0.49215154067742</v>
      </c>
      <c r="H288" s="3">
        <v>0.478910257425715</v>
      </c>
      <c r="I288" s="3">
        <v>55498430</v>
      </c>
      <c r="J288">
        <v>-0.114500045576726</v>
      </c>
      <c r="K288">
        <v>3.06973945331409</v>
      </c>
      <c r="L288">
        <v>1.07914855344026</v>
      </c>
      <c r="M288">
        <v>0.110305723275574</v>
      </c>
      <c r="N288">
        <v>0.161935240317316</v>
      </c>
      <c r="O288">
        <v>0.404358317981524</v>
      </c>
      <c r="P288">
        <v>-0.180220480872498</v>
      </c>
      <c r="Q288">
        <v>1.35868941802444</v>
      </c>
      <c r="R288">
        <v>6.5</v>
      </c>
      <c r="S288">
        <v>21.125</v>
      </c>
      <c r="T288">
        <v>1</v>
      </c>
    </row>
    <row r="289" spans="1:20">
      <c r="A289" t="s">
        <v>331</v>
      </c>
      <c r="B289">
        <v>2021</v>
      </c>
      <c r="C289">
        <v>18</v>
      </c>
      <c r="D289">
        <v>0.516118005264923</v>
      </c>
      <c r="E289">
        <v>0.914021557333478</v>
      </c>
      <c r="F289">
        <v>0.94542030742668</v>
      </c>
      <c r="G289">
        <v>0.530421489408168</v>
      </c>
      <c r="H289" s="3">
        <v>0.504633748022138</v>
      </c>
      <c r="I289" s="3">
        <v>52563630</v>
      </c>
      <c r="J289">
        <v>-0.0697038987504161</v>
      </c>
      <c r="K289">
        <v>3.3493544611523</v>
      </c>
      <c r="L289">
        <v>1.09293958926698</v>
      </c>
      <c r="M289">
        <v>0.145844449952</v>
      </c>
      <c r="N289">
        <v>0.167730233733846</v>
      </c>
      <c r="O289">
        <v>0.373300953409362</v>
      </c>
      <c r="P289">
        <v>-0.223009693371605</v>
      </c>
      <c r="Q289">
        <v>1.37899123204278</v>
      </c>
      <c r="R289">
        <v>7.5</v>
      </c>
      <c r="S289">
        <v>28.125</v>
      </c>
      <c r="T289">
        <v>1</v>
      </c>
    </row>
    <row r="290" spans="1:20">
      <c r="A290" t="s">
        <v>332</v>
      </c>
      <c r="B290">
        <v>2006</v>
      </c>
      <c r="C290">
        <v>19</v>
      </c>
      <c r="D290">
        <v>0.403034163541612</v>
      </c>
      <c r="E290">
        <v>0.464118461885195</v>
      </c>
      <c r="F290">
        <v>0.4572044134974</v>
      </c>
      <c r="G290">
        <v>0.24913736623717</v>
      </c>
      <c r="H290" s="3">
        <v>0.316681053998426</v>
      </c>
      <c r="I290" s="3">
        <v>23884590</v>
      </c>
      <c r="J290">
        <v>-0.80368216479269</v>
      </c>
      <c r="K290">
        <v>0.0451106798665479</v>
      </c>
      <c r="L290">
        <v>0.922275520911407</v>
      </c>
      <c r="M290">
        <v>-0.913060895355472</v>
      </c>
      <c r="N290">
        <v>0.0968158758079017</v>
      </c>
      <c r="O290">
        <v>0.350756762354211</v>
      </c>
      <c r="P290">
        <v>0.126496267107515</v>
      </c>
      <c r="Q290">
        <v>1.47929991422675</v>
      </c>
      <c r="R290">
        <v>-7.5</v>
      </c>
      <c r="S290">
        <v>28.125</v>
      </c>
      <c r="T290">
        <v>0</v>
      </c>
    </row>
    <row r="291" spans="1:20">
      <c r="A291" t="s">
        <v>334</v>
      </c>
      <c r="B291">
        <v>2007</v>
      </c>
      <c r="C291">
        <v>19</v>
      </c>
      <c r="D291">
        <v>0.43040630416312</v>
      </c>
      <c r="E291">
        <v>0.543632141604302</v>
      </c>
      <c r="F291">
        <v>0.480194589283852</v>
      </c>
      <c r="G291">
        <v>0.268272340602544</v>
      </c>
      <c r="H291" s="3">
        <v>0.343936447430151</v>
      </c>
      <c r="I291" s="3">
        <v>26687770</v>
      </c>
      <c r="J291">
        <v>-0.746444515746765</v>
      </c>
      <c r="K291">
        <v>0.104721989404756</v>
      </c>
      <c r="L291">
        <v>0.929171038824764</v>
      </c>
      <c r="M291">
        <v>-0.817722978597089</v>
      </c>
      <c r="N291">
        <v>0.0880625730021287</v>
      </c>
      <c r="O291">
        <v>0.373158810526887</v>
      </c>
      <c r="P291">
        <v>0.111237247269174</v>
      </c>
      <c r="Q291">
        <v>1.50118682465468</v>
      </c>
      <c r="R291">
        <v>-6.5</v>
      </c>
      <c r="S291">
        <v>21.125</v>
      </c>
      <c r="T291">
        <v>0</v>
      </c>
    </row>
    <row r="292" spans="1:20">
      <c r="A292" t="s">
        <v>335</v>
      </c>
      <c r="B292">
        <v>2008</v>
      </c>
      <c r="C292">
        <v>19</v>
      </c>
      <c r="D292">
        <v>0.449136261629705</v>
      </c>
      <c r="E292">
        <v>0.55990226748742</v>
      </c>
      <c r="F292">
        <v>0.508282392638835</v>
      </c>
      <c r="G292">
        <v>0.268655040089851</v>
      </c>
      <c r="H292" s="3">
        <v>0.370283789859955</v>
      </c>
      <c r="I292" s="3">
        <v>28335990</v>
      </c>
      <c r="J292">
        <v>-0.65893576841747</v>
      </c>
      <c r="K292">
        <v>0.320659928002101</v>
      </c>
      <c r="L292">
        <v>0.95502923099985</v>
      </c>
      <c r="M292">
        <v>-0.75517441906384</v>
      </c>
      <c r="N292">
        <v>0.0997541700739336</v>
      </c>
      <c r="O292">
        <v>0.374310492394031</v>
      </c>
      <c r="P292">
        <v>0.142411041513672</v>
      </c>
      <c r="Q292">
        <v>1.61465886687063</v>
      </c>
      <c r="R292">
        <v>-5.5</v>
      </c>
      <c r="S292">
        <v>15.125</v>
      </c>
      <c r="T292">
        <v>0</v>
      </c>
    </row>
    <row r="293" spans="1:20">
      <c r="A293" t="s">
        <v>336</v>
      </c>
      <c r="B293">
        <v>2009</v>
      </c>
      <c r="C293">
        <v>19</v>
      </c>
      <c r="D293">
        <v>0.491761354873842</v>
      </c>
      <c r="E293">
        <v>0.593282267686333</v>
      </c>
      <c r="F293">
        <v>0.510714888962651</v>
      </c>
      <c r="G293">
        <v>0.321467569338283</v>
      </c>
      <c r="H293" s="3">
        <v>0.383814442957292</v>
      </c>
      <c r="I293" s="3">
        <v>31453355</v>
      </c>
      <c r="J293">
        <v>-0.62483514343827</v>
      </c>
      <c r="K293">
        <v>0.594792178769945</v>
      </c>
      <c r="L293">
        <v>0.956753110478189</v>
      </c>
      <c r="M293">
        <v>-0.626284764310896</v>
      </c>
      <c r="N293">
        <v>0.0948495064430776</v>
      </c>
      <c r="O293">
        <v>0.413511063580109</v>
      </c>
      <c r="P293">
        <v>0.144508573406265</v>
      </c>
      <c r="Q293">
        <v>1.57435572525889</v>
      </c>
      <c r="R293">
        <v>-4.5</v>
      </c>
      <c r="S293">
        <v>10.125</v>
      </c>
      <c r="T293">
        <v>0</v>
      </c>
    </row>
    <row r="294" spans="1:20">
      <c r="A294" t="s">
        <v>337</v>
      </c>
      <c r="B294">
        <v>2010</v>
      </c>
      <c r="C294">
        <v>19</v>
      </c>
      <c r="D294">
        <v>0.44066236596244</v>
      </c>
      <c r="E294">
        <v>0.616926434493896</v>
      </c>
      <c r="F294">
        <v>0.538287415668789</v>
      </c>
      <c r="G294">
        <v>0.328356160109818</v>
      </c>
      <c r="H294" s="3">
        <v>0.420469204011962</v>
      </c>
      <c r="I294" s="3">
        <v>35318720</v>
      </c>
      <c r="J294">
        <v>-0.503893829223124</v>
      </c>
      <c r="K294">
        <v>0.723669160040838</v>
      </c>
      <c r="L294">
        <v>0.958476989956528</v>
      </c>
      <c r="M294">
        <v>-0.581852744847584</v>
      </c>
      <c r="N294">
        <v>0.0810037690735611</v>
      </c>
      <c r="O294">
        <v>0.440544115998361</v>
      </c>
      <c r="P294">
        <v>0.0431497309782913</v>
      </c>
      <c r="Q294">
        <v>1.58601171574744</v>
      </c>
      <c r="R294">
        <v>-3.5</v>
      </c>
      <c r="S294">
        <v>6.125</v>
      </c>
      <c r="T294">
        <v>0</v>
      </c>
    </row>
    <row r="295" spans="1:20">
      <c r="A295" t="s">
        <v>338</v>
      </c>
      <c r="B295">
        <v>2011</v>
      </c>
      <c r="C295">
        <v>19</v>
      </c>
      <c r="D295">
        <v>0.445445146654964</v>
      </c>
      <c r="E295">
        <v>0.666681529130011</v>
      </c>
      <c r="F295">
        <v>0.592342082857798</v>
      </c>
      <c r="G295">
        <v>0.360885616530954</v>
      </c>
      <c r="H295" s="3">
        <v>0.457137828440708</v>
      </c>
      <c r="I295" s="3">
        <v>38750420</v>
      </c>
      <c r="J295">
        <v>-0.389195517956441</v>
      </c>
      <c r="K295">
        <v>0.915143574088413</v>
      </c>
      <c r="L295">
        <v>0.97399190526158</v>
      </c>
      <c r="M295">
        <v>-0.554254869102424</v>
      </c>
      <c r="N295">
        <v>0.0900760347322947</v>
      </c>
      <c r="O295">
        <v>0.439240626197214</v>
      </c>
      <c r="P295">
        <v>0.0637664281573863</v>
      </c>
      <c r="Q295">
        <v>1.57295735333928</v>
      </c>
      <c r="R295">
        <v>-2.5</v>
      </c>
      <c r="S295">
        <v>3.125</v>
      </c>
      <c r="T295">
        <v>0</v>
      </c>
    </row>
    <row r="296" spans="1:20">
      <c r="A296" t="s">
        <v>339</v>
      </c>
      <c r="B296">
        <v>2012</v>
      </c>
      <c r="C296">
        <v>19</v>
      </c>
      <c r="D296">
        <v>0.495294999389687</v>
      </c>
      <c r="E296">
        <v>0.688751167626304</v>
      </c>
      <c r="F296">
        <v>0.626312351528973</v>
      </c>
      <c r="G296">
        <v>0.366626108840566</v>
      </c>
      <c r="H296" s="3">
        <v>0.477343696155225</v>
      </c>
      <c r="I296" s="3">
        <v>41683270</v>
      </c>
      <c r="J296">
        <v>-0.327788966952326</v>
      </c>
      <c r="K296">
        <v>1.05683669030753</v>
      </c>
      <c r="L296">
        <v>0.980887423174936</v>
      </c>
      <c r="M296">
        <v>-0.441275914454966</v>
      </c>
      <c r="N296">
        <v>0.0938966326685247</v>
      </c>
      <c r="O296">
        <v>0.446857942047606</v>
      </c>
      <c r="P296">
        <v>0.0407218305954324</v>
      </c>
      <c r="Q296">
        <v>1.51422824616911</v>
      </c>
      <c r="R296">
        <v>-1.5</v>
      </c>
      <c r="S296">
        <v>1.125</v>
      </c>
      <c r="T296">
        <v>0</v>
      </c>
    </row>
    <row r="297" spans="1:20">
      <c r="A297" t="s">
        <v>340</v>
      </c>
      <c r="B297">
        <v>2013</v>
      </c>
      <c r="C297">
        <v>19</v>
      </c>
      <c r="D297">
        <v>0.514510542204959</v>
      </c>
      <c r="E297">
        <v>0.725332708724798</v>
      </c>
      <c r="F297">
        <v>0.668198466184905</v>
      </c>
      <c r="G297">
        <v>0.388057280129785</v>
      </c>
      <c r="H297" s="3">
        <v>0.494333261084309</v>
      </c>
      <c r="I297" s="3">
        <v>43773220</v>
      </c>
      <c r="J297">
        <v>-0.295070228821403</v>
      </c>
      <c r="K297">
        <v>1.42221828044619</v>
      </c>
      <c r="L297">
        <v>0.999850097436666</v>
      </c>
      <c r="M297">
        <v>-0.31148146185494</v>
      </c>
      <c r="N297">
        <v>0.101898326277366</v>
      </c>
      <c r="O297">
        <v>0.439847063249928</v>
      </c>
      <c r="P297">
        <v>0.00438945354325584</v>
      </c>
      <c r="Q297">
        <v>1.45921372599204</v>
      </c>
      <c r="R297">
        <v>-0.5</v>
      </c>
      <c r="S297">
        <v>0.125</v>
      </c>
      <c r="T297">
        <v>0</v>
      </c>
    </row>
    <row r="298" spans="1:20">
      <c r="A298" t="s">
        <v>341</v>
      </c>
      <c r="B298">
        <v>2014</v>
      </c>
      <c r="C298">
        <v>19</v>
      </c>
      <c r="D298">
        <v>0.510993264695643</v>
      </c>
      <c r="E298">
        <v>0.733913888021217</v>
      </c>
      <c r="F298">
        <v>0.7858473969883</v>
      </c>
      <c r="G298">
        <v>0.39341507295209</v>
      </c>
      <c r="H298" s="3">
        <v>0.495872095606649</v>
      </c>
      <c r="I298" s="3">
        <v>46292290</v>
      </c>
      <c r="J298">
        <v>-0.265568797089258</v>
      </c>
      <c r="K298">
        <v>1.39894407949309</v>
      </c>
      <c r="L298">
        <v>1.02053665117673</v>
      </c>
      <c r="M298">
        <v>-0.252715691602693</v>
      </c>
      <c r="N298">
        <v>0.151060342813301</v>
      </c>
      <c r="O298">
        <v>0.395520613108627</v>
      </c>
      <c r="P298">
        <v>0.0127587460661192</v>
      </c>
      <c r="Q298">
        <v>1.4473924762416</v>
      </c>
      <c r="R298">
        <v>0.5</v>
      </c>
      <c r="S298">
        <v>0.125</v>
      </c>
      <c r="T298">
        <v>0</v>
      </c>
    </row>
    <row r="299" spans="1:20">
      <c r="A299" t="s">
        <v>342</v>
      </c>
      <c r="B299">
        <v>2015</v>
      </c>
      <c r="C299">
        <v>19</v>
      </c>
      <c r="D299">
        <v>0.523049574875191</v>
      </c>
      <c r="E299">
        <v>0.752230900708985</v>
      </c>
      <c r="F299">
        <v>0.821007314455931</v>
      </c>
      <c r="G299">
        <v>0.453881591946672</v>
      </c>
      <c r="H299" s="3">
        <v>0.504273300296184</v>
      </c>
      <c r="I299" s="3">
        <v>47990440</v>
      </c>
      <c r="J299">
        <v>-0.259540964335192</v>
      </c>
      <c r="K299">
        <v>1.39544289834589</v>
      </c>
      <c r="L299">
        <v>1.04294708439514</v>
      </c>
      <c r="M299">
        <v>-0.176008996998178</v>
      </c>
      <c r="N299">
        <v>0.163013407938384</v>
      </c>
      <c r="O299">
        <v>0.392469924326738</v>
      </c>
      <c r="P299">
        <v>-0.0376766064906609</v>
      </c>
      <c r="Q299">
        <v>1.25083810536742</v>
      </c>
      <c r="R299">
        <v>1.5</v>
      </c>
      <c r="S299">
        <v>1.125</v>
      </c>
      <c r="T299">
        <v>0</v>
      </c>
    </row>
    <row r="300" spans="1:20">
      <c r="A300" t="s">
        <v>343</v>
      </c>
      <c r="B300">
        <v>2016</v>
      </c>
      <c r="C300">
        <v>19</v>
      </c>
      <c r="D300">
        <v>0.518517770685152</v>
      </c>
      <c r="E300">
        <v>0.787579061296984</v>
      </c>
      <c r="F300">
        <v>0.836354647627268</v>
      </c>
      <c r="G300">
        <v>0.481818654520118</v>
      </c>
      <c r="H300" s="3">
        <v>0.521755015004936</v>
      </c>
      <c r="I300" s="3">
        <v>50984450</v>
      </c>
      <c r="J300">
        <v>-0.249232945800162</v>
      </c>
      <c r="K300">
        <v>1.67987552998038</v>
      </c>
      <c r="L300">
        <v>1.05329036126518</v>
      </c>
      <c r="M300">
        <v>-0.155428714817892</v>
      </c>
      <c r="N300">
        <v>0.168494048839711</v>
      </c>
      <c r="O300">
        <v>0.409303954091576</v>
      </c>
      <c r="P300">
        <v>-0.0888250765233651</v>
      </c>
      <c r="Q300">
        <v>1.24150690155485</v>
      </c>
      <c r="R300">
        <v>2.5</v>
      </c>
      <c r="S300">
        <v>3.125</v>
      </c>
      <c r="T300">
        <v>0</v>
      </c>
    </row>
    <row r="301" spans="1:20">
      <c r="A301" t="s">
        <v>344</v>
      </c>
      <c r="B301">
        <v>2017</v>
      </c>
      <c r="C301">
        <v>19</v>
      </c>
      <c r="D301">
        <v>0.508583470885185</v>
      </c>
      <c r="E301">
        <v>0.799886624263407</v>
      </c>
      <c r="F301">
        <v>0.865652002362739</v>
      </c>
      <c r="G301">
        <v>0.499040131448954</v>
      </c>
      <c r="H301" s="3">
        <v>0.538356405459916</v>
      </c>
      <c r="I301" s="3">
        <v>54529350</v>
      </c>
      <c r="J301">
        <v>-0.254642421667906</v>
      </c>
      <c r="K301">
        <v>2.07280804388293</v>
      </c>
      <c r="L301">
        <v>1.06708139709189</v>
      </c>
      <c r="M301">
        <v>-0.147360112507185</v>
      </c>
      <c r="N301">
        <v>0.170101530314576</v>
      </c>
      <c r="O301">
        <v>0.422946717792591</v>
      </c>
      <c r="P301">
        <v>-0.125724800737514</v>
      </c>
      <c r="Q301">
        <v>1.24787063862161</v>
      </c>
      <c r="R301">
        <v>3.5</v>
      </c>
      <c r="S301">
        <v>6.125</v>
      </c>
      <c r="T301">
        <v>1</v>
      </c>
    </row>
    <row r="302" spans="1:20">
      <c r="A302" t="s">
        <v>345</v>
      </c>
      <c r="B302">
        <v>2018</v>
      </c>
      <c r="C302">
        <v>19</v>
      </c>
      <c r="D302">
        <v>0.558602310085152</v>
      </c>
      <c r="E302">
        <v>1.22490429975208</v>
      </c>
      <c r="F302">
        <v>0.966417596166795</v>
      </c>
      <c r="G302">
        <v>0.505928722220489</v>
      </c>
      <c r="H302" s="3">
        <v>0.569777742801221</v>
      </c>
      <c r="I302" s="3">
        <v>69889215</v>
      </c>
      <c r="J302">
        <v>-0.257157032750938</v>
      </c>
      <c r="K302">
        <v>2.44936128051834</v>
      </c>
      <c r="L302">
        <v>1.09466346874532</v>
      </c>
      <c r="M302">
        <v>-0.123336694379181</v>
      </c>
      <c r="N302">
        <v>0.113838936687292</v>
      </c>
      <c r="O302">
        <v>0.485561237728097</v>
      </c>
      <c r="P302">
        <v>-0.160123789149367</v>
      </c>
      <c r="Q302">
        <v>1.28920458644642</v>
      </c>
      <c r="R302">
        <v>4.5</v>
      </c>
      <c r="S302">
        <v>10.125</v>
      </c>
      <c r="T302">
        <v>1</v>
      </c>
    </row>
    <row r="303" spans="1:20">
      <c r="A303" t="s">
        <v>346</v>
      </c>
      <c r="B303">
        <v>2019</v>
      </c>
      <c r="C303">
        <v>19</v>
      </c>
      <c r="D303">
        <v>0.595572743348904</v>
      </c>
      <c r="E303">
        <v>1.26670802641628</v>
      </c>
      <c r="F303">
        <v>1.003812423613</v>
      </c>
      <c r="G303">
        <v>0.507076820682411</v>
      </c>
      <c r="H303" s="3">
        <v>0.569992625099386</v>
      </c>
      <c r="I303" s="3">
        <v>69456635</v>
      </c>
      <c r="J303">
        <v>-0.448904557665176</v>
      </c>
      <c r="K303">
        <v>2.74859640942827</v>
      </c>
      <c r="L303">
        <v>1.11362614300705</v>
      </c>
      <c r="M303">
        <v>-0.0314762500616473</v>
      </c>
      <c r="N303">
        <v>0.134882035529391</v>
      </c>
      <c r="O303">
        <v>0.464579293011888</v>
      </c>
      <c r="P303">
        <v>-0.172908716631581</v>
      </c>
      <c r="Q303">
        <v>1.32076210447424</v>
      </c>
      <c r="R303">
        <v>5.5</v>
      </c>
      <c r="S303">
        <v>15.125</v>
      </c>
      <c r="T303">
        <v>1</v>
      </c>
    </row>
    <row r="304" spans="1:20">
      <c r="A304" t="s">
        <v>347</v>
      </c>
      <c r="B304">
        <v>2020</v>
      </c>
      <c r="C304">
        <v>19</v>
      </c>
      <c r="D304">
        <v>0.627340496062159</v>
      </c>
      <c r="E304">
        <v>1.29539068381991</v>
      </c>
      <c r="F304">
        <v>1.08255368023682</v>
      </c>
      <c r="G304">
        <v>0.546112168387774</v>
      </c>
      <c r="H304" s="3">
        <v>0.576425230670251</v>
      </c>
      <c r="I304" s="3">
        <v>71977185</v>
      </c>
      <c r="J304">
        <v>-0.289720887708258</v>
      </c>
      <c r="K304">
        <v>2.86812256327376</v>
      </c>
      <c r="L304">
        <v>1.13086493779044</v>
      </c>
      <c r="M304">
        <v>0.043762677831833</v>
      </c>
      <c r="N304">
        <v>0.129850305183359</v>
      </c>
      <c r="O304">
        <v>0.44642046234306</v>
      </c>
      <c r="P304">
        <v>-0.177811163685077</v>
      </c>
      <c r="Q304">
        <v>1.34072499567073</v>
      </c>
      <c r="R304">
        <v>6.5</v>
      </c>
      <c r="S304">
        <v>21.125</v>
      </c>
      <c r="T304">
        <v>1</v>
      </c>
    </row>
    <row r="305" spans="1:20">
      <c r="A305" t="s">
        <v>348</v>
      </c>
      <c r="B305">
        <v>2021</v>
      </c>
      <c r="C305">
        <v>19</v>
      </c>
      <c r="D305">
        <v>0.623870988899775</v>
      </c>
      <c r="E305">
        <v>1.30287520414753</v>
      </c>
      <c r="F305">
        <v>1.2419858330919</v>
      </c>
      <c r="G305">
        <v>0.570222236088146</v>
      </c>
      <c r="H305" s="3">
        <v>0.620143380816205</v>
      </c>
      <c r="I305" s="3">
        <v>73984035</v>
      </c>
      <c r="J305">
        <v>-0.229394391459185</v>
      </c>
      <c r="K305">
        <v>3.2298646434373</v>
      </c>
      <c r="L305">
        <v>1.13258881726877</v>
      </c>
      <c r="M305">
        <v>0.0644143637158616</v>
      </c>
      <c r="N305">
        <v>0.134860326368786</v>
      </c>
      <c r="O305">
        <v>0.399963212193974</v>
      </c>
      <c r="P305">
        <v>-0.220600376184183</v>
      </c>
      <c r="Q305">
        <v>1.37165788689114</v>
      </c>
      <c r="R305">
        <v>7.5</v>
      </c>
      <c r="S305">
        <v>28.125</v>
      </c>
      <c r="T305">
        <v>1</v>
      </c>
    </row>
    <row r="306" spans="1:20">
      <c r="A306" t="s">
        <v>349</v>
      </c>
      <c r="B306">
        <v>2006</v>
      </c>
      <c r="C306">
        <v>20</v>
      </c>
      <c r="D306">
        <v>0.348217915521169</v>
      </c>
      <c r="E306">
        <v>0.516917644589764</v>
      </c>
      <c r="F306">
        <v>0.068147699459157</v>
      </c>
      <c r="G306">
        <v>0.327208061647896</v>
      </c>
      <c r="H306" s="3">
        <v>0.326232918736197</v>
      </c>
      <c r="I306" s="3">
        <v>28862700</v>
      </c>
      <c r="J306">
        <v>-1.09204369000232</v>
      </c>
      <c r="K306">
        <v>0.0942582184165711</v>
      </c>
      <c r="L306">
        <v>0.67403687603058</v>
      </c>
      <c r="M306">
        <v>-0.82575898161679</v>
      </c>
      <c r="N306">
        <v>0.142982523012813</v>
      </c>
      <c r="O306">
        <v>2.84370428250439</v>
      </c>
      <c r="P306">
        <v>-0.0608066200366435</v>
      </c>
      <c r="Q306">
        <v>1.87512861907801</v>
      </c>
      <c r="R306">
        <v>-7.5</v>
      </c>
      <c r="S306">
        <v>28.125</v>
      </c>
      <c r="T306">
        <v>0</v>
      </c>
    </row>
    <row r="307" spans="1:20">
      <c r="A307" t="s">
        <v>350</v>
      </c>
      <c r="B307">
        <v>2007</v>
      </c>
      <c r="C307">
        <v>20</v>
      </c>
      <c r="D307">
        <v>0.364775523054522</v>
      </c>
      <c r="E307">
        <v>0.54266118247902</v>
      </c>
      <c r="F307">
        <v>0.102836463931222</v>
      </c>
      <c r="G307">
        <v>0.357058621657879</v>
      </c>
      <c r="H307" s="3">
        <v>0.361411230451865</v>
      </c>
      <c r="I307" s="3">
        <v>33625900</v>
      </c>
      <c r="J307">
        <v>-0.981524485248683</v>
      </c>
      <c r="K307">
        <v>0.076962353632226</v>
      </c>
      <c r="L307">
        <v>0.699895068205666</v>
      </c>
      <c r="M307">
        <v>-0.724706767820663</v>
      </c>
      <c r="N307">
        <v>0.153998313485292</v>
      </c>
      <c r="O307">
        <v>2.19545964337154</v>
      </c>
      <c r="P307">
        <v>-0.0702067315834238</v>
      </c>
      <c r="Q307">
        <v>2.14466386362286</v>
      </c>
      <c r="R307">
        <v>-6.5</v>
      </c>
      <c r="S307">
        <v>21.125</v>
      </c>
      <c r="T307">
        <v>0</v>
      </c>
    </row>
    <row r="308" spans="1:20">
      <c r="A308" t="s">
        <v>351</v>
      </c>
      <c r="B308">
        <v>2008</v>
      </c>
      <c r="C308">
        <v>20</v>
      </c>
      <c r="D308">
        <v>0.377595507690384</v>
      </c>
      <c r="E308">
        <v>0.578560427975963</v>
      </c>
      <c r="F308">
        <v>0.107256965535481</v>
      </c>
      <c r="G308">
        <v>0.386909181667863</v>
      </c>
      <c r="H308" s="3">
        <v>0.402003189743876</v>
      </c>
      <c r="I308" s="3">
        <v>36844400</v>
      </c>
      <c r="J308">
        <v>-0.757471014331877</v>
      </c>
      <c r="K308">
        <v>0.00530273515233934</v>
      </c>
      <c r="L308">
        <v>0.725753260380752</v>
      </c>
      <c r="M308">
        <v>-0.613208233570297</v>
      </c>
      <c r="N308">
        <v>0.200332772489291</v>
      </c>
      <c r="O308">
        <v>2.30645326343805</v>
      </c>
      <c r="P308">
        <v>0.001332443253768</v>
      </c>
      <c r="Q308">
        <v>2.16542369632614</v>
      </c>
      <c r="R308">
        <v>-5.5</v>
      </c>
      <c r="S308">
        <v>15.125</v>
      </c>
      <c r="T308">
        <v>0</v>
      </c>
    </row>
    <row r="309" spans="1:20">
      <c r="A309" t="s">
        <v>352</v>
      </c>
      <c r="B309">
        <v>2009</v>
      </c>
      <c r="C309">
        <v>20</v>
      </c>
      <c r="D309">
        <v>0.418859569730113</v>
      </c>
      <c r="E309">
        <v>0.660199720915285</v>
      </c>
      <c r="F309">
        <v>0.108248026598817</v>
      </c>
      <c r="G309">
        <v>0.442783306814755</v>
      </c>
      <c r="H309" s="3">
        <v>0.430242882734936</v>
      </c>
      <c r="I309" s="3">
        <v>44103700</v>
      </c>
      <c r="J309">
        <v>-0.647361662196066</v>
      </c>
      <c r="K309">
        <v>0.00330402485190361</v>
      </c>
      <c r="L309">
        <v>0.749887573077499</v>
      </c>
      <c r="M309">
        <v>-0.549333896063005</v>
      </c>
      <c r="N309">
        <v>0.237260335675867</v>
      </c>
      <c r="O309">
        <v>2.73560704645605</v>
      </c>
      <c r="P309">
        <v>0.0391480577484382</v>
      </c>
      <c r="Q309">
        <v>2.05836311664705</v>
      </c>
      <c r="R309">
        <v>-4.5</v>
      </c>
      <c r="S309">
        <v>10.125</v>
      </c>
      <c r="T309">
        <v>0</v>
      </c>
    </row>
    <row r="310" spans="1:20">
      <c r="A310" t="s">
        <v>353</v>
      </c>
      <c r="B310">
        <v>2010</v>
      </c>
      <c r="C310">
        <v>20</v>
      </c>
      <c r="D310">
        <v>0.439193756660459</v>
      </c>
      <c r="E310">
        <v>0.707435570253369</v>
      </c>
      <c r="F310">
        <v>0.101291697959308</v>
      </c>
      <c r="G310">
        <v>0.486411048367808</v>
      </c>
      <c r="H310" s="3">
        <v>0.499400324308773</v>
      </c>
      <c r="I310" s="3">
        <v>50310850</v>
      </c>
      <c r="J310">
        <v>-0.501790856661853</v>
      </c>
      <c r="K310">
        <v>0</v>
      </c>
      <c r="L310">
        <v>0.787812921600959</v>
      </c>
      <c r="M310">
        <v>-0.501484438726482</v>
      </c>
      <c r="N310">
        <v>0.258816072034105</v>
      </c>
      <c r="O310">
        <v>3.33492813464149</v>
      </c>
      <c r="P310">
        <v>-0.0722519461790229</v>
      </c>
      <c r="Q310">
        <v>2.14581013520601</v>
      </c>
      <c r="R310">
        <v>-3.5</v>
      </c>
      <c r="S310">
        <v>6.125</v>
      </c>
      <c r="T310">
        <v>0</v>
      </c>
    </row>
    <row r="311" spans="1:20">
      <c r="A311" t="s">
        <v>354</v>
      </c>
      <c r="B311">
        <v>2011</v>
      </c>
      <c r="C311">
        <v>20</v>
      </c>
      <c r="D311">
        <v>0.482058811573122</v>
      </c>
      <c r="E311">
        <v>0.772201168123586</v>
      </c>
      <c r="F311">
        <v>0.275829223640241</v>
      </c>
      <c r="G311">
        <v>0.524298297611248</v>
      </c>
      <c r="H311" s="3">
        <v>0.55129786515906</v>
      </c>
      <c r="I311" s="3">
        <v>59092300</v>
      </c>
      <c r="J311">
        <v>-0.369732899635496</v>
      </c>
      <c r="K311">
        <v>0.0147125788570772</v>
      </c>
      <c r="L311">
        <v>0.817118872732723</v>
      </c>
      <c r="M311">
        <v>-0.395678356676368</v>
      </c>
      <c r="N311">
        <v>0.29203538488507</v>
      </c>
      <c r="O311">
        <v>1.43843185782654</v>
      </c>
      <c r="P311">
        <v>0.0450696352369892</v>
      </c>
      <c r="Q311">
        <v>1.3392026155361</v>
      </c>
      <c r="R311">
        <v>-2.5</v>
      </c>
      <c r="S311">
        <v>3.125</v>
      </c>
      <c r="T311">
        <v>0</v>
      </c>
    </row>
    <row r="312" spans="1:20">
      <c r="A312" t="s">
        <v>355</v>
      </c>
      <c r="B312">
        <v>2012</v>
      </c>
      <c r="C312">
        <v>20</v>
      </c>
      <c r="D312">
        <v>0.570050210979768</v>
      </c>
      <c r="E312">
        <v>0.791699077044806</v>
      </c>
      <c r="F312">
        <v>0.304940570577781</v>
      </c>
      <c r="G312">
        <v>0.591270707890057</v>
      </c>
      <c r="H312" s="3">
        <v>0.587945694526693</v>
      </c>
      <c r="I312" s="3">
        <v>65419050</v>
      </c>
      <c r="J312">
        <v>-0.250928532527854</v>
      </c>
      <c r="K312">
        <v>0.0407978737795885</v>
      </c>
      <c r="L312">
        <v>0.856768100734522</v>
      </c>
      <c r="M312">
        <v>-0.292701280133881</v>
      </c>
      <c r="N312">
        <v>0.280069250386794</v>
      </c>
      <c r="O312">
        <v>1.44041521675216</v>
      </c>
      <c r="P312">
        <v>0.0220250376750363</v>
      </c>
      <c r="Q312">
        <v>1.31293027147965</v>
      </c>
      <c r="R312">
        <v>-1.5</v>
      </c>
      <c r="S312">
        <v>1.125</v>
      </c>
      <c r="T312">
        <v>0</v>
      </c>
    </row>
    <row r="313" spans="1:20">
      <c r="A313" t="s">
        <v>356</v>
      </c>
      <c r="B313">
        <v>2013</v>
      </c>
      <c r="C313">
        <v>20</v>
      </c>
      <c r="D313">
        <v>0.582555479808803</v>
      </c>
      <c r="E313">
        <v>0.807864234373839</v>
      </c>
      <c r="F313">
        <v>0.311569445381902</v>
      </c>
      <c r="G313">
        <v>0.63183685354465</v>
      </c>
      <c r="H313" s="3">
        <v>0.623262639983112</v>
      </c>
      <c r="I313" s="3">
        <v>63924400</v>
      </c>
      <c r="J313">
        <v>-0.160733393589465</v>
      </c>
      <c r="K313">
        <v>0.105211964557825</v>
      </c>
      <c r="L313">
        <v>0.889521810822965</v>
      </c>
      <c r="M313">
        <v>-0.262455035475517</v>
      </c>
      <c r="N313">
        <v>0.352438186131775</v>
      </c>
      <c r="O313">
        <v>1.37755984634588</v>
      </c>
      <c r="P313">
        <v>-0.0274482030297451</v>
      </c>
      <c r="Q313">
        <v>1.27015295399892</v>
      </c>
      <c r="R313">
        <v>-0.5</v>
      </c>
      <c r="S313">
        <v>0.125</v>
      </c>
      <c r="T313">
        <v>0</v>
      </c>
    </row>
    <row r="314" spans="1:20">
      <c r="A314" t="s">
        <v>357</v>
      </c>
      <c r="B314">
        <v>2014</v>
      </c>
      <c r="C314">
        <v>20</v>
      </c>
      <c r="D314">
        <v>0.596119056348976</v>
      </c>
      <c r="E314">
        <v>0.832190696782952</v>
      </c>
      <c r="F314">
        <v>0.38886144340246</v>
      </c>
      <c r="G314">
        <v>0.655564221757714</v>
      </c>
      <c r="H314" s="3">
        <v>0.656465420893073</v>
      </c>
      <c r="I314" s="3">
        <v>69500500</v>
      </c>
      <c r="J314">
        <v>-0.0862727677909513</v>
      </c>
      <c r="K314">
        <v>0.183141649030857</v>
      </c>
      <c r="L314">
        <v>0.913656123519712</v>
      </c>
      <c r="M314">
        <v>-0.172965701295413</v>
      </c>
      <c r="N314">
        <v>0.431454401089201</v>
      </c>
      <c r="O314">
        <v>1.20002894440798</v>
      </c>
      <c r="P314">
        <v>-0.0299720572600526</v>
      </c>
      <c r="Q314">
        <v>1.16587198409565</v>
      </c>
      <c r="R314">
        <v>0.5</v>
      </c>
      <c r="S314">
        <v>0.125</v>
      </c>
      <c r="T314">
        <v>0</v>
      </c>
    </row>
    <row r="315" spans="1:20">
      <c r="A315" t="s">
        <v>358</v>
      </c>
      <c r="B315">
        <v>2015</v>
      </c>
      <c r="C315">
        <v>20</v>
      </c>
      <c r="D315">
        <v>0.617930515161649</v>
      </c>
      <c r="E315">
        <v>0.867696310202078</v>
      </c>
      <c r="F315">
        <v>0.423560096579799</v>
      </c>
      <c r="G315">
        <v>0.72291933152383</v>
      </c>
      <c r="H315" s="3">
        <v>0.670862534870106</v>
      </c>
      <c r="I315" s="3">
        <v>76887600</v>
      </c>
      <c r="J315">
        <v>-0.0715003171331462</v>
      </c>
      <c r="K315">
        <v>0.315145443860602</v>
      </c>
      <c r="L315">
        <v>0.942962074651476</v>
      </c>
      <c r="M315">
        <v>-0.0958951508265412</v>
      </c>
      <c r="N315">
        <v>0.434610516647503</v>
      </c>
      <c r="O315">
        <v>1.21882103913252</v>
      </c>
      <c r="P315">
        <v>-0.0554316420932517</v>
      </c>
      <c r="Q315">
        <v>1.0823619166828</v>
      </c>
      <c r="R315">
        <v>1.5</v>
      </c>
      <c r="S315">
        <v>1.125</v>
      </c>
      <c r="T315">
        <v>0</v>
      </c>
    </row>
    <row r="316" spans="1:20">
      <c r="A316" t="s">
        <v>359</v>
      </c>
      <c r="B316">
        <v>2016</v>
      </c>
      <c r="C316">
        <v>20</v>
      </c>
      <c r="D316">
        <v>0.606153308601831</v>
      </c>
      <c r="E316">
        <v>0.888978684542737</v>
      </c>
      <c r="F316">
        <v>0.449956305465578</v>
      </c>
      <c r="G316">
        <v>0.805965120269554</v>
      </c>
      <c r="H316" s="3">
        <v>0.724797991709438</v>
      </c>
      <c r="I316" s="3">
        <v>79651350</v>
      </c>
      <c r="J316">
        <v>-0.0167347892044708</v>
      </c>
      <c r="K316">
        <v>0.568725589262098</v>
      </c>
      <c r="L316">
        <v>0.97226802578324</v>
      </c>
      <c r="M316">
        <v>-0.0569154765795059</v>
      </c>
      <c r="N316">
        <v>0.489395591288387</v>
      </c>
      <c r="O316">
        <v>1.18856099783203</v>
      </c>
      <c r="P316">
        <v>-0.195589268849315</v>
      </c>
      <c r="Q316">
        <v>1.07298270780863</v>
      </c>
      <c r="R316">
        <v>2.5</v>
      </c>
      <c r="S316">
        <v>3.125</v>
      </c>
      <c r="T316">
        <v>0</v>
      </c>
    </row>
    <row r="317" spans="1:20">
      <c r="A317" t="s">
        <v>360</v>
      </c>
      <c r="B317">
        <v>2017</v>
      </c>
      <c r="C317">
        <v>20</v>
      </c>
      <c r="D317">
        <v>0.646884302514666</v>
      </c>
      <c r="E317">
        <v>0.935794659664483</v>
      </c>
      <c r="F317">
        <v>0.489636925911791</v>
      </c>
      <c r="G317">
        <v>0.909676681329881</v>
      </c>
      <c r="H317" s="3">
        <v>0.8039231992433</v>
      </c>
      <c r="I317" s="3">
        <v>87573050</v>
      </c>
      <c r="J317">
        <v>0.0573970422357052</v>
      </c>
      <c r="K317">
        <v>0.897586551880923</v>
      </c>
      <c r="L317">
        <v>1.001573976915</v>
      </c>
      <c r="M317">
        <v>-0.0133414091868088</v>
      </c>
      <c r="N317">
        <v>0.519211665607712</v>
      </c>
      <c r="O317">
        <v>1.2008672173106</v>
      </c>
      <c r="P317">
        <v>-0.179272252179861</v>
      </c>
      <c r="Q317">
        <v>1.05400704261501</v>
      </c>
      <c r="R317">
        <v>3.5</v>
      </c>
      <c r="S317">
        <v>6.125</v>
      </c>
      <c r="T317">
        <v>1</v>
      </c>
    </row>
    <row r="318" spans="1:20">
      <c r="A318" t="s">
        <v>361</v>
      </c>
      <c r="B318">
        <v>2018</v>
      </c>
      <c r="C318">
        <v>20</v>
      </c>
      <c r="D318">
        <v>0.687039571172367</v>
      </c>
      <c r="E318">
        <v>0.956184801295422</v>
      </c>
      <c r="F318">
        <v>0.620168273630226</v>
      </c>
      <c r="G318">
        <v>0.9157998731268</v>
      </c>
      <c r="H318" s="3">
        <v>0.86619747558883</v>
      </c>
      <c r="I318" s="3">
        <v>97433000</v>
      </c>
      <c r="J318">
        <v>0.12596861012215</v>
      </c>
      <c r="K318">
        <v>1.23715544018286</v>
      </c>
      <c r="L318">
        <v>1.02915604856843</v>
      </c>
      <c r="M318">
        <v>0.167686076927726</v>
      </c>
      <c r="N318">
        <v>0.551488143431232</v>
      </c>
      <c r="O318">
        <v>1.05486092711795</v>
      </c>
      <c r="P318">
        <v>-0.213671240591714</v>
      </c>
      <c r="Q318">
        <v>0.992040402144623</v>
      </c>
      <c r="R318">
        <v>4.5</v>
      </c>
      <c r="S318">
        <v>10.125</v>
      </c>
      <c r="T318">
        <v>1</v>
      </c>
    </row>
    <row r="319" spans="1:20">
      <c r="A319" t="s">
        <v>362</v>
      </c>
      <c r="B319">
        <v>2019</v>
      </c>
      <c r="C319">
        <v>20</v>
      </c>
      <c r="D319">
        <v>0.728627234393172</v>
      </c>
      <c r="E319">
        <v>1.02433563503487</v>
      </c>
      <c r="F319">
        <v>0.819150678747446</v>
      </c>
      <c r="G319">
        <v>0.956748718268701</v>
      </c>
      <c r="H319" s="3">
        <v>0.923765136435849</v>
      </c>
      <c r="I319" s="3">
        <v>107841350</v>
      </c>
      <c r="J319">
        <v>0.16194608961921</v>
      </c>
      <c r="K319">
        <v>1.38113589457105</v>
      </c>
      <c r="L319">
        <v>1.05673812022186</v>
      </c>
      <c r="M319">
        <v>0.243405843153286</v>
      </c>
      <c r="N319">
        <v>0.547801607704849</v>
      </c>
      <c r="O319">
        <v>0.883934727590823</v>
      </c>
      <c r="P319">
        <v>-0.226456168073932</v>
      </c>
      <c r="Q319">
        <v>0.802886829447721</v>
      </c>
      <c r="R319">
        <v>5.5</v>
      </c>
      <c r="S319">
        <v>15.125</v>
      </c>
      <c r="T319">
        <v>1</v>
      </c>
    </row>
    <row r="320" spans="1:20">
      <c r="A320" t="s">
        <v>363</v>
      </c>
      <c r="B320">
        <v>2020</v>
      </c>
      <c r="C320">
        <v>20</v>
      </c>
      <c r="D320">
        <v>0.754490180428103</v>
      </c>
      <c r="E320">
        <v>1.14502323009367</v>
      </c>
      <c r="F320">
        <v>0.916562311621719</v>
      </c>
      <c r="G320">
        <v>1.05701598394326</v>
      </c>
      <c r="H320" s="3">
        <v>0.929816499219648</v>
      </c>
      <c r="I320" s="3">
        <v>116942750</v>
      </c>
      <c r="J320">
        <v>0.151672826074662</v>
      </c>
      <c r="K320">
        <v>1.53012033022</v>
      </c>
      <c r="L320">
        <v>1.0808724329186</v>
      </c>
      <c r="M320">
        <v>0.311549184429668</v>
      </c>
      <c r="N320">
        <v>0.555253153480572</v>
      </c>
      <c r="O320">
        <v>0.856662947470783</v>
      </c>
      <c r="P320">
        <v>-0.231358615127427</v>
      </c>
      <c r="Q320">
        <v>0.864439970290471</v>
      </c>
      <c r="R320">
        <v>6.5</v>
      </c>
      <c r="S320">
        <v>21.125</v>
      </c>
      <c r="T320">
        <v>1</v>
      </c>
    </row>
    <row r="321" spans="1:20">
      <c r="A321" t="s">
        <v>364</v>
      </c>
      <c r="B321">
        <v>2021</v>
      </c>
      <c r="C321">
        <v>20</v>
      </c>
      <c r="D321">
        <v>0.8404642465603</v>
      </c>
      <c r="E321">
        <v>1.23519882827254</v>
      </c>
      <c r="F321">
        <v>0.955196231390746</v>
      </c>
      <c r="G321">
        <v>1.17641822398319</v>
      </c>
      <c r="H321" s="3">
        <v>1.10269277393665</v>
      </c>
      <c r="I321" s="3">
        <v>127336450</v>
      </c>
      <c r="J321">
        <v>0.237091017781056</v>
      </c>
      <c r="K321">
        <v>1.98653300570108</v>
      </c>
      <c r="L321">
        <v>1.09638734822365</v>
      </c>
      <c r="M321">
        <v>0.313189175150705</v>
      </c>
      <c r="N321">
        <v>0.828979314761507</v>
      </c>
      <c r="O321">
        <v>0.895073735923675</v>
      </c>
      <c r="P321">
        <v>-0.274147827626533</v>
      </c>
      <c r="Q321">
        <v>0.888082929722388</v>
      </c>
      <c r="R321">
        <v>7.5</v>
      </c>
      <c r="S321">
        <v>28.125</v>
      </c>
      <c r="T321">
        <v>1</v>
      </c>
    </row>
    <row r="322" spans="1:20">
      <c r="A322" t="s">
        <v>365</v>
      </c>
      <c r="B322">
        <v>2006</v>
      </c>
      <c r="C322">
        <v>21</v>
      </c>
      <c r="D322">
        <v>0.253924658864539</v>
      </c>
      <c r="E322">
        <v>0.482487958850005</v>
      </c>
      <c r="F322">
        <v>0.145500031099233</v>
      </c>
      <c r="G322">
        <v>0.274778231886771</v>
      </c>
      <c r="H322" s="3">
        <v>0.319627020989393</v>
      </c>
      <c r="I322" s="3">
        <v>20086000</v>
      </c>
      <c r="J322">
        <v>-1.4185313368759</v>
      </c>
      <c r="K322">
        <v>0.10845414909356</v>
      </c>
      <c r="L322">
        <v>0.536126517763454</v>
      </c>
      <c r="M322">
        <v>-0.853429077181366</v>
      </c>
      <c r="N322">
        <v>0.000870372509934188</v>
      </c>
      <c r="O322">
        <v>0.926891817655789</v>
      </c>
      <c r="P322">
        <v>-0.22310526095549</v>
      </c>
      <c r="Q322">
        <v>1.00862370996735</v>
      </c>
      <c r="R322">
        <v>-7.5</v>
      </c>
      <c r="S322">
        <v>28.125</v>
      </c>
      <c r="T322">
        <v>0</v>
      </c>
    </row>
    <row r="323" spans="1:20">
      <c r="A323" t="s">
        <v>367</v>
      </c>
      <c r="B323">
        <v>2007</v>
      </c>
      <c r="C323">
        <v>21</v>
      </c>
      <c r="D323">
        <v>0.279251983082115</v>
      </c>
      <c r="E323">
        <v>0.498128273408615</v>
      </c>
      <c r="F323">
        <v>0.160212859877762</v>
      </c>
      <c r="G323">
        <v>0.307307688307907</v>
      </c>
      <c r="H323" s="3">
        <v>0.367282369372687</v>
      </c>
      <c r="I323" s="3">
        <v>21627600</v>
      </c>
      <c r="J323">
        <v>-1.32642537924013</v>
      </c>
      <c r="K323">
        <v>0.14184658305733</v>
      </c>
      <c r="L323">
        <v>0.544745915155149</v>
      </c>
      <c r="M323">
        <v>-0.734718319123438</v>
      </c>
      <c r="N323">
        <v>0.00168608881757982</v>
      </c>
      <c r="O323">
        <v>0.906378576912038</v>
      </c>
      <c r="P323">
        <v>-0.259711923748803</v>
      </c>
      <c r="Q323">
        <v>0.99222095032093</v>
      </c>
      <c r="R323">
        <v>-6.5</v>
      </c>
      <c r="S323">
        <v>21.125</v>
      </c>
      <c r="T323">
        <v>0</v>
      </c>
    </row>
    <row r="324" spans="1:20">
      <c r="A324" t="s">
        <v>368</v>
      </c>
      <c r="B324">
        <v>2008</v>
      </c>
      <c r="C324">
        <v>21</v>
      </c>
      <c r="D324">
        <v>0.29127577417905</v>
      </c>
      <c r="E324">
        <v>0.549956496987901</v>
      </c>
      <c r="F324">
        <v>0.185876741292616</v>
      </c>
      <c r="G324">
        <v>0.307307688307907</v>
      </c>
      <c r="H324" s="3">
        <v>0.39032329708557</v>
      </c>
      <c r="I324" s="3">
        <v>25326052</v>
      </c>
      <c r="J324">
        <v>-1.21870106173885</v>
      </c>
      <c r="K324">
        <v>0.158956809732595</v>
      </c>
      <c r="L324">
        <v>0.555089192025183</v>
      </c>
      <c r="M324">
        <v>-0.690386924938551</v>
      </c>
      <c r="N324">
        <v>0.00152719081620938</v>
      </c>
      <c r="O324">
        <v>0.914831521680181</v>
      </c>
      <c r="P324">
        <v>-0.175549390244372</v>
      </c>
      <c r="Q324">
        <v>0.969311455965952</v>
      </c>
      <c r="R324">
        <v>-5.5</v>
      </c>
      <c r="S324">
        <v>15.125</v>
      </c>
      <c r="T324">
        <v>0</v>
      </c>
    </row>
    <row r="325" spans="1:20">
      <c r="A325" t="s">
        <v>369</v>
      </c>
      <c r="B325">
        <v>2009</v>
      </c>
      <c r="C325">
        <v>21</v>
      </c>
      <c r="D325">
        <v>0.307444016342875</v>
      </c>
      <c r="E325">
        <v>0.588637409168088</v>
      </c>
      <c r="F325">
        <v>0.251658161201244</v>
      </c>
      <c r="G325">
        <v>0.340602543703658</v>
      </c>
      <c r="H325" s="3">
        <v>0.421162372715719</v>
      </c>
      <c r="I325" s="3">
        <v>32776750</v>
      </c>
      <c r="J325">
        <v>-1.15056163099433</v>
      </c>
      <c r="K325">
        <v>0.294440709014635</v>
      </c>
      <c r="L325">
        <v>0.563708589416879</v>
      </c>
      <c r="M325">
        <v>-0.62879041861945</v>
      </c>
      <c r="N325">
        <v>0.0135549333683451</v>
      </c>
      <c r="O325">
        <v>0.874487378643554</v>
      </c>
      <c r="P325">
        <v>-0.155530231734422</v>
      </c>
      <c r="Q325">
        <v>0.957290313328117</v>
      </c>
      <c r="R325">
        <v>-4.5</v>
      </c>
      <c r="S325">
        <v>10.125</v>
      </c>
      <c r="T325">
        <v>0</v>
      </c>
    </row>
    <row r="326" spans="1:20">
      <c r="A326" t="s">
        <v>370</v>
      </c>
      <c r="B326">
        <v>2010</v>
      </c>
      <c r="C326">
        <v>21</v>
      </c>
      <c r="D326">
        <v>0.355587422110339</v>
      </c>
      <c r="E326">
        <v>0.674737865656006</v>
      </c>
      <c r="F326">
        <v>0.265022934138713</v>
      </c>
      <c r="G326">
        <v>0.403747959109392</v>
      </c>
      <c r="H326" s="3">
        <v>0.488829501576478</v>
      </c>
      <c r="I326" s="3">
        <v>44618650</v>
      </c>
      <c r="J326">
        <v>-1.02291515682202</v>
      </c>
      <c r="K326">
        <v>0.418091304759883</v>
      </c>
      <c r="L326">
        <v>0.622320491680407</v>
      </c>
      <c r="M326">
        <v>-0.55461396880351</v>
      </c>
      <c r="N326">
        <v>0.0124476267638846</v>
      </c>
      <c r="O326">
        <v>1.13039868659232</v>
      </c>
      <c r="P326">
        <v>-0.276837873470377</v>
      </c>
      <c r="Q326">
        <v>0.987650124382574</v>
      </c>
      <c r="R326">
        <v>-3.5</v>
      </c>
      <c r="S326">
        <v>6.125</v>
      </c>
      <c r="T326">
        <v>0</v>
      </c>
    </row>
    <row r="327" spans="1:20">
      <c r="A327" t="s">
        <v>371</v>
      </c>
      <c r="B327">
        <v>2011</v>
      </c>
      <c r="C327">
        <v>21</v>
      </c>
      <c r="D327">
        <v>0.428480900610188</v>
      </c>
      <c r="E327">
        <v>0.766795287588227</v>
      </c>
      <c r="F327">
        <v>0.27144251887679</v>
      </c>
      <c r="G327">
        <v>0.414080845266694</v>
      </c>
      <c r="H327" s="3">
        <v>0.551984102175779</v>
      </c>
      <c r="I327" s="3">
        <v>52886300</v>
      </c>
      <c r="J327">
        <v>-0.904928702414856</v>
      </c>
      <c r="K327">
        <v>1.16290537624585</v>
      </c>
      <c r="L327">
        <v>0.641283165942137</v>
      </c>
      <c r="M327">
        <v>-0.682053600238056</v>
      </c>
      <c r="N327">
        <v>0.0131438759487885</v>
      </c>
      <c r="O327">
        <v>1.30816939247354</v>
      </c>
      <c r="P327">
        <v>-0.127834901454676</v>
      </c>
      <c r="Q327">
        <v>0.986442448177372</v>
      </c>
      <c r="R327">
        <v>-2.5</v>
      </c>
      <c r="S327">
        <v>3.125</v>
      </c>
      <c r="T327">
        <v>0</v>
      </c>
    </row>
    <row r="328" spans="1:20">
      <c r="A328" t="s">
        <v>372</v>
      </c>
      <c r="B328">
        <v>2012</v>
      </c>
      <c r="C328">
        <v>21</v>
      </c>
      <c r="D328">
        <v>0.470400851537074</v>
      </c>
      <c r="E328">
        <v>0.804347787812004</v>
      </c>
      <c r="F328">
        <v>0.279595756374856</v>
      </c>
      <c r="G328">
        <v>0.474164664773968</v>
      </c>
      <c r="H328" s="3">
        <v>0.607257374613363</v>
      </c>
      <c r="I328" s="3">
        <v>55794250</v>
      </c>
      <c r="J328">
        <v>-0.813205778311172</v>
      </c>
      <c r="K328">
        <v>1.52150792130006</v>
      </c>
      <c r="L328">
        <v>0.668865237595563</v>
      </c>
      <c r="M328">
        <v>-0.566516306980919</v>
      </c>
      <c r="N328">
        <v>0.017229065150646</v>
      </c>
      <c r="O328">
        <v>1.33985420837129</v>
      </c>
      <c r="P328">
        <v>-0.150879499016629</v>
      </c>
      <c r="Q328">
        <v>0.993828431743748</v>
      </c>
      <c r="R328">
        <v>-1.5</v>
      </c>
      <c r="S328">
        <v>1.125</v>
      </c>
      <c r="T328">
        <v>0</v>
      </c>
    </row>
    <row r="329" spans="1:20">
      <c r="A329" t="s">
        <v>373</v>
      </c>
      <c r="B329">
        <v>2013</v>
      </c>
      <c r="C329">
        <v>21</v>
      </c>
      <c r="D329">
        <v>0.510990191430509</v>
      </c>
      <c r="E329">
        <v>0.82851679738999</v>
      </c>
      <c r="F329">
        <v>0.309316197487855</v>
      </c>
      <c r="G329">
        <v>0.556445054545076</v>
      </c>
      <c r="H329" s="3">
        <v>0.659425251258115</v>
      </c>
      <c r="I329" s="3">
        <v>61623800</v>
      </c>
      <c r="J329">
        <v>-0.724387055664404</v>
      </c>
      <c r="K329">
        <v>2.00460302782545</v>
      </c>
      <c r="L329">
        <v>0.698171188727327</v>
      </c>
      <c r="M329">
        <v>-0.24775722135238</v>
      </c>
      <c r="N329">
        <v>0.0182470569756556</v>
      </c>
      <c r="O329">
        <v>1.33765614462862</v>
      </c>
      <c r="P329">
        <v>-0.213191757252296</v>
      </c>
      <c r="Q329">
        <v>1.05355161726085</v>
      </c>
      <c r="R329">
        <v>-0.5</v>
      </c>
      <c r="S329">
        <v>0.125</v>
      </c>
      <c r="T329">
        <v>0</v>
      </c>
    </row>
    <row r="330" spans="1:20">
      <c r="A330" t="s">
        <v>374</v>
      </c>
      <c r="B330">
        <v>2014</v>
      </c>
      <c r="C330">
        <v>21</v>
      </c>
      <c r="D330">
        <v>0.549875521738509</v>
      </c>
      <c r="E330">
        <v>1.24689521183281</v>
      </c>
      <c r="F330">
        <v>0.432568832257514</v>
      </c>
      <c r="G330">
        <v>0.529273390946245</v>
      </c>
      <c r="H330" s="3">
        <v>0.604054935202005</v>
      </c>
      <c r="I330" s="3">
        <v>75976260</v>
      </c>
      <c r="J330">
        <v>-0.660295359449569</v>
      </c>
      <c r="K330">
        <v>2.17350788756874</v>
      </c>
      <c r="L330">
        <v>0.72920101933743</v>
      </c>
      <c r="M330">
        <v>-0.238510445940833</v>
      </c>
      <c r="N330">
        <v>0.0175131808127496</v>
      </c>
      <c r="O330">
        <v>1.179292029272</v>
      </c>
      <c r="P330">
        <v>-0.198825397003143</v>
      </c>
      <c r="Q330">
        <v>1.17639038214692</v>
      </c>
      <c r="R330">
        <v>0.5</v>
      </c>
      <c r="S330">
        <v>0.125</v>
      </c>
      <c r="T330">
        <v>0</v>
      </c>
    </row>
    <row r="331" spans="1:20">
      <c r="A331" t="s">
        <v>375</v>
      </c>
      <c r="B331">
        <v>2015</v>
      </c>
      <c r="C331">
        <v>21</v>
      </c>
      <c r="D331">
        <v>0.537075579054928</v>
      </c>
      <c r="E331">
        <v>1.28762301081764</v>
      </c>
      <c r="F331">
        <v>0.50530708149959</v>
      </c>
      <c r="G331">
        <v>0.498657431961647</v>
      </c>
      <c r="H331" s="3">
        <v>0.565334531410139</v>
      </c>
      <c r="I331" s="3">
        <v>83948130</v>
      </c>
      <c r="J331">
        <v>-0.670456508002179</v>
      </c>
      <c r="K331">
        <v>2.62734549501946</v>
      </c>
      <c r="L331">
        <v>0.761954729425873</v>
      </c>
      <c r="M331">
        <v>-0.167577632099496</v>
      </c>
      <c r="N331">
        <v>0.0378321397323537</v>
      </c>
      <c r="O331">
        <v>1.11546081336511</v>
      </c>
      <c r="P331">
        <v>-0.210724526499284</v>
      </c>
      <c r="Q331">
        <v>1.19256282663244</v>
      </c>
      <c r="R331">
        <v>1.5</v>
      </c>
      <c r="S331">
        <v>1.125</v>
      </c>
      <c r="T331">
        <v>0</v>
      </c>
    </row>
    <row r="332" spans="1:20">
      <c r="A332" t="s">
        <v>376</v>
      </c>
      <c r="B332">
        <v>2016</v>
      </c>
      <c r="C332">
        <v>21</v>
      </c>
      <c r="D332">
        <v>0.486253632413877</v>
      </c>
      <c r="E332">
        <v>1.279382979322</v>
      </c>
      <c r="F332">
        <v>0.515312323287216</v>
      </c>
      <c r="G332">
        <v>0.512434613504716</v>
      </c>
      <c r="H332" s="3">
        <v>0.543007567462126</v>
      </c>
      <c r="I332" s="3">
        <v>92116330</v>
      </c>
      <c r="J332">
        <v>-0.629481965274332</v>
      </c>
      <c r="K332">
        <v>2.81211048189315</v>
      </c>
      <c r="L332">
        <v>0.794708439514315</v>
      </c>
      <c r="M332">
        <v>-0.168374330987549</v>
      </c>
      <c r="N332">
        <v>0.0380758025197915</v>
      </c>
      <c r="O332">
        <v>1.20023082034558</v>
      </c>
      <c r="P332">
        <v>-0.312102937152129</v>
      </c>
      <c r="Q332">
        <v>1.21876470888739</v>
      </c>
      <c r="R332">
        <v>2.5</v>
      </c>
      <c r="S332">
        <v>3.125</v>
      </c>
      <c r="T332">
        <v>0</v>
      </c>
    </row>
    <row r="333" spans="1:20">
      <c r="A333" t="s">
        <v>377</v>
      </c>
      <c r="B333">
        <v>2017</v>
      </c>
      <c r="C333">
        <v>21</v>
      </c>
      <c r="D333">
        <v>0.536398507352541</v>
      </c>
      <c r="E333">
        <v>1.36711044839823</v>
      </c>
      <c r="F333">
        <v>0.528731171169978</v>
      </c>
      <c r="G333">
        <v>0.562185546854689</v>
      </c>
      <c r="H333" s="3">
        <v>0.585325516826491</v>
      </c>
      <c r="I333" s="3">
        <v>100801030</v>
      </c>
      <c r="J333">
        <v>-0.640511218759104</v>
      </c>
      <c r="K333">
        <v>3.37357679085018</v>
      </c>
      <c r="L333">
        <v>0.829186029081097</v>
      </c>
      <c r="M333">
        <v>-0.151090583288585</v>
      </c>
      <c r="N333">
        <v>0.045154951210161</v>
      </c>
      <c r="O333">
        <v>1.28005529701254</v>
      </c>
      <c r="P333">
        <v>-0.353558477902138</v>
      </c>
      <c r="Q333">
        <v>1.28037916075399</v>
      </c>
      <c r="R333">
        <v>3.5</v>
      </c>
      <c r="S333">
        <v>6.125</v>
      </c>
      <c r="T333">
        <v>1</v>
      </c>
    </row>
    <row r="334" spans="1:20">
      <c r="A334" t="s">
        <v>378</v>
      </c>
      <c r="B334">
        <v>2018</v>
      </c>
      <c r="C334">
        <v>21</v>
      </c>
      <c r="D334">
        <v>0.581681526018185</v>
      </c>
      <c r="E334">
        <v>1.32648761796748</v>
      </c>
      <c r="F334">
        <v>0.537348739708706</v>
      </c>
      <c r="G334">
        <v>0.579024324296218</v>
      </c>
      <c r="H334" s="3">
        <v>0.650878481140791</v>
      </c>
      <c r="I334" s="3">
        <v>100857580</v>
      </c>
      <c r="J334">
        <v>-0.579941429185729</v>
      </c>
      <c r="K334">
        <v>3.52563627489715</v>
      </c>
      <c r="L334">
        <v>0.856768100734522</v>
      </c>
      <c r="M334">
        <v>-0.0505263975134</v>
      </c>
      <c r="N334">
        <v>0.0469932732145779</v>
      </c>
      <c r="O334">
        <v>1.26023339810527</v>
      </c>
      <c r="P334">
        <v>-0.387957466313988</v>
      </c>
      <c r="Q334">
        <v>1.24418017947819</v>
      </c>
      <c r="R334">
        <v>4.5</v>
      </c>
      <c r="S334">
        <v>10.125</v>
      </c>
      <c r="T334">
        <v>1</v>
      </c>
    </row>
    <row r="335" spans="1:20">
      <c r="A335" t="s">
        <v>379</v>
      </c>
      <c r="B335">
        <v>2019</v>
      </c>
      <c r="C335">
        <v>21</v>
      </c>
      <c r="D335">
        <v>0.633606661124503</v>
      </c>
      <c r="E335">
        <v>1.36674305845893</v>
      </c>
      <c r="F335">
        <v>0.552412054243767</v>
      </c>
      <c r="G335">
        <v>0.582085920194678</v>
      </c>
      <c r="H335" s="3">
        <v>0.663071318639877</v>
      </c>
      <c r="I335" s="3">
        <v>105106030</v>
      </c>
      <c r="J335">
        <v>-0.541137918422835</v>
      </c>
      <c r="K335">
        <v>3.6176980973375</v>
      </c>
      <c r="L335">
        <v>0.874006895517913</v>
      </c>
      <c r="M335">
        <v>0.00776984929117033</v>
      </c>
      <c r="N335">
        <v>0.0541505969515155</v>
      </c>
      <c r="O335">
        <v>1.27750662741246</v>
      </c>
      <c r="P335">
        <v>-0.400742393796205</v>
      </c>
      <c r="Q335">
        <v>1.21645185610157</v>
      </c>
      <c r="R335">
        <v>5.5</v>
      </c>
      <c r="S335">
        <v>15.125</v>
      </c>
      <c r="T335">
        <v>1</v>
      </c>
    </row>
    <row r="336" spans="1:20">
      <c r="A336" t="s">
        <v>380</v>
      </c>
      <c r="B336">
        <v>2020</v>
      </c>
      <c r="C336">
        <v>21</v>
      </c>
      <c r="D336">
        <v>0.67900583596061</v>
      </c>
      <c r="E336">
        <v>1.43347681671824</v>
      </c>
      <c r="F336">
        <v>0.576044057071869</v>
      </c>
      <c r="G336">
        <v>0.662452812529248</v>
      </c>
      <c r="H336" s="3">
        <v>0.723217567064872</v>
      </c>
      <c r="I336" s="3">
        <v>108803430</v>
      </c>
      <c r="J336">
        <v>-0.459016360217765</v>
      </c>
      <c r="K336">
        <v>3.67889392785407</v>
      </c>
      <c r="L336">
        <v>0.899865087692999</v>
      </c>
      <c r="M336">
        <v>0.0823545243968732</v>
      </c>
      <c r="N336">
        <v>0.0528820690776089</v>
      </c>
      <c r="O336">
        <v>1.26819361492079</v>
      </c>
      <c r="P336">
        <v>-0.405644840849702</v>
      </c>
      <c r="Q336">
        <v>1.37220693717863</v>
      </c>
      <c r="R336">
        <v>6.5</v>
      </c>
      <c r="S336">
        <v>21.125</v>
      </c>
      <c r="T336">
        <v>1</v>
      </c>
    </row>
    <row r="337" spans="1:20">
      <c r="A337" t="s">
        <v>381</v>
      </c>
      <c r="B337">
        <v>2021</v>
      </c>
      <c r="C337">
        <v>21</v>
      </c>
      <c r="D337">
        <v>0.685560800037291</v>
      </c>
      <c r="E337">
        <v>1.43798862759418</v>
      </c>
      <c r="F337">
        <v>0.625362472542029</v>
      </c>
      <c r="G337">
        <v>0.67584729458501</v>
      </c>
      <c r="H337" s="3">
        <v>0.800422697289328</v>
      </c>
      <c r="I337" s="3">
        <v>111361230</v>
      </c>
      <c r="J337">
        <v>-0.370492223459191</v>
      </c>
      <c r="K337">
        <v>3.93250784003745</v>
      </c>
      <c r="L337">
        <v>0.918827761954729</v>
      </c>
      <c r="M337">
        <v>0.109418979202281</v>
      </c>
      <c r="N337">
        <v>0.055989116442798</v>
      </c>
      <c r="O337">
        <v>1.1956412205251</v>
      </c>
      <c r="P337">
        <v>-0.448434053348809</v>
      </c>
      <c r="Q337">
        <v>1.88253947326467</v>
      </c>
      <c r="R337">
        <v>7.5</v>
      </c>
      <c r="S337">
        <v>28.125</v>
      </c>
      <c r="T337">
        <v>1</v>
      </c>
    </row>
    <row r="338" spans="1:20">
      <c r="A338" t="s">
        <v>382</v>
      </c>
      <c r="B338">
        <v>2006</v>
      </c>
      <c r="C338">
        <v>22</v>
      </c>
      <c r="D338">
        <v>0.116248491082547</v>
      </c>
      <c r="E338">
        <v>0.257540347446641</v>
      </c>
      <c r="F338">
        <v>0.0644513264625901</v>
      </c>
      <c r="G338">
        <v>0.123994633887624</v>
      </c>
      <c r="H338" s="3">
        <v>0.149350128911485</v>
      </c>
      <c r="I338" s="3">
        <v>9666395</v>
      </c>
      <c r="J338">
        <v>-1.12351072137822</v>
      </c>
      <c r="K338">
        <v>0</v>
      </c>
      <c r="L338">
        <v>0.677484634987258</v>
      </c>
      <c r="M338">
        <v>-0.665912243477815</v>
      </c>
      <c r="N338">
        <v>0</v>
      </c>
      <c r="O338">
        <v>1.00700436726358</v>
      </c>
      <c r="P338">
        <v>-0.209975969513698</v>
      </c>
      <c r="Q338">
        <v>0.950308393754003</v>
      </c>
      <c r="R338">
        <v>-7.5</v>
      </c>
      <c r="S338">
        <v>28.125</v>
      </c>
      <c r="T338">
        <v>0</v>
      </c>
    </row>
    <row r="339" spans="1:20">
      <c r="A339" t="s">
        <v>384</v>
      </c>
      <c r="B339">
        <v>2007</v>
      </c>
      <c r="C339">
        <v>22</v>
      </c>
      <c r="D339">
        <v>0.127065684708591</v>
      </c>
      <c r="E339">
        <v>0.286721605482169</v>
      </c>
      <c r="F339">
        <v>0.0665900406183416</v>
      </c>
      <c r="G339">
        <v>0.143895007227613</v>
      </c>
      <c r="H339" s="3">
        <v>0.175628154470913</v>
      </c>
      <c r="I339" s="3">
        <v>12059295</v>
      </c>
      <c r="J339">
        <v>-1.0057773368628</v>
      </c>
      <c r="K339">
        <v>0</v>
      </c>
      <c r="L339">
        <v>0.691275670813971</v>
      </c>
      <c r="M339">
        <v>-0.698359822116714</v>
      </c>
      <c r="N339">
        <v>0.0732320564142869</v>
      </c>
      <c r="O339">
        <v>1.21593767652937</v>
      </c>
      <c r="P339">
        <v>-0.242056988510081</v>
      </c>
      <c r="Q339">
        <v>1.03161984393976</v>
      </c>
      <c r="R339">
        <v>-6.5</v>
      </c>
      <c r="S339">
        <v>21.125</v>
      </c>
      <c r="T339">
        <v>0</v>
      </c>
    </row>
    <row r="340" spans="1:20">
      <c r="A340" t="s">
        <v>385</v>
      </c>
      <c r="B340">
        <v>2008</v>
      </c>
      <c r="C340">
        <v>22</v>
      </c>
      <c r="D340">
        <v>0.130977392850127</v>
      </c>
      <c r="E340">
        <v>0.312701322618115</v>
      </c>
      <c r="F340">
        <v>0.0681280472220943</v>
      </c>
      <c r="G340">
        <v>0.148487401075302</v>
      </c>
      <c r="H340" s="3">
        <v>0.193907013188985</v>
      </c>
      <c r="I340" s="3">
        <v>16351845</v>
      </c>
      <c r="J340">
        <v>-0.824598332326367</v>
      </c>
      <c r="K340">
        <v>0</v>
      </c>
      <c r="L340">
        <v>0.705066706640683</v>
      </c>
      <c r="M340">
        <v>-0.520628942673143</v>
      </c>
      <c r="N340">
        <v>0.0805773865440584</v>
      </c>
      <c r="O340">
        <v>1.61153409081794</v>
      </c>
      <c r="P340">
        <v>-0.166548429385395</v>
      </c>
      <c r="Q340">
        <v>1.03144066811859</v>
      </c>
      <c r="R340">
        <v>-5.5</v>
      </c>
      <c r="S340">
        <v>15.125</v>
      </c>
      <c r="T340">
        <v>0</v>
      </c>
    </row>
    <row r="341" spans="1:20">
      <c r="A341" t="s">
        <v>386</v>
      </c>
      <c r="B341">
        <v>2009</v>
      </c>
      <c r="C341">
        <v>22</v>
      </c>
      <c r="D341">
        <v>0.15041759736344</v>
      </c>
      <c r="E341">
        <v>0.339599514602301</v>
      </c>
      <c r="F341">
        <v>0.0696847046750339</v>
      </c>
      <c r="G341">
        <v>0.198238334425275</v>
      </c>
      <c r="H341" s="3">
        <v>0.212102691662606</v>
      </c>
      <c r="I341" s="3">
        <v>20301180</v>
      </c>
      <c r="J341">
        <v>-0.767939413683303</v>
      </c>
      <c r="K341">
        <v>0</v>
      </c>
      <c r="L341">
        <v>0.722305501424074</v>
      </c>
      <c r="M341">
        <v>-0.441839341690712</v>
      </c>
      <c r="N341">
        <v>0.096453765510911</v>
      </c>
      <c r="O341">
        <v>1.95606145038269</v>
      </c>
      <c r="P341">
        <v>-0.112082911975486</v>
      </c>
      <c r="Q341">
        <v>1.05720371427304</v>
      </c>
      <c r="R341">
        <v>-4.5</v>
      </c>
      <c r="S341">
        <v>10.125</v>
      </c>
      <c r="T341">
        <v>0</v>
      </c>
    </row>
    <row r="342" spans="1:20">
      <c r="A342" t="s">
        <v>387</v>
      </c>
      <c r="B342">
        <v>2010</v>
      </c>
      <c r="C342">
        <v>22</v>
      </c>
      <c r="D342">
        <v>0.186837850291841</v>
      </c>
      <c r="E342">
        <v>0.356446967532885</v>
      </c>
      <c r="F342">
        <v>0.0702692648475353</v>
      </c>
      <c r="G342">
        <v>0.228088894435258</v>
      </c>
      <c r="H342" s="3">
        <v>0.303739594299282</v>
      </c>
      <c r="I342" s="3">
        <v>22396350</v>
      </c>
      <c r="J342">
        <v>-0.61970750255693</v>
      </c>
      <c r="K342">
        <v>0.0220501658548653</v>
      </c>
      <c r="L342">
        <v>0.770574126817568</v>
      </c>
      <c r="M342">
        <v>-0.381812923489853</v>
      </c>
      <c r="N342">
        <v>0.106032555921998</v>
      </c>
      <c r="O342">
        <v>2.13998392950311</v>
      </c>
      <c r="P342">
        <v>-0.23100033525491</v>
      </c>
      <c r="Q342">
        <v>1.0839795968826</v>
      </c>
      <c r="R342">
        <v>-3.5</v>
      </c>
      <c r="S342">
        <v>6.125</v>
      </c>
      <c r="T342">
        <v>0</v>
      </c>
    </row>
    <row r="343" spans="1:20">
      <c r="A343" t="s">
        <v>388</v>
      </c>
      <c r="B343">
        <v>2011</v>
      </c>
      <c r="C343">
        <v>22</v>
      </c>
      <c r="D343">
        <v>0.222131799116876</v>
      </c>
      <c r="E343">
        <v>0.434727266741498</v>
      </c>
      <c r="F343">
        <v>0.0712493732309799</v>
      </c>
      <c r="G343">
        <v>0.271716635988311</v>
      </c>
      <c r="H343" s="3">
        <v>0.365133546391041</v>
      </c>
      <c r="I343" s="3">
        <v>25257200</v>
      </c>
      <c r="J343">
        <v>-0.495067385829097</v>
      </c>
      <c r="K343">
        <v>0.0506223807666663</v>
      </c>
      <c r="L343">
        <v>0.796432318992655</v>
      </c>
      <c r="M343">
        <v>-0.449528819739572</v>
      </c>
      <c r="N343">
        <v>0.448221562295642</v>
      </c>
      <c r="O343">
        <v>2.38014179784155</v>
      </c>
      <c r="P343">
        <v>-0.0705767817469555</v>
      </c>
      <c r="Q343">
        <v>1.10403312341094</v>
      </c>
      <c r="R343">
        <v>-2.5</v>
      </c>
      <c r="S343">
        <v>3.125</v>
      </c>
      <c r="T343">
        <v>0</v>
      </c>
    </row>
    <row r="344" spans="1:20">
      <c r="A344" t="s">
        <v>389</v>
      </c>
      <c r="B344">
        <v>2012</v>
      </c>
      <c r="C344">
        <v>22</v>
      </c>
      <c r="D344">
        <v>0.257216087889666</v>
      </c>
      <c r="E344">
        <v>0.45086618193201</v>
      </c>
      <c r="F344">
        <v>0.0729084851809628</v>
      </c>
      <c r="G344">
        <v>0.291234309840993</v>
      </c>
      <c r="H344" s="3">
        <v>0.391279869896755</v>
      </c>
      <c r="I344" s="3">
        <v>28273100</v>
      </c>
      <c r="J344">
        <v>-0.401270308362584</v>
      </c>
      <c r="K344">
        <v>0.43072317220551</v>
      </c>
      <c r="L344">
        <v>0.820566631689401</v>
      </c>
      <c r="M344">
        <v>-0.204984264010857</v>
      </c>
      <c r="N344">
        <v>0.0428451645720213</v>
      </c>
      <c r="O344">
        <v>2.60371850922782</v>
      </c>
      <c r="P344">
        <v>-0.0936213793089088</v>
      </c>
      <c r="Q344">
        <v>1.12273331163709</v>
      </c>
      <c r="R344">
        <v>-1.5</v>
      </c>
      <c r="S344">
        <v>1.125</v>
      </c>
      <c r="T344">
        <v>0</v>
      </c>
    </row>
    <row r="345" spans="1:20">
      <c r="A345" t="s">
        <v>390</v>
      </c>
      <c r="B345">
        <v>2013</v>
      </c>
      <c r="C345">
        <v>22</v>
      </c>
      <c r="D345">
        <v>0.276221723394432</v>
      </c>
      <c r="E345">
        <v>0.492381245072481</v>
      </c>
      <c r="F345">
        <v>0.0804913696970151</v>
      </c>
      <c r="G345">
        <v>0.345577637038655</v>
      </c>
      <c r="H345" s="3">
        <v>0.441763346591378</v>
      </c>
      <c r="I345" s="3">
        <v>33910050</v>
      </c>
      <c r="J345">
        <v>-0.317116929697516</v>
      </c>
      <c r="K345">
        <v>0.851163762609689</v>
      </c>
      <c r="L345">
        <v>0.846424823864488</v>
      </c>
      <c r="M345">
        <v>-0.154854122802407</v>
      </c>
      <c r="N345">
        <v>0.0452028702918216</v>
      </c>
      <c r="O345">
        <v>2.82864071707192</v>
      </c>
      <c r="P345">
        <v>-0.140776888336749</v>
      </c>
      <c r="Q345">
        <v>1.07297727478808</v>
      </c>
      <c r="R345">
        <v>-0.5</v>
      </c>
      <c r="S345">
        <v>0.125</v>
      </c>
      <c r="T345">
        <v>0</v>
      </c>
    </row>
    <row r="346" spans="1:20">
      <c r="A346" t="s">
        <v>391</v>
      </c>
      <c r="B346">
        <v>2014</v>
      </c>
      <c r="C346">
        <v>22</v>
      </c>
      <c r="D346">
        <v>0.3263083748353</v>
      </c>
      <c r="E346">
        <v>0.568903321000177</v>
      </c>
      <c r="F346">
        <v>0.086705795094037</v>
      </c>
      <c r="G346">
        <v>0.344046839089425</v>
      </c>
      <c r="H346" s="3">
        <v>0.461338430785475</v>
      </c>
      <c r="I346" s="3">
        <v>36664650</v>
      </c>
      <c r="J346">
        <v>-0.254288146887826</v>
      </c>
      <c r="K346">
        <v>1.80446323707153</v>
      </c>
      <c r="L346">
        <v>0.868835257082896</v>
      </c>
      <c r="M346">
        <v>-0.120282431187354</v>
      </c>
      <c r="N346">
        <v>0.0442898721370451</v>
      </c>
      <c r="O346">
        <v>2.83921378305367</v>
      </c>
      <c r="P346">
        <v>-0.363009009655877</v>
      </c>
      <c r="Q346">
        <v>1.06145103506879</v>
      </c>
      <c r="R346">
        <v>0.5</v>
      </c>
      <c r="S346">
        <v>0.125</v>
      </c>
      <c r="T346">
        <v>0</v>
      </c>
    </row>
    <row r="347" spans="1:20">
      <c r="A347" t="s">
        <v>392</v>
      </c>
      <c r="B347">
        <v>2015</v>
      </c>
      <c r="C347">
        <v>22</v>
      </c>
      <c r="D347">
        <v>0.315213013217254</v>
      </c>
      <c r="E347">
        <v>0.580108714148712</v>
      </c>
      <c r="F347">
        <v>0.0902833158670941</v>
      </c>
      <c r="G347">
        <v>0.320702170363668</v>
      </c>
      <c r="H347" s="3">
        <v>0.414369319418901</v>
      </c>
      <c r="I347" s="3">
        <v>38664600</v>
      </c>
      <c r="J347">
        <v>-0.215179551309995</v>
      </c>
      <c r="K347">
        <v>2.51261575779581</v>
      </c>
      <c r="L347">
        <v>0.884350172387948</v>
      </c>
      <c r="M347">
        <v>-0.0688880647583896</v>
      </c>
      <c r="N347">
        <v>0.0485017108853953</v>
      </c>
      <c r="O347">
        <v>2.87544256011263</v>
      </c>
      <c r="P347">
        <v>-0.392061952324401</v>
      </c>
      <c r="Q347">
        <v>1.05804484488477</v>
      </c>
      <c r="R347">
        <v>1.5</v>
      </c>
      <c r="S347">
        <v>1.125</v>
      </c>
      <c r="T347">
        <v>0</v>
      </c>
    </row>
    <row r="348" spans="1:20">
      <c r="A348" t="s">
        <v>393</v>
      </c>
      <c r="B348">
        <v>2016</v>
      </c>
      <c r="C348">
        <v>22</v>
      </c>
      <c r="D348">
        <v>0.316927041378195</v>
      </c>
      <c r="E348">
        <v>0.600577582195215</v>
      </c>
      <c r="F348">
        <v>0.0932414782389657</v>
      </c>
      <c r="G348">
        <v>0.320702170363668</v>
      </c>
      <c r="H348" s="3">
        <v>0.421439640197222</v>
      </c>
      <c r="I348" s="3">
        <v>49555200</v>
      </c>
      <c r="J348">
        <v>-0.175381168295223</v>
      </c>
      <c r="K348">
        <v>3.13673245433888</v>
      </c>
      <c r="L348">
        <v>0.906760605606356</v>
      </c>
      <c r="M348">
        <v>-0.0390964007087417</v>
      </c>
      <c r="N348">
        <v>0.0545402507854889</v>
      </c>
      <c r="O348">
        <v>3.56844296072047</v>
      </c>
      <c r="P348">
        <v>-0.22562337829324</v>
      </c>
      <c r="Q348">
        <v>1.07418645236138</v>
      </c>
      <c r="R348">
        <v>2.5</v>
      </c>
      <c r="S348">
        <v>3.125</v>
      </c>
      <c r="T348">
        <v>0</v>
      </c>
    </row>
    <row r="349" spans="1:20">
      <c r="A349" t="s">
        <v>394</v>
      </c>
      <c r="B349">
        <v>2017</v>
      </c>
      <c r="C349">
        <v>22</v>
      </c>
      <c r="D349">
        <v>0.347785575646123</v>
      </c>
      <c r="E349">
        <v>0.657575507063169</v>
      </c>
      <c r="F349">
        <v>0.0954974173629286</v>
      </c>
      <c r="G349">
        <v>0.352083528322882</v>
      </c>
      <c r="H349" s="3">
        <v>0.459245061300129</v>
      </c>
      <c r="I349" s="3">
        <v>51032600</v>
      </c>
      <c r="J349">
        <v>-0.205052791538908</v>
      </c>
      <c r="K349">
        <v>3.68886865567649</v>
      </c>
      <c r="L349">
        <v>0.934342677259781</v>
      </c>
      <c r="M349">
        <v>0.0681224154161363</v>
      </c>
      <c r="N349">
        <v>0.0593921387976474</v>
      </c>
      <c r="O349">
        <v>3.58801908748695</v>
      </c>
      <c r="P349">
        <v>-0.267078919043245</v>
      </c>
      <c r="Q349">
        <v>1.09060189006534</v>
      </c>
      <c r="R349">
        <v>3.5</v>
      </c>
      <c r="S349">
        <v>6.125</v>
      </c>
      <c r="T349">
        <v>1</v>
      </c>
    </row>
    <row r="350" spans="1:20">
      <c r="A350" t="s">
        <v>395</v>
      </c>
      <c r="B350">
        <v>2018</v>
      </c>
      <c r="C350">
        <v>22</v>
      </c>
      <c r="D350">
        <v>0.328289574953855</v>
      </c>
      <c r="E350">
        <v>0.69045690663018</v>
      </c>
      <c r="F350">
        <v>0.0955573128752503</v>
      </c>
      <c r="G350">
        <v>0.353997025759419</v>
      </c>
      <c r="H350" s="3">
        <v>0.492829084997156</v>
      </c>
      <c r="I350" s="3">
        <v>51782950</v>
      </c>
      <c r="J350">
        <v>-0.160008262174512</v>
      </c>
      <c r="K350">
        <v>3.64160999981551</v>
      </c>
      <c r="L350">
        <v>0.965372507869884</v>
      </c>
      <c r="M350">
        <v>0.165191961640354</v>
      </c>
      <c r="N350">
        <v>0.230158769067396</v>
      </c>
      <c r="O350">
        <v>3.63849293039627</v>
      </c>
      <c r="P350">
        <v>-0.301477907455098</v>
      </c>
      <c r="Q350">
        <v>1.02874808473369</v>
      </c>
      <c r="R350">
        <v>4.5</v>
      </c>
      <c r="S350">
        <v>10.125</v>
      </c>
      <c r="T350">
        <v>1</v>
      </c>
    </row>
    <row r="351" spans="1:20">
      <c r="A351" t="s">
        <v>396</v>
      </c>
      <c r="B351">
        <v>2019</v>
      </c>
      <c r="C351">
        <v>22</v>
      </c>
      <c r="D351">
        <v>0.370388464197511</v>
      </c>
      <c r="E351">
        <v>0.760943290698009</v>
      </c>
      <c r="F351">
        <v>0.0993344853560462</v>
      </c>
      <c r="G351">
        <v>0.354379725246727</v>
      </c>
      <c r="H351" s="3">
        <v>0.477946752927493</v>
      </c>
      <c r="I351" s="3">
        <v>53553250</v>
      </c>
      <c r="J351">
        <v>-0.146061485322455</v>
      </c>
      <c r="K351">
        <v>4.40037737920572</v>
      </c>
      <c r="L351">
        <v>0.986059061609953</v>
      </c>
      <c r="M351">
        <v>0.214175082387903</v>
      </c>
      <c r="N351">
        <v>0.158846940847505</v>
      </c>
      <c r="O351">
        <v>3.61979905372955</v>
      </c>
      <c r="P351">
        <v>-0.314262834937311</v>
      </c>
      <c r="Q351">
        <v>1.06356602091306</v>
      </c>
      <c r="R351">
        <v>5.5</v>
      </c>
      <c r="S351">
        <v>15.125</v>
      </c>
      <c r="T351">
        <v>1</v>
      </c>
    </row>
    <row r="352" spans="1:20">
      <c r="A352" t="s">
        <v>397</v>
      </c>
      <c r="B352">
        <v>2020</v>
      </c>
      <c r="C352">
        <v>22</v>
      </c>
      <c r="D352">
        <v>0.371566056786718</v>
      </c>
      <c r="E352">
        <v>0.832243181059995</v>
      </c>
      <c r="F352">
        <v>0.1042174403987</v>
      </c>
      <c r="G352">
        <v>0.399920964236317</v>
      </c>
      <c r="H352" s="3">
        <v>0.498721018979091</v>
      </c>
      <c r="I352" s="3">
        <v>55903800</v>
      </c>
      <c r="J352">
        <v>-0.114126099784951</v>
      </c>
      <c r="K352">
        <v>4.55610388992722</v>
      </c>
      <c r="L352">
        <v>1.03432768700345</v>
      </c>
      <c r="M352">
        <v>0.315148331543244</v>
      </c>
      <c r="N352">
        <v>0.107416853538322</v>
      </c>
      <c r="O352">
        <v>3.60163421258314</v>
      </c>
      <c r="P352">
        <v>-0.319165281990806</v>
      </c>
      <c r="Q352">
        <v>1.09988777760427</v>
      </c>
      <c r="R352">
        <v>6.5</v>
      </c>
      <c r="S352">
        <v>21.125</v>
      </c>
      <c r="T352">
        <v>1</v>
      </c>
    </row>
    <row r="353" spans="1:20">
      <c r="A353" t="s">
        <v>398</v>
      </c>
      <c r="B353">
        <v>2021</v>
      </c>
      <c r="C353">
        <v>22</v>
      </c>
      <c r="D353">
        <v>0.410818426801227</v>
      </c>
      <c r="E353">
        <v>0.864049440211793</v>
      </c>
      <c r="F353">
        <v>0.111154367148116</v>
      </c>
      <c r="G353">
        <v>0.4297715242463</v>
      </c>
      <c r="H353" s="3">
        <v>0.57531616074424</v>
      </c>
      <c r="I353" s="3">
        <v>67674550</v>
      </c>
      <c r="J353">
        <v>-0.0527519155936967</v>
      </c>
      <c r="K353">
        <v>5.98081950568296</v>
      </c>
      <c r="L353">
        <v>1.05156648178684</v>
      </c>
      <c r="M353">
        <v>0.395470218225925</v>
      </c>
      <c r="N353">
        <v>0.106943572597173</v>
      </c>
      <c r="O353">
        <v>4.08787419997472</v>
      </c>
      <c r="P353">
        <v>-0.361954494489914</v>
      </c>
      <c r="Q353">
        <v>1.13759872007399</v>
      </c>
      <c r="R353">
        <v>7.5</v>
      </c>
      <c r="S353">
        <v>28.125</v>
      </c>
      <c r="T353">
        <v>1</v>
      </c>
    </row>
    <row r="354" spans="1:20">
      <c r="A354" t="s">
        <v>399</v>
      </c>
      <c r="B354">
        <v>2006</v>
      </c>
      <c r="C354">
        <v>23</v>
      </c>
      <c r="D354">
        <v>0.17615582956121</v>
      </c>
      <c r="E354">
        <v>0.22780800450217</v>
      </c>
      <c r="F354">
        <v>0.0682107868953327</v>
      </c>
      <c r="G354">
        <v>0.205126925196809</v>
      </c>
      <c r="H354" s="3">
        <v>0.22404598842834</v>
      </c>
      <c r="I354" s="3">
        <v>17438820</v>
      </c>
      <c r="J354">
        <v>-1.11631004644336</v>
      </c>
      <c r="K354">
        <v>0.097985775188134</v>
      </c>
      <c r="L354">
        <v>0.741268175685804</v>
      </c>
      <c r="M354">
        <v>-0.413379982379871</v>
      </c>
      <c r="N354">
        <v>0.0387116747287927</v>
      </c>
      <c r="O354">
        <v>1.71657471633756</v>
      </c>
      <c r="P354">
        <v>-0.197016824871192</v>
      </c>
      <c r="Q354">
        <v>0.999222467107126</v>
      </c>
      <c r="R354">
        <v>-7.5</v>
      </c>
      <c r="S354">
        <v>28.125</v>
      </c>
      <c r="T354">
        <v>0</v>
      </c>
    </row>
    <row r="355" spans="1:20">
      <c r="A355" t="s">
        <v>401</v>
      </c>
      <c r="B355">
        <v>2007</v>
      </c>
      <c r="C355">
        <v>23</v>
      </c>
      <c r="D355">
        <v>0.194477997255141</v>
      </c>
      <c r="E355">
        <v>0.231140756094357</v>
      </c>
      <c r="F355">
        <v>0.0746646065814144</v>
      </c>
      <c r="G355">
        <v>0.230385091359103</v>
      </c>
      <c r="H355" s="3">
        <v>0.252015345624935</v>
      </c>
      <c r="I355" s="3">
        <v>19448120</v>
      </c>
      <c r="J355">
        <v>-0.978653276761529</v>
      </c>
      <c r="K355">
        <v>0.11894489466853</v>
      </c>
      <c r="L355">
        <v>0.758506970469195</v>
      </c>
      <c r="M355">
        <v>-0.351862451445442</v>
      </c>
      <c r="N355">
        <v>0.03451983542068</v>
      </c>
      <c r="O355">
        <v>1.74888607818124</v>
      </c>
      <c r="P355">
        <v>-0.257170626320131</v>
      </c>
      <c r="Q355">
        <v>1.20225246835743</v>
      </c>
      <c r="R355">
        <v>-6.5</v>
      </c>
      <c r="S355">
        <v>21.125</v>
      </c>
      <c r="T355">
        <v>0</v>
      </c>
    </row>
    <row r="356" spans="1:20">
      <c r="A356" t="s">
        <v>402</v>
      </c>
      <c r="B356">
        <v>2008</v>
      </c>
      <c r="C356">
        <v>23</v>
      </c>
      <c r="D356">
        <v>0.197122371269863</v>
      </c>
      <c r="E356">
        <v>0.24006308319155</v>
      </c>
      <c r="F356">
        <v>0.0841409903971303</v>
      </c>
      <c r="G356">
        <v>0.230767790846411</v>
      </c>
      <c r="H356" s="3">
        <v>0.252306476480513</v>
      </c>
      <c r="I356" s="3">
        <v>23506720</v>
      </c>
      <c r="J356">
        <v>-0.762101005543948</v>
      </c>
      <c r="K356">
        <v>0.235359302063915</v>
      </c>
      <c r="L356">
        <v>0.775745765252586</v>
      </c>
      <c r="M356">
        <v>-0.29982818012839</v>
      </c>
      <c r="N356">
        <v>0.0297382348546185</v>
      </c>
      <c r="O356">
        <v>1.87578513866858</v>
      </c>
      <c r="P356">
        <v>-0.20565445377518</v>
      </c>
      <c r="Q356">
        <v>1.1794297495728</v>
      </c>
      <c r="R356">
        <v>-5.5</v>
      </c>
      <c r="S356">
        <v>15.125</v>
      </c>
      <c r="T356">
        <v>0</v>
      </c>
    </row>
    <row r="357" spans="1:20">
      <c r="A357" t="s">
        <v>403</v>
      </c>
      <c r="B357">
        <v>2009</v>
      </c>
      <c r="C357">
        <v>23</v>
      </c>
      <c r="D357">
        <v>0.204455087617047</v>
      </c>
      <c r="E357">
        <v>0.250271275076281</v>
      </c>
      <c r="F357">
        <v>0.113547871931517</v>
      </c>
      <c r="G357">
        <v>0.269037739577159</v>
      </c>
      <c r="H357" s="3">
        <v>0.265448955103745</v>
      </c>
      <c r="I357" s="3">
        <v>26747370</v>
      </c>
      <c r="J357">
        <v>-0.655137751086608</v>
      </c>
      <c r="K357">
        <v>0.284814642292009</v>
      </c>
      <c r="L357">
        <v>0.794708439514315</v>
      </c>
      <c r="M357">
        <v>-0.278342563369575</v>
      </c>
      <c r="N357">
        <v>0.0016779562721663</v>
      </c>
      <c r="O357">
        <v>1.58161495306069</v>
      </c>
      <c r="P357">
        <v>-0.203556921882586</v>
      </c>
      <c r="Q357">
        <v>1.09818121293691</v>
      </c>
      <c r="R357">
        <v>-4.5</v>
      </c>
      <c r="S357">
        <v>10.125</v>
      </c>
      <c r="T357">
        <v>0</v>
      </c>
    </row>
    <row r="358" spans="1:20">
      <c r="A358" t="s">
        <v>404</v>
      </c>
      <c r="B358">
        <v>2010</v>
      </c>
      <c r="C358">
        <v>23</v>
      </c>
      <c r="D358">
        <v>0.25576200289886</v>
      </c>
      <c r="E358">
        <v>0.26181781602559</v>
      </c>
      <c r="F358">
        <v>0.129691934331542</v>
      </c>
      <c r="G358">
        <v>0.287407314967918</v>
      </c>
      <c r="H358" s="3">
        <v>0.328284698099318</v>
      </c>
      <c r="I358" s="3">
        <v>30218870</v>
      </c>
      <c r="J358">
        <v>-0.511903365111872</v>
      </c>
      <c r="K358">
        <v>0.231667852721121</v>
      </c>
      <c r="L358">
        <v>0.827462149602758</v>
      </c>
      <c r="M358">
        <v>-0.165098617902131</v>
      </c>
      <c r="N358">
        <v>0</v>
      </c>
      <c r="O358">
        <v>1.56445807334377</v>
      </c>
      <c r="P358">
        <v>-0.327637560068649</v>
      </c>
      <c r="Q358">
        <v>1.49101159474333</v>
      </c>
      <c r="R358">
        <v>-3.5</v>
      </c>
      <c r="S358">
        <v>6.125</v>
      </c>
      <c r="T358">
        <v>0</v>
      </c>
    </row>
    <row r="359" spans="1:20">
      <c r="A359" t="s">
        <v>405</v>
      </c>
      <c r="B359">
        <v>2011</v>
      </c>
      <c r="C359">
        <v>23</v>
      </c>
      <c r="D359">
        <v>0.398253777016956</v>
      </c>
      <c r="E359">
        <v>0.295224058363024</v>
      </c>
      <c r="F359">
        <v>0.142690950347372</v>
      </c>
      <c r="G359">
        <v>0.369687704739026</v>
      </c>
      <c r="H359" s="3">
        <v>0.445880768691694</v>
      </c>
      <c r="I359" s="3">
        <v>34644460</v>
      </c>
      <c r="J359">
        <v>-0.38239339034165</v>
      </c>
      <c r="K359">
        <v>0.258716060100261</v>
      </c>
      <c r="L359">
        <v>0.865387498126218</v>
      </c>
      <c r="M359">
        <v>-0.0705205581601901</v>
      </c>
      <c r="N359">
        <v>0</v>
      </c>
      <c r="O359">
        <v>1.63018180717868</v>
      </c>
      <c r="P359">
        <v>-0.27483204854096</v>
      </c>
      <c r="Q359">
        <v>1.44843552818825</v>
      </c>
      <c r="R359">
        <v>-2.5</v>
      </c>
      <c r="S359">
        <v>3.125</v>
      </c>
      <c r="T359">
        <v>0</v>
      </c>
    </row>
    <row r="360" spans="1:20">
      <c r="A360" t="s">
        <v>406</v>
      </c>
      <c r="B360">
        <v>2012</v>
      </c>
      <c r="C360">
        <v>23</v>
      </c>
      <c r="D360">
        <v>0.42935532887198</v>
      </c>
      <c r="E360">
        <v>0.332435410786025</v>
      </c>
      <c r="F360">
        <v>0.157763652893769</v>
      </c>
      <c r="G360">
        <v>0.370835803200948</v>
      </c>
      <c r="H360" s="3">
        <v>0.461685015137354</v>
      </c>
      <c r="I360" s="3">
        <v>38290250</v>
      </c>
      <c r="J360">
        <v>-0.308843805479488</v>
      </c>
      <c r="K360">
        <v>0.703776863197931</v>
      </c>
      <c r="L360">
        <v>0.880902413431269</v>
      </c>
      <c r="M360">
        <v>-0.0268816034057121</v>
      </c>
      <c r="N360">
        <v>0</v>
      </c>
      <c r="O360">
        <v>1.62959590468164</v>
      </c>
      <c r="P360">
        <v>-0.297876646102912</v>
      </c>
      <c r="Q360">
        <v>1.32945539577389</v>
      </c>
      <c r="R360">
        <v>-1.5</v>
      </c>
      <c r="S360">
        <v>1.125</v>
      </c>
      <c r="T360">
        <v>0</v>
      </c>
    </row>
    <row r="361" spans="1:20">
      <c r="A361" t="s">
        <v>407</v>
      </c>
      <c r="B361">
        <v>2013</v>
      </c>
      <c r="C361">
        <v>23</v>
      </c>
      <c r="D361">
        <v>0.483627126067739</v>
      </c>
      <c r="E361">
        <v>0.368019750620715</v>
      </c>
      <c r="F361">
        <v>0.17049448471911</v>
      </c>
      <c r="G361">
        <v>0.430919622708223</v>
      </c>
      <c r="H361" s="3">
        <v>0.504100008120245</v>
      </c>
      <c r="I361" s="3">
        <v>42535900</v>
      </c>
      <c r="J361">
        <v>-0.245493397301316</v>
      </c>
      <c r="K361">
        <v>1.10173460271327</v>
      </c>
      <c r="L361">
        <v>0.910208364563034</v>
      </c>
      <c r="M361">
        <v>0.0793723682795838</v>
      </c>
      <c r="N361">
        <v>0.0559134896901633</v>
      </c>
      <c r="O361">
        <v>1.67511245499531</v>
      </c>
      <c r="P361">
        <v>-0.363558186431995</v>
      </c>
      <c r="Q361">
        <v>1.31778220836867</v>
      </c>
      <c r="R361">
        <v>-0.5</v>
      </c>
      <c r="S361">
        <v>0.125</v>
      </c>
      <c r="T361">
        <v>0</v>
      </c>
    </row>
    <row r="362" spans="1:20">
      <c r="A362" t="s">
        <v>408</v>
      </c>
      <c r="B362">
        <v>2014</v>
      </c>
      <c r="C362">
        <v>23</v>
      </c>
      <c r="D362">
        <v>0.475969807749658</v>
      </c>
      <c r="E362">
        <v>0.381429483405027</v>
      </c>
      <c r="F362">
        <v>0.183971100164958</v>
      </c>
      <c r="G362">
        <v>0.453881591946672</v>
      </c>
      <c r="H362" s="3">
        <v>0.515093663761831</v>
      </c>
      <c r="I362" s="3">
        <v>50055400</v>
      </c>
      <c r="J362">
        <v>-0.201199183126805</v>
      </c>
      <c r="K362">
        <v>1.44179490645409</v>
      </c>
      <c r="L362">
        <v>0.944685954129815</v>
      </c>
      <c r="M362">
        <v>0.156821342205239</v>
      </c>
      <c r="N362">
        <v>0.0638565393961953</v>
      </c>
      <c r="O362">
        <v>1.82683787427644</v>
      </c>
      <c r="P362">
        <v>-0.125282237064378</v>
      </c>
      <c r="Q362">
        <v>1.31083641566072</v>
      </c>
      <c r="R362">
        <v>0.5</v>
      </c>
      <c r="S362">
        <v>0.125</v>
      </c>
      <c r="T362">
        <v>0</v>
      </c>
    </row>
    <row r="363" spans="1:20">
      <c r="A363" t="s">
        <v>409</v>
      </c>
      <c r="B363">
        <v>2015</v>
      </c>
      <c r="C363">
        <v>23</v>
      </c>
      <c r="D363">
        <v>0.446847263408576</v>
      </c>
      <c r="E363">
        <v>0.407304231986888</v>
      </c>
      <c r="F363">
        <v>0.19932951118967</v>
      </c>
      <c r="G363">
        <v>0.424031031936688</v>
      </c>
      <c r="H363" s="3">
        <v>0.461636493328091</v>
      </c>
      <c r="I363" s="3">
        <v>56434000</v>
      </c>
      <c r="J363">
        <v>-0.155131181677364</v>
      </c>
      <c r="K363">
        <v>1.84469998163744</v>
      </c>
      <c r="L363">
        <v>0.982611302653275</v>
      </c>
      <c r="M363">
        <v>0.208357239517182</v>
      </c>
      <c r="N363">
        <v>0.0958861036010212</v>
      </c>
      <c r="O363">
        <v>1.90093780671421</v>
      </c>
      <c r="P363">
        <v>-0.174466778476663</v>
      </c>
      <c r="Q363">
        <v>1.30162974682849</v>
      </c>
      <c r="R363">
        <v>1.5</v>
      </c>
      <c r="S363">
        <v>1.125</v>
      </c>
      <c r="T363">
        <v>0</v>
      </c>
    </row>
    <row r="364" spans="1:20">
      <c r="A364" t="s">
        <v>410</v>
      </c>
      <c r="B364">
        <v>2016</v>
      </c>
      <c r="C364">
        <v>23</v>
      </c>
      <c r="D364">
        <v>0.422302468869458</v>
      </c>
      <c r="E364">
        <v>0.447218524677569</v>
      </c>
      <c r="F364">
        <v>0.21256873512221</v>
      </c>
      <c r="G364">
        <v>0.440869809378217</v>
      </c>
      <c r="H364" s="3">
        <v>0.437840011728113</v>
      </c>
      <c r="I364" s="3">
        <v>63788950</v>
      </c>
      <c r="J364">
        <v>-0.0945877304821276</v>
      </c>
      <c r="K364">
        <v>2.68886942454835</v>
      </c>
      <c r="L364">
        <v>1.01191725378504</v>
      </c>
      <c r="M364">
        <v>0.237153193248964</v>
      </c>
      <c r="N364">
        <v>0.109864585683315</v>
      </c>
      <c r="O364">
        <v>2.014859379255</v>
      </c>
      <c r="P364">
        <v>-0.449768354796095</v>
      </c>
      <c r="Q364">
        <v>1.31258027060465</v>
      </c>
      <c r="R364">
        <v>2.5</v>
      </c>
      <c r="S364">
        <v>3.125</v>
      </c>
      <c r="T364">
        <v>1</v>
      </c>
    </row>
    <row r="365" spans="1:20">
      <c r="A365" t="s">
        <v>411</v>
      </c>
      <c r="B365">
        <v>2017</v>
      </c>
      <c r="C365">
        <v>23</v>
      </c>
      <c r="D365">
        <v>0.467038202725092</v>
      </c>
      <c r="E365">
        <v>0.447795851725035</v>
      </c>
      <c r="F365">
        <v>0.226514500787872</v>
      </c>
      <c r="G365">
        <v>0.48449755093127</v>
      </c>
      <c r="H365" s="3">
        <v>0.48879484314129</v>
      </c>
      <c r="I365" s="3">
        <v>67348300</v>
      </c>
      <c r="J365">
        <v>-0.0631028964502868</v>
      </c>
      <c r="K365">
        <v>2.85395736406419</v>
      </c>
      <c r="L365">
        <v>1.05156648178684</v>
      </c>
      <c r="M365">
        <v>0.272133043516349</v>
      </c>
      <c r="N365">
        <v>0.118163167482648</v>
      </c>
      <c r="O365">
        <v>1.99631607756329</v>
      </c>
      <c r="P365">
        <v>-0.491223895546103</v>
      </c>
      <c r="Q365">
        <v>1.32959167422828</v>
      </c>
      <c r="R365">
        <v>3.5</v>
      </c>
      <c r="S365">
        <v>6.125</v>
      </c>
      <c r="T365">
        <v>1</v>
      </c>
    </row>
    <row r="366" spans="1:20">
      <c r="A366" t="s">
        <v>412</v>
      </c>
      <c r="B366">
        <v>2018</v>
      </c>
      <c r="C366">
        <v>23</v>
      </c>
      <c r="D366">
        <v>0.550701567926788</v>
      </c>
      <c r="E366">
        <v>0.462701386405052</v>
      </c>
      <c r="F366">
        <v>0.241104471791389</v>
      </c>
      <c r="G366">
        <v>0.496361235037802</v>
      </c>
      <c r="H366" s="3">
        <v>0.491103094924801</v>
      </c>
      <c r="I366" s="3">
        <v>87720200</v>
      </c>
      <c r="J366">
        <v>-0.0339857516039883</v>
      </c>
      <c r="K366">
        <v>3.05223113642397</v>
      </c>
      <c r="L366">
        <v>1.07225303552691</v>
      </c>
      <c r="M366">
        <v>0.307796690581296</v>
      </c>
      <c r="N366">
        <v>0.144087569534869</v>
      </c>
      <c r="O366">
        <v>2.44282875751529</v>
      </c>
      <c r="P366">
        <v>-0.525622883957952</v>
      </c>
      <c r="Q366">
        <v>1.3672337409817</v>
      </c>
      <c r="R366">
        <v>4.5</v>
      </c>
      <c r="S366">
        <v>10.125</v>
      </c>
      <c r="T366">
        <v>1</v>
      </c>
    </row>
    <row r="367" spans="1:20">
      <c r="A367" t="s">
        <v>413</v>
      </c>
      <c r="B367">
        <v>2019</v>
      </c>
      <c r="C367">
        <v>23</v>
      </c>
      <c r="D367">
        <v>0.592900666950769</v>
      </c>
      <c r="E367">
        <v>0.468920773234566</v>
      </c>
      <c r="F367">
        <v>0.256212348086923</v>
      </c>
      <c r="G367">
        <v>0.496361235037802</v>
      </c>
      <c r="H367" s="3">
        <v>0.503635585088728</v>
      </c>
      <c r="I367" s="3">
        <v>77758400</v>
      </c>
      <c r="J367">
        <v>-0.0444994407647128</v>
      </c>
      <c r="K367">
        <v>3.06587508644785</v>
      </c>
      <c r="L367">
        <v>1.09638734822365</v>
      </c>
      <c r="M367">
        <v>0.373120869130519</v>
      </c>
      <c r="N367">
        <v>0.179107955741411</v>
      </c>
      <c r="O367">
        <v>2.03772669652823</v>
      </c>
      <c r="P367">
        <v>-0.538407811440173</v>
      </c>
      <c r="Q367">
        <v>1.45819702683909</v>
      </c>
      <c r="R367">
        <v>5.5</v>
      </c>
      <c r="S367">
        <v>15.125</v>
      </c>
      <c r="T367">
        <v>1</v>
      </c>
    </row>
    <row r="368" spans="1:20">
      <c r="A368" t="s">
        <v>414</v>
      </c>
      <c r="B368">
        <v>2020</v>
      </c>
      <c r="C368">
        <v>23</v>
      </c>
      <c r="D368">
        <v>0.612066344139598</v>
      </c>
      <c r="E368">
        <v>0.508572644540036</v>
      </c>
      <c r="F368">
        <v>0.266588416322308</v>
      </c>
      <c r="G368">
        <v>0.532334986844705</v>
      </c>
      <c r="H368" s="3">
        <v>0.505514072275909</v>
      </c>
      <c r="I368" s="3">
        <v>74270050</v>
      </c>
      <c r="J368">
        <v>-0.0436820689476721</v>
      </c>
      <c r="K368">
        <v>3.23768272393836</v>
      </c>
      <c r="L368">
        <v>1.11879778144206</v>
      </c>
      <c r="M368">
        <v>0.398428639358661</v>
      </c>
      <c r="N368">
        <v>0.175559416613281</v>
      </c>
      <c r="O368">
        <v>1.87055773676123</v>
      </c>
      <c r="P368">
        <v>-0.543310258493663</v>
      </c>
      <c r="Q368">
        <v>1.57354091774069</v>
      </c>
      <c r="R368">
        <v>6.5</v>
      </c>
      <c r="S368">
        <v>21.125</v>
      </c>
      <c r="T368">
        <v>1</v>
      </c>
    </row>
    <row r="369" spans="1:20">
      <c r="A369" t="s">
        <v>415</v>
      </c>
      <c r="B369">
        <v>2021</v>
      </c>
      <c r="C369">
        <v>23</v>
      </c>
      <c r="D369">
        <v>0.66145876171494</v>
      </c>
      <c r="E369">
        <v>0.540026996614266</v>
      </c>
      <c r="F369">
        <v>0.277025631804859</v>
      </c>
      <c r="G369">
        <v>0.555296956083154</v>
      </c>
      <c r="H369" s="3">
        <v>0.588860677215652</v>
      </c>
      <c r="I369" s="3">
        <v>78862100</v>
      </c>
      <c r="J369">
        <v>0.0507646369899831</v>
      </c>
      <c r="K369">
        <v>4.04046412612311</v>
      </c>
      <c r="L369">
        <v>1.13776045570379</v>
      </c>
      <c r="M369">
        <v>0.447828242475969</v>
      </c>
      <c r="N369">
        <v>0.199152495289536</v>
      </c>
      <c r="O369">
        <v>1.91138009825022</v>
      </c>
      <c r="P369">
        <v>-0.58609947099277</v>
      </c>
      <c r="Q369">
        <v>1.68940158536976</v>
      </c>
      <c r="R369">
        <v>7.5</v>
      </c>
      <c r="S369">
        <v>28.125</v>
      </c>
      <c r="T369">
        <v>1</v>
      </c>
    </row>
    <row r="370" spans="4:13">
      <c r="D370">
        <v>0</v>
      </c>
      <c r="F370">
        <v>0</v>
      </c>
      <c r="J370">
        <v>-0.134260655333904</v>
      </c>
      <c r="K370">
        <v>0</v>
      </c>
      <c r="M370">
        <v>-0.0873503187682778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369"/>
  <sheetViews>
    <sheetView workbookViewId="0">
      <selection activeCell="E30" sqref="E30"/>
    </sheetView>
  </sheetViews>
  <sheetFormatPr defaultColWidth="8.89380530973451" defaultRowHeight="14.3"/>
  <cols>
    <col min="3" max="3" width="13.9380530973451"/>
    <col min="4" max="4" width="9.58407079646018"/>
    <col min="5" max="5" width="13.9380530973451"/>
    <col min="6" max="10" width="13.9380530973451" style="1"/>
    <col min="11" max="17" width="13.9380530973451"/>
    <col min="20" max="20" width="13.9380530973451"/>
    <col min="21" max="23" width="12.8230088495575"/>
    <col min="24" max="24" width="13.9380530973451"/>
    <col min="25" max="25" width="12.8230088495575"/>
    <col min="26" max="26" width="13.9380530973451"/>
    <col min="27" max="27" width="12.8230088495575"/>
  </cols>
  <sheetData>
    <row r="1" spans="1:28">
      <c r="A1" t="s">
        <v>423</v>
      </c>
      <c r="B1" t="s">
        <v>2</v>
      </c>
      <c r="C1" t="s">
        <v>6</v>
      </c>
      <c r="D1" t="s">
        <v>419</v>
      </c>
      <c r="E1" t="s">
        <v>416</v>
      </c>
      <c r="F1" s="1" t="s">
        <v>417</v>
      </c>
      <c r="G1" s="1" t="s">
        <v>424</v>
      </c>
      <c r="H1" s="1" t="s">
        <v>425</v>
      </c>
      <c r="I1" s="1" t="s">
        <v>426</v>
      </c>
      <c r="J1" s="1" t="s">
        <v>427</v>
      </c>
      <c r="K1" t="s">
        <v>418</v>
      </c>
      <c r="L1" t="s">
        <v>428</v>
      </c>
      <c r="M1" t="s">
        <v>429</v>
      </c>
      <c r="N1" t="s">
        <v>430</v>
      </c>
      <c r="O1" t="s">
        <v>23</v>
      </c>
      <c r="P1" t="s">
        <v>431</v>
      </c>
      <c r="Q1" t="s">
        <v>432</v>
      </c>
      <c r="R1" t="s">
        <v>24</v>
      </c>
      <c r="S1" t="s">
        <v>422</v>
      </c>
      <c r="T1" t="s">
        <v>420</v>
      </c>
      <c r="U1" t="s">
        <v>421</v>
      </c>
      <c r="V1" t="s">
        <v>19</v>
      </c>
      <c r="W1" t="s">
        <v>13</v>
      </c>
      <c r="X1" t="s">
        <v>15</v>
      </c>
      <c r="Y1" t="s">
        <v>16</v>
      </c>
      <c r="Z1" t="s">
        <v>14</v>
      </c>
      <c r="AA1" t="s">
        <v>18</v>
      </c>
      <c r="AB1" t="s">
        <v>20</v>
      </c>
    </row>
    <row r="2" spans="1:28">
      <c r="A2">
        <v>2006</v>
      </c>
      <c r="B2">
        <v>1</v>
      </c>
      <c r="C2">
        <v>-0.711112082208889</v>
      </c>
      <c r="D2">
        <v>39286750</v>
      </c>
      <c r="E2">
        <v>-0.513610339261595</v>
      </c>
      <c r="F2" s="2">
        <v>-1.42055122114161</v>
      </c>
      <c r="G2" s="2">
        <f>0.5*F2*F2</f>
        <v>1.00898288594346</v>
      </c>
      <c r="H2" s="2">
        <f>F2*K2</f>
        <v>1.2335257741377</v>
      </c>
      <c r="I2" s="2">
        <f>F2*R2</f>
        <v>10.6541341585621</v>
      </c>
      <c r="J2" s="2">
        <f>F2*O2</f>
        <v>0.933182874325344</v>
      </c>
      <c r="K2">
        <v>-0.868343045839903</v>
      </c>
      <c r="L2">
        <f>0.5*K2*K2</f>
        <v>0.37700982262926</v>
      </c>
      <c r="M2">
        <f>K2*O2</f>
        <v>0.570428469848555</v>
      </c>
      <c r="N2">
        <f>K2*R2</f>
        <v>6.51257284379927</v>
      </c>
      <c r="O2">
        <v>-0.656916034027553</v>
      </c>
      <c r="P2">
        <f>0.5*O2*O2</f>
        <v>0.215769337881245</v>
      </c>
      <c r="Q2">
        <f>O2*R2</f>
        <v>4.92687025520665</v>
      </c>
      <c r="R2">
        <v>-7.5</v>
      </c>
      <c r="S2">
        <f>0.5*R2*R2</f>
        <v>28.125</v>
      </c>
      <c r="T2">
        <v>0.467195595251164</v>
      </c>
      <c r="U2">
        <v>-5.17345453907159</v>
      </c>
      <c r="V2">
        <v>0.262913043478261</v>
      </c>
      <c r="W2">
        <v>0.148843728953803</v>
      </c>
      <c r="X2">
        <v>3.93586855161674</v>
      </c>
      <c r="Y2">
        <v>-1.30144723226381</v>
      </c>
      <c r="Z2">
        <v>0.167036132006889</v>
      </c>
      <c r="AA2">
        <v>-5.55242595470466</v>
      </c>
      <c r="AB2">
        <v>0</v>
      </c>
    </row>
    <row r="3" spans="1:28">
      <c r="A3">
        <v>2007</v>
      </c>
      <c r="B3">
        <v>1</v>
      </c>
      <c r="C3">
        <v>-0.62211474124965</v>
      </c>
      <c r="D3">
        <v>46951450</v>
      </c>
      <c r="E3">
        <v>-0.464357592741642</v>
      </c>
      <c r="F3" s="2">
        <v>-1.34059799759215</v>
      </c>
      <c r="G3" s="2">
        <f t="shared" ref="G3:G66" si="0">0.5*F3*F3</f>
        <v>0.898601495574041</v>
      </c>
      <c r="H3" s="2">
        <f t="shared" ref="H3:H66" si="1">F3*K3</f>
        <v>1.06388998270363</v>
      </c>
      <c r="I3" s="2">
        <f t="shared" ref="I3:I66" si="2">F3*R3</f>
        <v>8.71388698434897</v>
      </c>
      <c r="J3" s="2">
        <f t="shared" ref="J3:J66" si="3">F3*O3</f>
        <v>0.740665364966495</v>
      </c>
      <c r="K3">
        <v>-0.793593593765233</v>
      </c>
      <c r="L3">
        <f t="shared" ref="L3:L66" si="4">0.5*K3*K3</f>
        <v>0.314895396032609</v>
      </c>
      <c r="M3">
        <f t="shared" ref="M3:M66" si="5">K3*O3</f>
        <v>0.438451564016151</v>
      </c>
      <c r="N3">
        <f t="shared" ref="N3:N66" si="6">K3*R3</f>
        <v>5.15835835947401</v>
      </c>
      <c r="O3">
        <v>-0.552488789552726</v>
      </c>
      <c r="P3">
        <f t="shared" ref="P3:P66" si="7">0.5*O3*O3</f>
        <v>0.152621931290718</v>
      </c>
      <c r="Q3">
        <f t="shared" ref="Q3:Q66" si="8">O3*R3</f>
        <v>3.59117713209272</v>
      </c>
      <c r="R3">
        <v>-6.5</v>
      </c>
      <c r="S3">
        <f t="shared" ref="S3:S66" si="9">0.5*R3*R3</f>
        <v>21.125</v>
      </c>
      <c r="T3">
        <v>0.53518938540894</v>
      </c>
      <c r="U3">
        <v>-5.71211107266242</v>
      </c>
      <c r="V3">
        <v>0.264913043478261</v>
      </c>
      <c r="W3">
        <v>0.162996967248558</v>
      </c>
      <c r="X3">
        <v>4.42995898867124</v>
      </c>
      <c r="Y3">
        <v>-0.427100890163672</v>
      </c>
      <c r="Z3">
        <v>0.108626693520292</v>
      </c>
      <c r="AA3">
        <v>-5.54364642406729</v>
      </c>
      <c r="AB3">
        <v>0</v>
      </c>
    </row>
    <row r="4" spans="1:28">
      <c r="A4">
        <v>2008</v>
      </c>
      <c r="B4">
        <v>1</v>
      </c>
      <c r="C4">
        <v>-0.583168073573511</v>
      </c>
      <c r="D4">
        <v>56659600</v>
      </c>
      <c r="E4">
        <v>-0.42947008428623</v>
      </c>
      <c r="F4" s="2">
        <v>-1.28942999443229</v>
      </c>
      <c r="G4" s="2">
        <f t="shared" si="0"/>
        <v>0.831314855270828</v>
      </c>
      <c r="H4" s="2">
        <f t="shared" si="1"/>
        <v>0.941698942560648</v>
      </c>
      <c r="I4" s="2">
        <f t="shared" si="2"/>
        <v>7.0918649693776</v>
      </c>
      <c r="J4" s="2">
        <f t="shared" si="3"/>
        <v>0.641767575671431</v>
      </c>
      <c r="K4">
        <v>-0.730321883798941</v>
      </c>
      <c r="L4">
        <f t="shared" si="4"/>
        <v>0.266685026977817</v>
      </c>
      <c r="M4">
        <f t="shared" si="5"/>
        <v>0.363491548086561</v>
      </c>
      <c r="N4">
        <f t="shared" si="6"/>
        <v>4.01677036089418</v>
      </c>
      <c r="O4">
        <v>-0.497714167068053</v>
      </c>
      <c r="P4">
        <f t="shared" si="7"/>
        <v>0.123859696050123</v>
      </c>
      <c r="Q4">
        <f t="shared" si="8"/>
        <v>2.73742791887429</v>
      </c>
      <c r="R4">
        <v>-5.5</v>
      </c>
      <c r="S4">
        <f t="shared" si="9"/>
        <v>15.125</v>
      </c>
      <c r="T4">
        <v>0.562696684295912</v>
      </c>
      <c r="U4">
        <v>-5.34621066743284</v>
      </c>
      <c r="V4">
        <v>0.268913043478261</v>
      </c>
      <c r="W4">
        <v>0.2594848688626</v>
      </c>
      <c r="X4">
        <v>5.91519611567404</v>
      </c>
      <c r="Y4">
        <v>0.753899878632959</v>
      </c>
      <c r="Z4">
        <v>0.160250208164948</v>
      </c>
      <c r="AA4">
        <v>-5.02936154928001</v>
      </c>
      <c r="AB4">
        <v>0</v>
      </c>
    </row>
    <row r="5" spans="1:28">
      <c r="A5">
        <v>2009</v>
      </c>
      <c r="B5">
        <v>1</v>
      </c>
      <c r="C5">
        <v>-0.511553562783891</v>
      </c>
      <c r="D5">
        <v>63948400</v>
      </c>
      <c r="E5">
        <v>-0.279317475475507</v>
      </c>
      <c r="F5" s="2">
        <v>-1.24356462305772</v>
      </c>
      <c r="G5" s="2">
        <f t="shared" si="0"/>
        <v>0.773226485860345</v>
      </c>
      <c r="H5" s="2">
        <f t="shared" si="1"/>
        <v>0.822677329281893</v>
      </c>
      <c r="I5" s="2">
        <f t="shared" si="2"/>
        <v>5.59604080375974</v>
      </c>
      <c r="J5" s="2">
        <f t="shared" si="3"/>
        <v>0.462942154099208</v>
      </c>
      <c r="K5">
        <v>-0.661547710531573</v>
      </c>
      <c r="L5">
        <f t="shared" si="4"/>
        <v>0.218822686654783</v>
      </c>
      <c r="M5">
        <f t="shared" si="5"/>
        <v>0.246274553388184</v>
      </c>
      <c r="N5">
        <f t="shared" si="6"/>
        <v>2.97696469739208</v>
      </c>
      <c r="O5">
        <v>-0.372270282955549</v>
      </c>
      <c r="P5">
        <f t="shared" si="7"/>
        <v>0.0692925817859023</v>
      </c>
      <c r="Q5">
        <f t="shared" si="8"/>
        <v>1.67521627329997</v>
      </c>
      <c r="R5">
        <v>-4.5</v>
      </c>
      <c r="S5">
        <f t="shared" si="9"/>
        <v>10.125</v>
      </c>
      <c r="T5">
        <v>0.602065232850999</v>
      </c>
      <c r="U5">
        <v>-4.69497896710053</v>
      </c>
      <c r="V5">
        <v>0.269913043478261</v>
      </c>
      <c r="W5">
        <v>0.326748620191742</v>
      </c>
      <c r="X5">
        <v>6.53934775164974</v>
      </c>
      <c r="Y5">
        <v>1.29423639746497</v>
      </c>
      <c r="Z5">
        <v>0.16234774005754</v>
      </c>
      <c r="AA5">
        <v>-4.44759090206793</v>
      </c>
      <c r="AB5">
        <v>0</v>
      </c>
    </row>
    <row r="6" spans="1:28">
      <c r="A6">
        <v>2010</v>
      </c>
      <c r="B6">
        <v>1</v>
      </c>
      <c r="C6">
        <v>-0.409881202308397</v>
      </c>
      <c r="D6">
        <v>67730750</v>
      </c>
      <c r="E6">
        <v>-0.276609931956173</v>
      </c>
      <c r="F6" s="2">
        <v>-1.22309340820738</v>
      </c>
      <c r="G6" s="2">
        <f t="shared" si="0"/>
        <v>0.747978742600172</v>
      </c>
      <c r="H6" s="2">
        <f t="shared" si="1"/>
        <v>0.702545951129545</v>
      </c>
      <c r="I6" s="2">
        <f t="shared" si="2"/>
        <v>4.28082692872583</v>
      </c>
      <c r="J6" s="2">
        <f t="shared" si="3"/>
        <v>0.264208421954213</v>
      </c>
      <c r="K6">
        <v>-0.574400897278342</v>
      </c>
      <c r="L6">
        <f t="shared" si="4"/>
        <v>0.164968195397082</v>
      </c>
      <c r="M6">
        <f t="shared" si="5"/>
        <v>0.124080101830835</v>
      </c>
      <c r="N6">
        <f t="shared" si="6"/>
        <v>2.0104031404742</v>
      </c>
      <c r="O6">
        <v>-0.216016552931512</v>
      </c>
      <c r="P6">
        <f t="shared" si="7"/>
        <v>0.0233315755702064</v>
      </c>
      <c r="Q6">
        <f t="shared" si="8"/>
        <v>0.756057935260292</v>
      </c>
      <c r="R6">
        <v>-3.5</v>
      </c>
      <c r="S6">
        <f t="shared" si="9"/>
        <v>6.125</v>
      </c>
      <c r="T6">
        <v>0.633836350756068</v>
      </c>
      <c r="U6">
        <v>-4.63904858285984</v>
      </c>
      <c r="V6">
        <v>0.279913043478261</v>
      </c>
      <c r="W6">
        <v>0.349837389851361</v>
      </c>
      <c r="X6">
        <v>7.80790638481674</v>
      </c>
      <c r="Y6">
        <v>0.98376120208769</v>
      </c>
      <c r="Z6">
        <v>0.0555999640623148</v>
      </c>
      <c r="AA6">
        <v>-4.45677783146198</v>
      </c>
      <c r="AB6">
        <v>0</v>
      </c>
    </row>
    <row r="7" spans="1:28">
      <c r="A7">
        <v>2011</v>
      </c>
      <c r="B7">
        <v>1</v>
      </c>
      <c r="C7">
        <v>-0.376637747574062</v>
      </c>
      <c r="D7">
        <v>69955150</v>
      </c>
      <c r="E7">
        <v>-0.281881340830713</v>
      </c>
      <c r="F7" s="2">
        <v>-1.20178585845078</v>
      </c>
      <c r="G7" s="2">
        <f t="shared" si="0"/>
        <v>0.722144624786139</v>
      </c>
      <c r="H7" s="2">
        <f t="shared" si="1"/>
        <v>0.663727478954359</v>
      </c>
      <c r="I7" s="2">
        <f t="shared" si="2"/>
        <v>3.00446464612695</v>
      </c>
      <c r="J7" s="2">
        <f t="shared" si="3"/>
        <v>0.343241872431688</v>
      </c>
      <c r="K7">
        <v>-0.552284314453466</v>
      </c>
      <c r="L7">
        <f t="shared" si="4"/>
        <v>0.152508981995667</v>
      </c>
      <c r="M7">
        <f t="shared" si="5"/>
        <v>0.15773783729826</v>
      </c>
      <c r="N7">
        <f t="shared" si="6"/>
        <v>1.38071078613367</v>
      </c>
      <c r="O7">
        <v>-0.285609844730708</v>
      </c>
      <c r="P7">
        <f t="shared" si="7"/>
        <v>0.0407864917035496</v>
      </c>
      <c r="Q7">
        <f t="shared" si="8"/>
        <v>0.71402461182677</v>
      </c>
      <c r="R7">
        <v>-2.5</v>
      </c>
      <c r="S7">
        <f t="shared" si="9"/>
        <v>3.125</v>
      </c>
      <c r="T7">
        <v>0.656597315219801</v>
      </c>
      <c r="U7">
        <v>-4.63715495991359</v>
      </c>
      <c r="V7">
        <v>0.281913043478261</v>
      </c>
      <c r="W7">
        <v>0.24698382615817</v>
      </c>
      <c r="X7">
        <v>8.84087518836624</v>
      </c>
      <c r="Y7">
        <v>1.08938578789314</v>
      </c>
      <c r="Z7">
        <v>0.0680894832521608</v>
      </c>
      <c r="AA7">
        <v>-3.5711836394047</v>
      </c>
      <c r="AB7">
        <v>0</v>
      </c>
    </row>
    <row r="8" spans="1:28">
      <c r="A8">
        <v>2012</v>
      </c>
      <c r="B8">
        <v>1</v>
      </c>
      <c r="C8">
        <v>-0.310822521091787</v>
      </c>
      <c r="D8">
        <v>72619750</v>
      </c>
      <c r="E8">
        <v>-0.209577394537275</v>
      </c>
      <c r="F8" s="2">
        <v>-1.1632803886006</v>
      </c>
      <c r="G8" s="2">
        <f t="shared" si="0"/>
        <v>0.676610631251381</v>
      </c>
      <c r="H8" s="2">
        <f t="shared" si="1"/>
        <v>0.582103534967194</v>
      </c>
      <c r="I8" s="2">
        <f t="shared" si="2"/>
        <v>1.7449205829009</v>
      </c>
      <c r="J8" s="2">
        <f t="shared" si="3"/>
        <v>0.318107714991893</v>
      </c>
      <c r="K8">
        <v>-0.500398305233574</v>
      </c>
      <c r="L8">
        <f t="shared" si="4"/>
        <v>0.125199231940317</v>
      </c>
      <c r="M8">
        <f t="shared" si="5"/>
        <v>0.136837655842508</v>
      </c>
      <c r="N8">
        <f t="shared" si="6"/>
        <v>0.750597457850361</v>
      </c>
      <c r="O8">
        <v>-0.273457472600023</v>
      </c>
      <c r="P8">
        <f t="shared" si="7"/>
        <v>0.0373894946603962</v>
      </c>
      <c r="Q8">
        <f t="shared" si="8"/>
        <v>0.410186208900035</v>
      </c>
      <c r="R8">
        <v>-1.5</v>
      </c>
      <c r="S8">
        <f t="shared" si="9"/>
        <v>1.125</v>
      </c>
      <c r="T8">
        <v>0.702365962225735</v>
      </c>
      <c r="U8">
        <v>-4.70695403097007</v>
      </c>
      <c r="V8">
        <v>0.282913043478261</v>
      </c>
      <c r="W8">
        <v>0.323651682934578</v>
      </c>
      <c r="X8">
        <v>9.51001111350114</v>
      </c>
      <c r="Y8">
        <v>0.939482805173967</v>
      </c>
      <c r="Z8">
        <v>0.0450448856902084</v>
      </c>
      <c r="AA8">
        <v>-3.43095319137729</v>
      </c>
      <c r="AB8">
        <v>0</v>
      </c>
    </row>
    <row r="9" spans="1:28">
      <c r="A9">
        <v>2013</v>
      </c>
      <c r="B9">
        <v>1</v>
      </c>
      <c r="C9">
        <v>-0.2672515016066</v>
      </c>
      <c r="D9">
        <v>77162150</v>
      </c>
      <c r="E9">
        <v>-0.172778446598111</v>
      </c>
      <c r="F9" s="2">
        <v>-1.12341418196822</v>
      </c>
      <c r="G9" s="2">
        <f t="shared" si="0"/>
        <v>0.631029712123662</v>
      </c>
      <c r="H9" s="2">
        <f t="shared" si="1"/>
        <v>0.531475588389787</v>
      </c>
      <c r="I9" s="2">
        <f t="shared" si="2"/>
        <v>0.56170709098411</v>
      </c>
      <c r="J9" s="2">
        <f t="shared" si="3"/>
        <v>0.181013803435417</v>
      </c>
      <c r="K9">
        <v>-0.473089619946441</v>
      </c>
      <c r="L9">
        <f t="shared" si="4"/>
        <v>0.111906894250534</v>
      </c>
      <c r="M9">
        <f t="shared" si="5"/>
        <v>0.0762281203556534</v>
      </c>
      <c r="N9">
        <f t="shared" si="6"/>
        <v>0.23654480997322</v>
      </c>
      <c r="O9">
        <v>-0.161128287626102</v>
      </c>
      <c r="P9">
        <f t="shared" si="7"/>
        <v>0.0129811625366599</v>
      </c>
      <c r="Q9">
        <f t="shared" si="8"/>
        <v>0.080564143813051</v>
      </c>
      <c r="R9">
        <v>-0.5</v>
      </c>
      <c r="S9">
        <f t="shared" si="9"/>
        <v>0.125</v>
      </c>
      <c r="T9">
        <v>0.759774657988679</v>
      </c>
      <c r="U9">
        <v>-4.81259355640482</v>
      </c>
      <c r="V9">
        <v>0.283913043478261</v>
      </c>
      <c r="W9">
        <v>0.385581894899151</v>
      </c>
      <c r="X9">
        <v>10.0272090902813</v>
      </c>
      <c r="Y9">
        <v>1.28759786145158</v>
      </c>
      <c r="Z9">
        <v>-0.010673350771599</v>
      </c>
      <c r="AA9">
        <v>-2.56591650288046</v>
      </c>
      <c r="AB9">
        <v>0</v>
      </c>
    </row>
    <row r="10" spans="1:28">
      <c r="A10">
        <v>2014</v>
      </c>
      <c r="B10">
        <v>1</v>
      </c>
      <c r="C10">
        <v>-0.246047159799184</v>
      </c>
      <c r="D10">
        <v>84342700</v>
      </c>
      <c r="E10">
        <v>-0.114856725646195</v>
      </c>
      <c r="F10" s="2">
        <v>-1.09436080183482</v>
      </c>
      <c r="G10" s="2">
        <f t="shared" si="0"/>
        <v>0.598812782296275</v>
      </c>
      <c r="H10" s="2">
        <f t="shared" si="1"/>
        <v>0.484184083989191</v>
      </c>
      <c r="I10" s="2">
        <f t="shared" si="2"/>
        <v>-0.54718040091741</v>
      </c>
      <c r="J10" s="2">
        <f t="shared" si="3"/>
        <v>0.175089596275932</v>
      </c>
      <c r="K10">
        <v>-0.442435514116918</v>
      </c>
      <c r="L10">
        <f t="shared" si="4"/>
        <v>0.0978745920759508</v>
      </c>
      <c r="M10">
        <f t="shared" si="5"/>
        <v>0.0707863945921539</v>
      </c>
      <c r="N10">
        <f t="shared" si="6"/>
        <v>-0.221217757058459</v>
      </c>
      <c r="O10">
        <v>-0.159992569162176</v>
      </c>
      <c r="P10">
        <f t="shared" si="7"/>
        <v>0.0127988110935568</v>
      </c>
      <c r="Q10">
        <f t="shared" si="8"/>
        <v>-0.079996284581088</v>
      </c>
      <c r="R10">
        <v>0.5</v>
      </c>
      <c r="S10">
        <f t="shared" si="9"/>
        <v>0.125</v>
      </c>
      <c r="T10">
        <v>0.804472250943736</v>
      </c>
      <c r="U10">
        <v>-4.81646502369092</v>
      </c>
      <c r="V10">
        <v>0.284913043478261</v>
      </c>
      <c r="W10">
        <v>0.492439592560896</v>
      </c>
      <c r="X10">
        <v>10.6058134017734</v>
      </c>
      <c r="Y10">
        <v>1.92477295263697</v>
      </c>
      <c r="Z10">
        <v>-0.00629866652368638</v>
      </c>
      <c r="AA10">
        <v>-2.85155559466694</v>
      </c>
      <c r="AB10">
        <v>0</v>
      </c>
    </row>
    <row r="11" spans="1:28">
      <c r="A11">
        <v>2015</v>
      </c>
      <c r="B11">
        <v>1</v>
      </c>
      <c r="C11">
        <v>-0.223658654912608</v>
      </c>
      <c r="D11">
        <v>86758800</v>
      </c>
      <c r="E11">
        <v>-0.0615054029239168</v>
      </c>
      <c r="F11" s="2">
        <v>-1.0805585355758</v>
      </c>
      <c r="G11" s="2">
        <f t="shared" si="0"/>
        <v>0.583803374402859</v>
      </c>
      <c r="H11" s="2">
        <f t="shared" si="1"/>
        <v>0.448294155971102</v>
      </c>
      <c r="I11" s="2">
        <f t="shared" si="2"/>
        <v>-1.6208378033637</v>
      </c>
      <c r="J11" s="2">
        <f t="shared" si="3"/>
        <v>0.122557987084677</v>
      </c>
      <c r="K11">
        <v>-0.414872624861751</v>
      </c>
      <c r="L11">
        <f t="shared" si="4"/>
        <v>0.0860596474298396</v>
      </c>
      <c r="M11">
        <f t="shared" si="5"/>
        <v>0.0470552516365976</v>
      </c>
      <c r="N11">
        <f t="shared" si="6"/>
        <v>-0.622308937292626</v>
      </c>
      <c r="O11">
        <v>-0.113420960595503</v>
      </c>
      <c r="P11">
        <f t="shared" si="7"/>
        <v>0.00643215715120332</v>
      </c>
      <c r="Q11">
        <f t="shared" si="8"/>
        <v>-0.170131440893254</v>
      </c>
      <c r="R11">
        <v>1.5</v>
      </c>
      <c r="S11">
        <f t="shared" si="9"/>
        <v>1.125</v>
      </c>
      <c r="T11">
        <v>0.86749832329625</v>
      </c>
      <c r="U11">
        <v>-5.05238543515157</v>
      </c>
      <c r="V11">
        <v>0.286913043478261</v>
      </c>
      <c r="W11">
        <v>0.635278522201308</v>
      </c>
      <c r="X11">
        <v>11.405136227853</v>
      </c>
      <c r="Y11">
        <v>1.93243091351821</v>
      </c>
      <c r="Z11">
        <v>-0.0505588286933583</v>
      </c>
      <c r="AA11">
        <v>-2.72580546587031</v>
      </c>
      <c r="AB11">
        <v>0</v>
      </c>
    </row>
    <row r="12" spans="1:28">
      <c r="A12">
        <v>2016</v>
      </c>
      <c r="B12">
        <v>1</v>
      </c>
      <c r="C12">
        <v>-0.15859139777304</v>
      </c>
      <c r="D12">
        <v>99005850</v>
      </c>
      <c r="E12">
        <v>-0.0282291275739261</v>
      </c>
      <c r="F12" s="2">
        <v>-0.993056631873291</v>
      </c>
      <c r="G12" s="2">
        <f t="shared" si="0"/>
        <v>0.493080737053762</v>
      </c>
      <c r="H12" s="2">
        <f t="shared" si="1"/>
        <v>0.376826086447701</v>
      </c>
      <c r="I12" s="2">
        <f t="shared" si="2"/>
        <v>-2.48264157968323</v>
      </c>
      <c r="J12" s="2">
        <f t="shared" si="3"/>
        <v>-0.00301592603099717</v>
      </c>
      <c r="K12">
        <v>-0.379460822628877</v>
      </c>
      <c r="L12">
        <f t="shared" si="4"/>
        <v>0.071995257955092</v>
      </c>
      <c r="M12">
        <f t="shared" si="5"/>
        <v>-0.00115242750108944</v>
      </c>
      <c r="N12">
        <f t="shared" si="6"/>
        <v>-0.948652056572192</v>
      </c>
      <c r="O12">
        <v>0.00303701313117255</v>
      </c>
      <c r="P12">
        <f t="shared" si="7"/>
        <v>4.61172437945725e-6</v>
      </c>
      <c r="Q12">
        <f t="shared" si="8"/>
        <v>0.00759253282793138</v>
      </c>
      <c r="R12">
        <v>2.5</v>
      </c>
      <c r="S12">
        <f t="shared" si="9"/>
        <v>3.125</v>
      </c>
      <c r="T12">
        <v>0.957767343311483</v>
      </c>
      <c r="U12">
        <v>-4.84754331612522</v>
      </c>
      <c r="V12">
        <v>0.287913043478261</v>
      </c>
      <c r="W12">
        <v>0.660152136801456</v>
      </c>
      <c r="X12">
        <v>11.1313525736698</v>
      </c>
      <c r="Y12">
        <v>3.07423410656421</v>
      </c>
      <c r="Z12">
        <v>-0.130316590168061</v>
      </c>
      <c r="AA12">
        <v>-2.7982984601517</v>
      </c>
      <c r="AB12">
        <v>0</v>
      </c>
    </row>
    <row r="13" spans="1:28">
      <c r="A13">
        <v>2017</v>
      </c>
      <c r="B13">
        <v>1</v>
      </c>
      <c r="C13">
        <v>-0.106362682329697</v>
      </c>
      <c r="D13">
        <v>102960400</v>
      </c>
      <c r="E13">
        <v>-0.0551248369607258</v>
      </c>
      <c r="F13" s="2">
        <v>-0.970059451077571</v>
      </c>
      <c r="G13" s="2">
        <f t="shared" si="0"/>
        <v>0.470507669312459</v>
      </c>
      <c r="H13" s="2">
        <f t="shared" si="1"/>
        <v>0.346429411902923</v>
      </c>
      <c r="I13" s="2">
        <f t="shared" si="2"/>
        <v>-3.3952080787715</v>
      </c>
      <c r="J13" s="2">
        <f t="shared" si="3"/>
        <v>-0.0793682184165414</v>
      </c>
      <c r="K13">
        <v>-0.357121835695842</v>
      </c>
      <c r="L13">
        <f t="shared" si="4"/>
        <v>0.063768002765384</v>
      </c>
      <c r="M13">
        <f t="shared" si="5"/>
        <v>-0.0292189554210706</v>
      </c>
      <c r="N13">
        <f t="shared" si="6"/>
        <v>-1.24992642493545</v>
      </c>
      <c r="O13">
        <v>0.0818178909842864</v>
      </c>
      <c r="P13">
        <f t="shared" si="7"/>
        <v>0.00334708364255829</v>
      </c>
      <c r="Q13">
        <f t="shared" si="8"/>
        <v>0.286362618445002</v>
      </c>
      <c r="R13">
        <v>3.5</v>
      </c>
      <c r="S13">
        <f t="shared" si="9"/>
        <v>6.125</v>
      </c>
      <c r="T13">
        <v>1.00371650987525</v>
      </c>
      <c r="U13">
        <v>-4.49593897579085</v>
      </c>
      <c r="V13">
        <v>0.289913043478261</v>
      </c>
      <c r="W13">
        <v>0.715496997482797</v>
      </c>
      <c r="X13">
        <v>12.2106799533856</v>
      </c>
      <c r="Y13">
        <v>3.28457512027054</v>
      </c>
      <c r="Z13">
        <v>-0.148433520652355</v>
      </c>
      <c r="AA13">
        <v>-2.67471227693666</v>
      </c>
      <c r="AB13">
        <v>1</v>
      </c>
    </row>
    <row r="14" spans="1:28">
      <c r="A14">
        <v>2018</v>
      </c>
      <c r="B14">
        <v>1</v>
      </c>
      <c r="C14">
        <v>-0.0406574103882535</v>
      </c>
      <c r="D14">
        <v>107908200</v>
      </c>
      <c r="E14">
        <v>0.0442260901427609</v>
      </c>
      <c r="F14" s="2">
        <v>-0.923782837834841</v>
      </c>
      <c r="G14" s="2">
        <f t="shared" si="0"/>
        <v>0.426687365739096</v>
      </c>
      <c r="H14" s="2">
        <f t="shared" si="1"/>
        <v>0.293062028156641</v>
      </c>
      <c r="I14" s="2">
        <f t="shared" si="2"/>
        <v>-4.15702277025679</v>
      </c>
      <c r="J14" s="2">
        <f t="shared" si="3"/>
        <v>-0.120575063566568</v>
      </c>
      <c r="K14">
        <v>-0.317241256444554</v>
      </c>
      <c r="L14">
        <f t="shared" si="4"/>
        <v>0.0503210073952596</v>
      </c>
      <c r="M14">
        <f t="shared" si="5"/>
        <v>-0.0414073341645893</v>
      </c>
      <c r="N14">
        <f t="shared" si="6"/>
        <v>-1.42758565400049</v>
      </c>
      <c r="O14">
        <v>0.130523169113177</v>
      </c>
      <c r="P14">
        <f t="shared" si="7"/>
        <v>0.0085181488376735</v>
      </c>
      <c r="Q14">
        <f t="shared" si="8"/>
        <v>0.587354261009296</v>
      </c>
      <c r="R14">
        <v>4.5</v>
      </c>
      <c r="S14">
        <f t="shared" si="9"/>
        <v>10.125</v>
      </c>
      <c r="T14">
        <v>1.05270006068752</v>
      </c>
      <c r="U14">
        <v>-4.40639989854078</v>
      </c>
      <c r="V14">
        <v>0.290913043478261</v>
      </c>
      <c r="W14">
        <v>0.760510145662025</v>
      </c>
      <c r="X14">
        <v>12.9996342189356</v>
      </c>
      <c r="Y14">
        <v>3.37383575665913</v>
      </c>
      <c r="Z14">
        <v>-0.182832509064207</v>
      </c>
      <c r="AA14">
        <v>-3.37368927962632</v>
      </c>
      <c r="AB14">
        <v>1</v>
      </c>
    </row>
    <row r="15" spans="1:28">
      <c r="A15">
        <v>2019</v>
      </c>
      <c r="B15">
        <v>1</v>
      </c>
      <c r="C15">
        <v>-0.0215213159819365</v>
      </c>
      <c r="D15">
        <v>116401200</v>
      </c>
      <c r="E15">
        <v>0.065605194214827</v>
      </c>
      <c r="F15" s="2">
        <v>-0.859514703228751</v>
      </c>
      <c r="G15" s="2">
        <f t="shared" si="0"/>
        <v>0.369382762533204</v>
      </c>
      <c r="H15" s="2">
        <f t="shared" si="1"/>
        <v>0.243071592242199</v>
      </c>
      <c r="I15" s="2">
        <f t="shared" si="2"/>
        <v>-4.72733086775813</v>
      </c>
      <c r="J15" s="2">
        <f t="shared" si="3"/>
        <v>-0.0733824547021808</v>
      </c>
      <c r="K15">
        <v>-0.282800970511738</v>
      </c>
      <c r="L15">
        <f t="shared" si="4"/>
        <v>0.0399881944611905</v>
      </c>
      <c r="M15">
        <f t="shared" si="5"/>
        <v>-0.0241445891854479</v>
      </c>
      <c r="N15">
        <f t="shared" si="6"/>
        <v>-1.55540533781456</v>
      </c>
      <c r="O15">
        <v>0.085376613601281</v>
      </c>
      <c r="P15">
        <f t="shared" si="7"/>
        <v>0.00364458307501122</v>
      </c>
      <c r="Q15">
        <f t="shared" si="8"/>
        <v>0.469571374807046</v>
      </c>
      <c r="R15">
        <v>5.5</v>
      </c>
      <c r="S15">
        <f t="shared" si="9"/>
        <v>15.125</v>
      </c>
      <c r="T15">
        <v>1.19797369452455</v>
      </c>
      <c r="U15">
        <v>-4.07300053915453</v>
      </c>
      <c r="V15">
        <v>0.293913043478261</v>
      </c>
      <c r="W15">
        <v>0.844634802060121</v>
      </c>
      <c r="X15">
        <v>10.5930164546669</v>
      </c>
      <c r="Y15">
        <v>3.90941596465199</v>
      </c>
      <c r="Z15">
        <v>-0.195617436546426</v>
      </c>
      <c r="AA15">
        <v>-3.08236378146517</v>
      </c>
      <c r="AB15">
        <v>1</v>
      </c>
    </row>
    <row r="16" spans="1:28">
      <c r="A16">
        <v>2020</v>
      </c>
      <c r="B16">
        <v>1</v>
      </c>
      <c r="C16">
        <v>-0.0447298162494416</v>
      </c>
      <c r="D16">
        <v>115903100</v>
      </c>
      <c r="E16">
        <v>-0.0278910850424658</v>
      </c>
      <c r="F16" s="2">
        <v>-0.88763711593309</v>
      </c>
      <c r="G16" s="2">
        <f t="shared" si="0"/>
        <v>0.393949824791007</v>
      </c>
      <c r="H16" s="2">
        <f t="shared" si="1"/>
        <v>0.233510593207971</v>
      </c>
      <c r="I16" s="2">
        <f t="shared" si="2"/>
        <v>-5.76964125356509</v>
      </c>
      <c r="J16" s="2">
        <f t="shared" si="3"/>
        <v>-0.0898608105121587</v>
      </c>
      <c r="K16">
        <v>-0.263069884096164</v>
      </c>
      <c r="L16">
        <f t="shared" si="4"/>
        <v>0.0346028819591846</v>
      </c>
      <c r="M16">
        <f t="shared" si="5"/>
        <v>-0.0266321366940259</v>
      </c>
      <c r="N16">
        <f t="shared" si="6"/>
        <v>-1.70995424662507</v>
      </c>
      <c r="O16">
        <v>0.101235976841388</v>
      </c>
      <c r="P16">
        <f t="shared" si="7"/>
        <v>0.00512436150351502</v>
      </c>
      <c r="Q16">
        <f t="shared" si="8"/>
        <v>0.658033849469022</v>
      </c>
      <c r="R16">
        <v>6.5</v>
      </c>
      <c r="S16">
        <f t="shared" si="9"/>
        <v>21.125</v>
      </c>
      <c r="T16">
        <v>1.19713677528636</v>
      </c>
      <c r="U16">
        <v>-3.52813240352261</v>
      </c>
      <c r="V16">
        <v>0.294913043478261</v>
      </c>
      <c r="W16">
        <v>0.895063731401416</v>
      </c>
      <c r="X16">
        <v>13.9285018404459</v>
      </c>
      <c r="Y16">
        <v>3.59540424388181</v>
      </c>
      <c r="Z16">
        <v>-0.20051988359992</v>
      </c>
      <c r="AA16">
        <v>-2.74281143654207</v>
      </c>
      <c r="AB16">
        <v>1</v>
      </c>
    </row>
    <row r="17" spans="1:28">
      <c r="A17">
        <v>2021</v>
      </c>
      <c r="B17">
        <v>1</v>
      </c>
      <c r="C17">
        <v>0.0349536855158892</v>
      </c>
      <c r="D17">
        <v>118800500</v>
      </c>
      <c r="E17">
        <v>0.0217428383514626</v>
      </c>
      <c r="F17" s="2">
        <v>-0.89115539674629</v>
      </c>
      <c r="G17" s="2">
        <f t="shared" si="0"/>
        <v>0.397078970575019</v>
      </c>
      <c r="H17" s="2">
        <f t="shared" si="1"/>
        <v>0.208082829841377</v>
      </c>
      <c r="I17" s="2">
        <f t="shared" si="2"/>
        <v>-6.68366547559717</v>
      </c>
      <c r="J17" s="2">
        <f t="shared" si="3"/>
        <v>-0.153723411987676</v>
      </c>
      <c r="K17">
        <v>-0.233497805883363</v>
      </c>
      <c r="L17">
        <f t="shared" si="4"/>
        <v>0.0272606126761723</v>
      </c>
      <c r="M17">
        <f t="shared" si="5"/>
        <v>-0.0402781372845634</v>
      </c>
      <c r="N17">
        <f t="shared" si="6"/>
        <v>-1.75123354412522</v>
      </c>
      <c r="O17">
        <v>0.172498996862879</v>
      </c>
      <c r="P17">
        <f t="shared" si="7"/>
        <v>0.0148779519593498</v>
      </c>
      <c r="Q17">
        <f t="shared" si="8"/>
        <v>1.29374247647159</v>
      </c>
      <c r="R17">
        <v>7.5</v>
      </c>
      <c r="S17">
        <f t="shared" si="9"/>
        <v>28.125</v>
      </c>
      <c r="T17">
        <v>1.26390209839572</v>
      </c>
      <c r="U17">
        <v>-3.59936941324437</v>
      </c>
      <c r="V17">
        <v>0.294913043478261</v>
      </c>
      <c r="W17">
        <v>0.911777223509477</v>
      </c>
      <c r="X17">
        <v>15.9514427965787</v>
      </c>
      <c r="Y17">
        <v>3.53251119215323</v>
      </c>
      <c r="Z17">
        <v>-0.243309096099025</v>
      </c>
      <c r="AA17">
        <v>-2.37063167729553</v>
      </c>
      <c r="AB17">
        <v>1</v>
      </c>
    </row>
    <row r="18" spans="1:28">
      <c r="A18">
        <v>2006</v>
      </c>
      <c r="B18">
        <v>2</v>
      </c>
      <c r="C18">
        <v>-1.09261493165838</v>
      </c>
      <c r="D18">
        <v>27589000</v>
      </c>
      <c r="E18">
        <v>-1.01587042453153</v>
      </c>
      <c r="F18" s="2">
        <v>-1.24866695188207</v>
      </c>
      <c r="G18" s="2">
        <f t="shared" si="0"/>
        <v>0.77958457836123</v>
      </c>
      <c r="H18" s="2">
        <f t="shared" si="1"/>
        <v>1.44184366788288</v>
      </c>
      <c r="I18" s="2">
        <f t="shared" si="2"/>
        <v>9.36500213911552</v>
      </c>
      <c r="J18" s="2">
        <f t="shared" si="3"/>
        <v>1.40901241516607</v>
      </c>
      <c r="K18">
        <v>-1.15470635761573</v>
      </c>
      <c r="L18">
        <f t="shared" si="4"/>
        <v>0.666673386159093</v>
      </c>
      <c r="M18">
        <f t="shared" si="5"/>
        <v>1.30298602946082</v>
      </c>
      <c r="N18">
        <f t="shared" si="6"/>
        <v>8.66029768211797</v>
      </c>
      <c r="O18">
        <v>-1.12841331553007</v>
      </c>
      <c r="P18">
        <f t="shared" si="7"/>
        <v>0.636658305332783</v>
      </c>
      <c r="Q18">
        <f t="shared" si="8"/>
        <v>8.46309986647552</v>
      </c>
      <c r="R18">
        <v>-7.5</v>
      </c>
      <c r="S18">
        <f t="shared" si="9"/>
        <v>28.125</v>
      </c>
      <c r="T18">
        <v>0.263415732525071</v>
      </c>
      <c r="U18">
        <v>-5.51687659280826</v>
      </c>
      <c r="V18">
        <v>0.176913043478261</v>
      </c>
      <c r="W18">
        <v>0.161793410397772</v>
      </c>
      <c r="X18">
        <v>15.9430319431954</v>
      </c>
      <c r="Y18">
        <v>-1.82198358720119</v>
      </c>
      <c r="Z18">
        <v>0.167036132006889</v>
      </c>
      <c r="AA18">
        <v>-4.08047567055255</v>
      </c>
      <c r="AB18">
        <v>0</v>
      </c>
    </row>
    <row r="19" spans="1:28">
      <c r="A19">
        <v>2007</v>
      </c>
      <c r="B19">
        <v>2</v>
      </c>
      <c r="C19">
        <v>-0.954909148629444</v>
      </c>
      <c r="D19">
        <v>32080150</v>
      </c>
      <c r="E19">
        <v>-0.931876972481481</v>
      </c>
      <c r="F19" s="2">
        <v>-1.13490689622917</v>
      </c>
      <c r="G19" s="2">
        <f t="shared" si="0"/>
        <v>0.644006831554264</v>
      </c>
      <c r="H19" s="2">
        <f t="shared" si="1"/>
        <v>1.25309396152111</v>
      </c>
      <c r="I19" s="2">
        <f t="shared" si="2"/>
        <v>7.3768948254896</v>
      </c>
      <c r="J19" s="2">
        <f t="shared" si="3"/>
        <v>1.10788059768054</v>
      </c>
      <c r="K19">
        <v>-1.10413811536843</v>
      </c>
      <c r="L19">
        <f t="shared" si="4"/>
        <v>0.609560488904674</v>
      </c>
      <c r="M19">
        <f t="shared" si="5"/>
        <v>1.07784453442005</v>
      </c>
      <c r="N19">
        <f t="shared" si="6"/>
        <v>7.17689774989479</v>
      </c>
      <c r="O19">
        <v>-0.976186329787552</v>
      </c>
      <c r="P19">
        <f t="shared" si="7"/>
        <v>0.476469875232046</v>
      </c>
      <c r="Q19">
        <f t="shared" si="8"/>
        <v>6.34521114361909</v>
      </c>
      <c r="R19">
        <v>-6.5</v>
      </c>
      <c r="S19">
        <f t="shared" si="9"/>
        <v>21.125</v>
      </c>
      <c r="T19">
        <v>0.302525363981883</v>
      </c>
      <c r="U19">
        <v>-5.76497450878577</v>
      </c>
      <c r="V19">
        <v>0.182913043478261</v>
      </c>
      <c r="W19">
        <v>0.233643747419237</v>
      </c>
      <c r="X19">
        <v>18.5106344265748</v>
      </c>
      <c r="Y19">
        <v>-1.03116787537779</v>
      </c>
      <c r="Z19">
        <v>0.108626693520292</v>
      </c>
      <c r="AA19">
        <v>-4.23040492397217</v>
      </c>
      <c r="AB19">
        <v>0</v>
      </c>
    </row>
    <row r="20" spans="1:28">
      <c r="A20">
        <v>2008</v>
      </c>
      <c r="B20">
        <v>2</v>
      </c>
      <c r="C20">
        <v>-0.912842397541006</v>
      </c>
      <c r="D20">
        <v>38098000</v>
      </c>
      <c r="E20">
        <v>-0.909906174627395</v>
      </c>
      <c r="F20" s="2">
        <v>-1.05074074810837</v>
      </c>
      <c r="G20" s="2">
        <f t="shared" si="0"/>
        <v>0.552028059867668</v>
      </c>
      <c r="H20" s="2">
        <f t="shared" si="1"/>
        <v>1.10572087331552</v>
      </c>
      <c r="I20" s="2">
        <f t="shared" si="2"/>
        <v>5.77907411459603</v>
      </c>
      <c r="J20" s="2">
        <f t="shared" si="3"/>
        <v>0.9847154862057</v>
      </c>
      <c r="K20">
        <v>-1.05232510998182</v>
      </c>
      <c r="L20">
        <f t="shared" si="4"/>
        <v>0.553694068549125</v>
      </c>
      <c r="M20">
        <f t="shared" si="5"/>
        <v>0.986200291734893</v>
      </c>
      <c r="N20">
        <f t="shared" si="6"/>
        <v>5.78778810490001</v>
      </c>
      <c r="O20">
        <v>-0.937163127991815</v>
      </c>
      <c r="P20">
        <f t="shared" si="7"/>
        <v>0.439137364233702</v>
      </c>
      <c r="Q20">
        <f t="shared" si="8"/>
        <v>5.15439720395498</v>
      </c>
      <c r="R20">
        <v>-5.5</v>
      </c>
      <c r="S20">
        <f t="shared" si="9"/>
        <v>15.125</v>
      </c>
      <c r="T20">
        <v>0.467860876904203</v>
      </c>
      <c r="U20">
        <v>-5.27209114108472</v>
      </c>
      <c r="V20">
        <v>0.191913043478261</v>
      </c>
      <c r="W20">
        <v>0.285860202500034</v>
      </c>
      <c r="X20">
        <v>21.4856615540316</v>
      </c>
      <c r="Y20">
        <v>0.0268581553955265</v>
      </c>
      <c r="Z20">
        <v>0.163659153383072</v>
      </c>
      <c r="AA20">
        <v>-3.98704310143256</v>
      </c>
      <c r="AB20">
        <v>0</v>
      </c>
    </row>
    <row r="21" spans="1:28">
      <c r="A21">
        <v>2009</v>
      </c>
      <c r="B21">
        <v>2</v>
      </c>
      <c r="C21">
        <v>-0.835406430677924</v>
      </c>
      <c r="D21">
        <v>40296050</v>
      </c>
      <c r="E21">
        <v>-0.708365876126589</v>
      </c>
      <c r="F21" s="2">
        <v>-1.01014379900001</v>
      </c>
      <c r="G21" s="2">
        <f t="shared" si="0"/>
        <v>0.510195247329086</v>
      </c>
      <c r="H21" s="2">
        <f t="shared" si="1"/>
        <v>1.01884599117267</v>
      </c>
      <c r="I21" s="2">
        <f t="shared" si="2"/>
        <v>4.54564709550004</v>
      </c>
      <c r="J21" s="2">
        <f t="shared" si="3"/>
        <v>0.876810535953984</v>
      </c>
      <c r="K21">
        <v>-1.00861480531908</v>
      </c>
      <c r="L21">
        <f t="shared" si="4"/>
        <v>0.508651912754423</v>
      </c>
      <c r="M21">
        <f t="shared" si="5"/>
        <v>0.875483360783307</v>
      </c>
      <c r="N21">
        <f t="shared" si="6"/>
        <v>4.53876662393586</v>
      </c>
      <c r="O21">
        <v>-0.86800566099795</v>
      </c>
      <c r="P21">
        <f t="shared" si="7"/>
        <v>0.376716913762244</v>
      </c>
      <c r="Q21">
        <f t="shared" si="8"/>
        <v>3.90602547449077</v>
      </c>
      <c r="R21">
        <v>-4.5</v>
      </c>
      <c r="S21">
        <f t="shared" si="9"/>
        <v>10.125</v>
      </c>
      <c r="T21">
        <v>0.534618393449582</v>
      </c>
      <c r="U21">
        <v>-5.28555562258722</v>
      </c>
      <c r="V21">
        <v>0.199913043478261</v>
      </c>
      <c r="W21">
        <v>0.243185544582735</v>
      </c>
      <c r="X21">
        <v>23.271748899366</v>
      </c>
      <c r="Y21">
        <v>0.143322455913928</v>
      </c>
      <c r="Z21">
        <v>0.165756685275666</v>
      </c>
      <c r="AA21">
        <v>-2.52730097902403</v>
      </c>
      <c r="AB21">
        <v>0</v>
      </c>
    </row>
    <row r="22" spans="1:28">
      <c r="A22">
        <v>2010</v>
      </c>
      <c r="B22">
        <v>2</v>
      </c>
      <c r="C22">
        <v>-0.680967940472972</v>
      </c>
      <c r="D22">
        <v>43133050</v>
      </c>
      <c r="E22">
        <v>-0.644735668700141</v>
      </c>
      <c r="F22" s="2">
        <v>-0.964228051858038</v>
      </c>
      <c r="G22" s="2">
        <f t="shared" si="0"/>
        <v>0.464867867994974</v>
      </c>
      <c r="H22" s="2">
        <f t="shared" si="1"/>
        <v>0.934165745667913</v>
      </c>
      <c r="I22" s="2">
        <f t="shared" si="2"/>
        <v>3.37479818150313</v>
      </c>
      <c r="J22" s="2">
        <f t="shared" si="3"/>
        <v>0.671018731770223</v>
      </c>
      <c r="K22">
        <v>-0.968822410702327</v>
      </c>
      <c r="L22">
        <f t="shared" si="4"/>
        <v>0.469308431739534</v>
      </c>
      <c r="M22">
        <f t="shared" si="5"/>
        <v>0.67421600531879</v>
      </c>
      <c r="N22">
        <f t="shared" si="6"/>
        <v>3.39087843745814</v>
      </c>
      <c r="O22">
        <v>-0.69591289164134</v>
      </c>
      <c r="P22">
        <f t="shared" si="7"/>
        <v>0.242147376376306</v>
      </c>
      <c r="Q22">
        <f t="shared" si="8"/>
        <v>2.43569512074469</v>
      </c>
      <c r="R22">
        <v>-3.5</v>
      </c>
      <c r="S22">
        <f t="shared" si="9"/>
        <v>6.125</v>
      </c>
      <c r="T22">
        <v>0.622096345250585</v>
      </c>
      <c r="U22">
        <v>-5.74698889727498</v>
      </c>
      <c r="V22">
        <v>0.215913043478261</v>
      </c>
      <c r="W22">
        <v>0.319188628020939</v>
      </c>
      <c r="X22">
        <v>25.1980983247814</v>
      </c>
      <c r="Y22">
        <v>0.414453430953381</v>
      </c>
      <c r="Z22">
        <v>0.0591484869615477</v>
      </c>
      <c r="AA22">
        <v>-2.47563140503692</v>
      </c>
      <c r="AB22">
        <v>0</v>
      </c>
    </row>
    <row r="23" spans="1:28">
      <c r="A23">
        <v>2011</v>
      </c>
      <c r="B23">
        <v>2</v>
      </c>
      <c r="C23">
        <v>-0.604746064380062</v>
      </c>
      <c r="D23">
        <v>48028650</v>
      </c>
      <c r="E23">
        <v>-0.600310987505003</v>
      </c>
      <c r="F23" s="2">
        <v>-0.90833068084441</v>
      </c>
      <c r="G23" s="2">
        <f t="shared" si="0"/>
        <v>0.412532312881635</v>
      </c>
      <c r="H23" s="2">
        <f t="shared" si="1"/>
        <v>0.840493509758856</v>
      </c>
      <c r="I23" s="2">
        <f t="shared" si="2"/>
        <v>2.27082670211102</v>
      </c>
      <c r="J23" s="2">
        <f t="shared" si="3"/>
        <v>0.574102614490131</v>
      </c>
      <c r="K23">
        <v>-0.925316657780963</v>
      </c>
      <c r="L23">
        <f t="shared" si="4"/>
        <v>0.428105458583466</v>
      </c>
      <c r="M23">
        <f t="shared" si="5"/>
        <v>0.584838455494509</v>
      </c>
      <c r="N23">
        <f t="shared" si="6"/>
        <v>2.31329164445241</v>
      </c>
      <c r="O23">
        <v>-0.632041421254679</v>
      </c>
      <c r="P23">
        <f t="shared" si="7"/>
        <v>0.199738179090817</v>
      </c>
      <c r="Q23">
        <f t="shared" si="8"/>
        <v>1.5801035531367</v>
      </c>
      <c r="R23">
        <v>-2.5</v>
      </c>
      <c r="S23">
        <f t="shared" si="9"/>
        <v>3.125</v>
      </c>
      <c r="T23">
        <v>0.699211525776266</v>
      </c>
      <c r="U23">
        <v>-5.60184237175478</v>
      </c>
      <c r="V23">
        <v>0.232913043478261</v>
      </c>
      <c r="W23">
        <v>0.284856581351391</v>
      </c>
      <c r="X23">
        <v>27.5386982422995</v>
      </c>
      <c r="Y23">
        <v>1.05794814584566</v>
      </c>
      <c r="Z23">
        <v>0.0966628556962181</v>
      </c>
      <c r="AA23">
        <v>-2.51581713480191</v>
      </c>
      <c r="AB23">
        <v>0</v>
      </c>
    </row>
    <row r="24" spans="1:28">
      <c r="A24">
        <v>2012</v>
      </c>
      <c r="B24">
        <v>2</v>
      </c>
      <c r="C24">
        <v>-0.574693250349218</v>
      </c>
      <c r="D24">
        <v>53711550</v>
      </c>
      <c r="E24">
        <v>-0.53604210401606</v>
      </c>
      <c r="F24" s="2">
        <v>-0.823729340590315</v>
      </c>
      <c r="G24" s="2">
        <f t="shared" si="0"/>
        <v>0.339265013274678</v>
      </c>
      <c r="H24" s="2">
        <f t="shared" si="1"/>
        <v>0.712125194302468</v>
      </c>
      <c r="I24" s="2">
        <f t="shared" si="2"/>
        <v>1.23559401088547</v>
      </c>
      <c r="J24" s="2">
        <f t="shared" si="3"/>
        <v>0.505775307211286</v>
      </c>
      <c r="K24">
        <v>-0.864513571644944</v>
      </c>
      <c r="L24">
        <f t="shared" si="4"/>
        <v>0.373691857779149</v>
      </c>
      <c r="M24">
        <f t="shared" si="5"/>
        <v>0.530817097001424</v>
      </c>
      <c r="N24">
        <f t="shared" si="6"/>
        <v>1.29677035746742</v>
      </c>
      <c r="O24">
        <v>-0.614006667346375</v>
      </c>
      <c r="P24">
        <f t="shared" si="7"/>
        <v>0.188502093772901</v>
      </c>
      <c r="Q24">
        <f t="shared" si="8"/>
        <v>0.921010001019563</v>
      </c>
      <c r="R24">
        <v>-1.5</v>
      </c>
      <c r="S24">
        <f t="shared" si="9"/>
        <v>1.125</v>
      </c>
      <c r="T24">
        <v>0.765470903992569</v>
      </c>
      <c r="U24">
        <v>-4.96429307778066</v>
      </c>
      <c r="V24">
        <v>0.255913043478261</v>
      </c>
      <c r="W24">
        <v>0.340025913275623</v>
      </c>
      <c r="X24">
        <v>29.2808225097306</v>
      </c>
      <c r="Y24">
        <v>1.6013263477366</v>
      </c>
      <c r="Z24">
        <v>0.0736182581342655</v>
      </c>
      <c r="AA24">
        <v>-0.792603740867344</v>
      </c>
      <c r="AB24">
        <v>0</v>
      </c>
    </row>
    <row r="25" spans="1:28">
      <c r="A25">
        <v>2013</v>
      </c>
      <c r="B25">
        <v>2</v>
      </c>
      <c r="C25">
        <v>-0.506673362497245</v>
      </c>
      <c r="D25">
        <v>56716500</v>
      </c>
      <c r="E25">
        <v>-0.502920618384875</v>
      </c>
      <c r="F25" s="2">
        <v>-0.783627736421789</v>
      </c>
      <c r="G25" s="2">
        <f t="shared" si="0"/>
        <v>0.307036214644768</v>
      </c>
      <c r="H25" s="2">
        <f t="shared" si="1"/>
        <v>0.634559900416686</v>
      </c>
      <c r="I25" s="2">
        <f t="shared" si="2"/>
        <v>0.391813868210894</v>
      </c>
      <c r="J25" s="2">
        <f t="shared" si="3"/>
        <v>0.370323169612561</v>
      </c>
      <c r="K25">
        <v>-0.809772128937423</v>
      </c>
      <c r="L25">
        <f t="shared" si="4"/>
        <v>0.327865450401923</v>
      </c>
      <c r="M25">
        <f t="shared" si="5"/>
        <v>0.382678365650152</v>
      </c>
      <c r="N25">
        <f t="shared" si="6"/>
        <v>0.404886064468712</v>
      </c>
      <c r="O25">
        <v>-0.472575372719112</v>
      </c>
      <c r="P25">
        <f t="shared" si="7"/>
        <v>0.111663741450304</v>
      </c>
      <c r="Q25">
        <f t="shared" si="8"/>
        <v>0.236287686359556</v>
      </c>
      <c r="R25">
        <v>-0.5</v>
      </c>
      <c r="S25">
        <f t="shared" si="9"/>
        <v>0.125</v>
      </c>
      <c r="T25">
        <v>0.815829546135163</v>
      </c>
      <c r="U25">
        <v>-4.8269510581995</v>
      </c>
      <c r="V25">
        <v>0.275913043478261</v>
      </c>
      <c r="W25">
        <v>0.399401723158007</v>
      </c>
      <c r="X25">
        <v>29.7026420634686</v>
      </c>
      <c r="Y25">
        <v>1.59800271055935</v>
      </c>
      <c r="Z25">
        <v>0.0188829408027478</v>
      </c>
      <c r="AA25">
        <v>-2.82946455091694</v>
      </c>
      <c r="AB25">
        <v>0</v>
      </c>
    </row>
    <row r="26" spans="1:28">
      <c r="A26">
        <v>2014</v>
      </c>
      <c r="B26">
        <v>2</v>
      </c>
      <c r="C26">
        <v>-0.500759870991187</v>
      </c>
      <c r="D26">
        <v>58363100</v>
      </c>
      <c r="E26">
        <v>-0.440614855793131</v>
      </c>
      <c r="F26" s="2">
        <v>-0.740085900138347</v>
      </c>
      <c r="G26" s="2">
        <f t="shared" si="0"/>
        <v>0.273863569791794</v>
      </c>
      <c r="H26" s="2">
        <f t="shared" si="1"/>
        <v>0.5688168423826</v>
      </c>
      <c r="I26" s="2">
        <f t="shared" si="2"/>
        <v>-0.370042950069173</v>
      </c>
      <c r="J26" s="2">
        <f t="shared" si="3"/>
        <v>0.350895572041239</v>
      </c>
      <c r="K26">
        <v>-0.768582190629857</v>
      </c>
      <c r="L26">
        <f t="shared" si="4"/>
        <v>0.295359291876695</v>
      </c>
      <c r="M26">
        <f t="shared" si="5"/>
        <v>0.364406466048546</v>
      </c>
      <c r="N26">
        <f t="shared" si="6"/>
        <v>-0.384291095314928</v>
      </c>
      <c r="O26">
        <v>-0.474128168062173</v>
      </c>
      <c r="P26">
        <f t="shared" si="7"/>
        <v>0.112398759874996</v>
      </c>
      <c r="Q26">
        <f t="shared" si="8"/>
        <v>-0.237064084031087</v>
      </c>
      <c r="R26">
        <v>0.5</v>
      </c>
      <c r="S26">
        <f t="shared" si="9"/>
        <v>0.125</v>
      </c>
      <c r="T26">
        <v>0.855509999914138</v>
      </c>
      <c r="U26">
        <v>-4.78458235192303</v>
      </c>
      <c r="V26">
        <v>0.292913043478261</v>
      </c>
      <c r="W26">
        <v>0.448122803077727</v>
      </c>
      <c r="X26">
        <v>29.741617691037</v>
      </c>
      <c r="Y26">
        <v>1.46159049058875</v>
      </c>
      <c r="Z26">
        <v>0.0250597288232202</v>
      </c>
      <c r="AA26">
        <v>-2.85371510077295</v>
      </c>
      <c r="AB26">
        <v>0</v>
      </c>
    </row>
    <row r="27" spans="1:28">
      <c r="A27">
        <v>2015</v>
      </c>
      <c r="B27">
        <v>2</v>
      </c>
      <c r="C27">
        <v>-0.514024323112912</v>
      </c>
      <c r="D27">
        <v>61969600</v>
      </c>
      <c r="E27">
        <v>-0.435325165611923</v>
      </c>
      <c r="F27" s="2">
        <v>-0.61608997581207</v>
      </c>
      <c r="G27" s="2">
        <f t="shared" si="0"/>
        <v>0.189783429148059</v>
      </c>
      <c r="H27" s="2">
        <f t="shared" si="1"/>
        <v>0.448105342920912</v>
      </c>
      <c r="I27" s="2">
        <f t="shared" si="2"/>
        <v>-0.924134963718105</v>
      </c>
      <c r="J27" s="2">
        <f t="shared" si="3"/>
        <v>0.271857806147238</v>
      </c>
      <c r="K27">
        <v>-0.72733750022513</v>
      </c>
      <c r="L27">
        <f t="shared" si="4"/>
        <v>0.26450991961687</v>
      </c>
      <c r="M27">
        <f t="shared" si="5"/>
        <v>0.320947239693664</v>
      </c>
      <c r="N27">
        <f t="shared" si="6"/>
        <v>-1.09100625033769</v>
      </c>
      <c r="O27">
        <v>-0.441263154442501</v>
      </c>
      <c r="P27">
        <f t="shared" si="7"/>
        <v>0.0973565857342733</v>
      </c>
      <c r="Q27">
        <f t="shared" si="8"/>
        <v>-0.661894731663752</v>
      </c>
      <c r="R27">
        <v>1.5</v>
      </c>
      <c r="S27">
        <f t="shared" si="9"/>
        <v>1.125</v>
      </c>
      <c r="T27">
        <v>0.881142295644094</v>
      </c>
      <c r="U27">
        <v>-4.60024905121505</v>
      </c>
      <c r="V27">
        <v>0.307913043478261</v>
      </c>
      <c r="W27">
        <v>0.526372666410182</v>
      </c>
      <c r="X27">
        <v>27.2154272204686</v>
      </c>
      <c r="Y27">
        <v>1.66529991051359</v>
      </c>
      <c r="Z27">
        <v>-0.0344401021212548</v>
      </c>
      <c r="AA27">
        <v>-2.91810059589385</v>
      </c>
      <c r="AB27">
        <v>0</v>
      </c>
    </row>
    <row r="28" spans="1:28">
      <c r="A28">
        <v>2016</v>
      </c>
      <c r="B28">
        <v>2</v>
      </c>
      <c r="C28">
        <v>-0.507521008892703</v>
      </c>
      <c r="D28">
        <v>70004400</v>
      </c>
      <c r="E28">
        <v>-0.454881135160333</v>
      </c>
      <c r="F28" s="2">
        <v>-0.640376507589673</v>
      </c>
      <c r="G28" s="2">
        <f t="shared" si="0"/>
        <v>0.205041035736373</v>
      </c>
      <c r="H28" s="2">
        <f t="shared" si="1"/>
        <v>0.442915030788933</v>
      </c>
      <c r="I28" s="2">
        <f t="shared" si="2"/>
        <v>-1.60094126897418</v>
      </c>
      <c r="J28" s="2">
        <f t="shared" si="3"/>
        <v>0.262664876203072</v>
      </c>
      <c r="K28">
        <v>-0.691647843947353</v>
      </c>
      <c r="L28">
        <f t="shared" si="4"/>
        <v>0.239188370018511</v>
      </c>
      <c r="M28">
        <f t="shared" si="5"/>
        <v>0.283694971869519</v>
      </c>
      <c r="N28">
        <f t="shared" si="6"/>
        <v>-1.72911960986838</v>
      </c>
      <c r="O28">
        <v>-0.41017256737247</v>
      </c>
      <c r="P28">
        <f t="shared" si="7"/>
        <v>0.0841207675124617</v>
      </c>
      <c r="Q28">
        <f t="shared" si="8"/>
        <v>-1.02543141843118</v>
      </c>
      <c r="R28">
        <v>2.5</v>
      </c>
      <c r="S28">
        <f t="shared" si="9"/>
        <v>3.125</v>
      </c>
      <c r="T28">
        <v>0.93079905074598</v>
      </c>
      <c r="U28">
        <v>-4.40133814514941</v>
      </c>
      <c r="V28">
        <v>0.317913043478261</v>
      </c>
      <c r="W28">
        <v>0.595031425412071</v>
      </c>
      <c r="X28">
        <v>29.6849325639896</v>
      </c>
      <c r="Y28">
        <v>2.65466827973256</v>
      </c>
      <c r="Z28">
        <v>-0.130601125665786</v>
      </c>
      <c r="AA28">
        <v>-2.9381719817382</v>
      </c>
      <c r="AB28">
        <v>0</v>
      </c>
    </row>
    <row r="29" spans="1:28">
      <c r="A29">
        <v>2017</v>
      </c>
      <c r="B29">
        <v>2</v>
      </c>
      <c r="C29">
        <v>-0.45614363611386</v>
      </c>
      <c r="D29">
        <v>74413200</v>
      </c>
      <c r="E29">
        <v>-0.312242959822964</v>
      </c>
      <c r="F29" s="2">
        <v>-0.617594344550337</v>
      </c>
      <c r="G29" s="2">
        <f t="shared" si="0"/>
        <v>0.19071138721028</v>
      </c>
      <c r="H29" s="2">
        <f t="shared" si="1"/>
        <v>0.403432825321036</v>
      </c>
      <c r="I29" s="2">
        <f t="shared" si="2"/>
        <v>-2.16158020592618</v>
      </c>
      <c r="J29" s="2">
        <f t="shared" si="3"/>
        <v>0.202779286125606</v>
      </c>
      <c r="K29">
        <v>-0.653232706680257</v>
      </c>
      <c r="L29">
        <f t="shared" si="4"/>
        <v>0.213356484538407</v>
      </c>
      <c r="M29">
        <f t="shared" si="5"/>
        <v>0.2144806912553</v>
      </c>
      <c r="N29">
        <f t="shared" si="6"/>
        <v>-2.2863144733809</v>
      </c>
      <c r="O29">
        <v>-0.328337342974291</v>
      </c>
      <c r="P29">
        <f t="shared" si="7"/>
        <v>0.0539027053957086</v>
      </c>
      <c r="Q29">
        <f t="shared" si="8"/>
        <v>-1.14918070041002</v>
      </c>
      <c r="R29">
        <v>3.5</v>
      </c>
      <c r="S29">
        <f t="shared" si="9"/>
        <v>6.125</v>
      </c>
      <c r="T29">
        <v>0.92260341231018</v>
      </c>
      <c r="U29">
        <v>-3.75155168999382</v>
      </c>
      <c r="V29">
        <v>0.335913043478261</v>
      </c>
      <c r="W29">
        <v>0.612422960835861</v>
      </c>
      <c r="X29">
        <v>30.2594384541426</v>
      </c>
      <c r="Y29">
        <v>2.92914665455973</v>
      </c>
      <c r="Z29">
        <v>-0.132715562978954</v>
      </c>
      <c r="AA29">
        <v>-2.55393254245196</v>
      </c>
      <c r="AB29">
        <v>1</v>
      </c>
    </row>
    <row r="30" spans="1:28">
      <c r="A30">
        <v>2018</v>
      </c>
      <c r="B30">
        <v>2</v>
      </c>
      <c r="C30">
        <v>-0.38857443912196</v>
      </c>
      <c r="D30">
        <v>79000600</v>
      </c>
      <c r="E30">
        <v>-0.413482174006312</v>
      </c>
      <c r="F30" s="2">
        <v>-0.590123384346256</v>
      </c>
      <c r="G30" s="2">
        <f t="shared" si="0"/>
        <v>0.17412280437614</v>
      </c>
      <c r="H30" s="2">
        <f t="shared" si="1"/>
        <v>0.359218629360178</v>
      </c>
      <c r="I30" s="2">
        <f t="shared" si="2"/>
        <v>-2.65555522955815</v>
      </c>
      <c r="J30" s="2">
        <f t="shared" si="3"/>
        <v>0.181211597340447</v>
      </c>
      <c r="K30">
        <v>-0.608717835776197</v>
      </c>
      <c r="L30">
        <f t="shared" si="4"/>
        <v>0.185268701796029</v>
      </c>
      <c r="M30">
        <f t="shared" si="5"/>
        <v>0.186921471469604</v>
      </c>
      <c r="N30">
        <f t="shared" si="6"/>
        <v>-2.73923026099289</v>
      </c>
      <c r="O30">
        <v>-0.307074083399008</v>
      </c>
      <c r="P30">
        <f t="shared" si="7"/>
        <v>0.0471472463476705</v>
      </c>
      <c r="Q30">
        <f t="shared" si="8"/>
        <v>-1.38183337529554</v>
      </c>
      <c r="R30">
        <v>4.5</v>
      </c>
      <c r="S30">
        <f t="shared" si="9"/>
        <v>10.125</v>
      </c>
      <c r="T30">
        <v>0.902950888729745</v>
      </c>
      <c r="U30">
        <v>-3.3619894341589</v>
      </c>
      <c r="V30">
        <v>0.357913043478261</v>
      </c>
      <c r="W30">
        <v>0.679909253476865</v>
      </c>
      <c r="X30">
        <v>30.3508774346034</v>
      </c>
      <c r="Y30">
        <v>3.1181120103894</v>
      </c>
      <c r="Z30">
        <v>-0.167114551390806</v>
      </c>
      <c r="AA30">
        <v>-2.91160412856427</v>
      </c>
      <c r="AB30">
        <v>1</v>
      </c>
    </row>
    <row r="31" spans="1:28">
      <c r="A31">
        <v>2019</v>
      </c>
      <c r="B31">
        <v>2</v>
      </c>
      <c r="C31">
        <v>-0.358246424602638</v>
      </c>
      <c r="D31">
        <v>87374200</v>
      </c>
      <c r="E31">
        <v>-0.396480121718449</v>
      </c>
      <c r="F31" s="2">
        <v>-0.498563936893243</v>
      </c>
      <c r="G31" s="2">
        <f t="shared" si="0"/>
        <v>0.124282999585245</v>
      </c>
      <c r="H31" s="2">
        <f t="shared" si="1"/>
        <v>0.284927607033651</v>
      </c>
      <c r="I31" s="2">
        <f t="shared" si="2"/>
        <v>-2.74210165291284</v>
      </c>
      <c r="J31" s="2">
        <f t="shared" si="3"/>
        <v>0.150154675246986</v>
      </c>
      <c r="K31">
        <v>-0.571496624503474</v>
      </c>
      <c r="L31">
        <f t="shared" si="4"/>
        <v>0.163304195909432</v>
      </c>
      <c r="M31">
        <f t="shared" si="5"/>
        <v>0.172120130853834</v>
      </c>
      <c r="N31">
        <f t="shared" si="6"/>
        <v>-3.14323143476911</v>
      </c>
      <c r="O31">
        <v>-0.301174361271819</v>
      </c>
      <c r="P31">
        <f t="shared" si="7"/>
        <v>0.0453529979437441</v>
      </c>
      <c r="Q31">
        <f t="shared" si="8"/>
        <v>-1.656458986995</v>
      </c>
      <c r="R31">
        <v>5.5</v>
      </c>
      <c r="S31">
        <f t="shared" si="9"/>
        <v>15.125</v>
      </c>
      <c r="T31">
        <v>0.600690121818767</v>
      </c>
      <c r="U31">
        <v>-1.90167584608146</v>
      </c>
      <c r="V31">
        <v>0.262913043478261</v>
      </c>
      <c r="W31">
        <v>0.722507484259996</v>
      </c>
      <c r="X31">
        <v>33.1526832527501</v>
      </c>
      <c r="Y31">
        <v>3.93395356122035</v>
      </c>
      <c r="Z31">
        <v>-0.179899478873023</v>
      </c>
      <c r="AA31">
        <v>-2.72724908290138</v>
      </c>
      <c r="AB31">
        <v>1</v>
      </c>
    </row>
    <row r="32" spans="1:28">
      <c r="A32">
        <v>2020</v>
      </c>
      <c r="B32">
        <v>2</v>
      </c>
      <c r="C32">
        <v>-0.37185750348512</v>
      </c>
      <c r="D32">
        <v>85382800</v>
      </c>
      <c r="E32">
        <v>-0.412063588505797</v>
      </c>
      <c r="F32" s="2">
        <v>-0.504389746683774</v>
      </c>
      <c r="G32" s="2">
        <f t="shared" si="0"/>
        <v>0.127204508279861</v>
      </c>
      <c r="H32" s="2">
        <f t="shared" si="1"/>
        <v>0.26893314721077</v>
      </c>
      <c r="I32" s="2">
        <f t="shared" si="2"/>
        <v>-3.27853335344453</v>
      </c>
      <c r="J32" s="2">
        <f t="shared" si="3"/>
        <v>0.140178736973846</v>
      </c>
      <c r="K32">
        <v>-0.533185198507569</v>
      </c>
      <c r="L32">
        <f t="shared" si="4"/>
        <v>0.142143227953778</v>
      </c>
      <c r="M32">
        <f t="shared" si="5"/>
        <v>0.148181496930387</v>
      </c>
      <c r="N32">
        <f t="shared" si="6"/>
        <v>-3.4657037902992</v>
      </c>
      <c r="O32">
        <v>-0.277917499107551</v>
      </c>
      <c r="P32">
        <f t="shared" si="7"/>
        <v>0.0386190681550978</v>
      </c>
      <c r="Q32">
        <f t="shared" si="8"/>
        <v>-1.80646374419908</v>
      </c>
      <c r="R32">
        <v>6.5</v>
      </c>
      <c r="S32">
        <f t="shared" si="9"/>
        <v>21.125</v>
      </c>
      <c r="T32">
        <v>0.713045576186706</v>
      </c>
      <c r="U32">
        <v>-1.35867980206188</v>
      </c>
      <c r="V32">
        <v>0.266913043478261</v>
      </c>
      <c r="W32">
        <v>0.781980892933074</v>
      </c>
      <c r="X32">
        <v>30.456693467784</v>
      </c>
      <c r="Y32">
        <v>3.14496801166171</v>
      </c>
      <c r="Z32">
        <v>-0.184801925926519</v>
      </c>
      <c r="AA32">
        <v>-2.60183001393723</v>
      </c>
      <c r="AB32">
        <v>1</v>
      </c>
    </row>
    <row r="33" spans="1:28">
      <c r="A33">
        <v>2021</v>
      </c>
      <c r="B33">
        <v>2</v>
      </c>
      <c r="C33">
        <v>-0.302041718839312</v>
      </c>
      <c r="D33">
        <v>89744800</v>
      </c>
      <c r="E33">
        <v>-0.392803212696586</v>
      </c>
      <c r="F33" s="2">
        <v>-0.395855369231853</v>
      </c>
      <c r="G33" s="2">
        <f t="shared" si="0"/>
        <v>0.0783507366748433</v>
      </c>
      <c r="H33" s="2">
        <f t="shared" si="1"/>
        <v>0.19621891291652</v>
      </c>
      <c r="I33" s="2">
        <f t="shared" si="2"/>
        <v>-2.9689152692389</v>
      </c>
      <c r="J33" s="2">
        <f t="shared" si="3"/>
        <v>0.103248210995958</v>
      </c>
      <c r="K33">
        <v>-0.495683343381896</v>
      </c>
      <c r="L33">
        <f t="shared" si="4"/>
        <v>0.122850988453127</v>
      </c>
      <c r="M33">
        <f t="shared" si="5"/>
        <v>0.12928564926121</v>
      </c>
      <c r="N33">
        <f t="shared" si="6"/>
        <v>-3.71762507536422</v>
      </c>
      <c r="O33">
        <v>-0.260823065748252</v>
      </c>
      <c r="P33">
        <f t="shared" si="7"/>
        <v>0.0340143358131585</v>
      </c>
      <c r="Q33">
        <f t="shared" si="8"/>
        <v>-1.95617299311189</v>
      </c>
      <c r="R33">
        <v>7.5</v>
      </c>
      <c r="S33">
        <f t="shared" si="9"/>
        <v>28.125</v>
      </c>
      <c r="T33">
        <v>0.782919846291366</v>
      </c>
      <c r="U33">
        <v>-0.86806729229092</v>
      </c>
      <c r="V33">
        <v>0.268913043478261</v>
      </c>
      <c r="W33">
        <v>0.788846254336613</v>
      </c>
      <c r="X33">
        <v>32.8706868723367</v>
      </c>
      <c r="Y33">
        <v>3.29954920871748</v>
      </c>
      <c r="Z33">
        <v>-0.227591138425628</v>
      </c>
      <c r="AA33">
        <v>-2.4512051501536</v>
      </c>
      <c r="AB33">
        <v>1</v>
      </c>
    </row>
    <row r="34" spans="1:28">
      <c r="A34">
        <v>2006</v>
      </c>
      <c r="B34">
        <v>3</v>
      </c>
      <c r="C34">
        <v>-0.295555764507609</v>
      </c>
      <c r="D34">
        <v>57979750</v>
      </c>
      <c r="E34">
        <v>-0.280524241532842</v>
      </c>
      <c r="F34" s="2">
        <v>-0.522494746478825</v>
      </c>
      <c r="G34" s="2">
        <f t="shared" si="0"/>
        <v>0.136500380048986</v>
      </c>
      <c r="H34" s="2">
        <f t="shared" si="1"/>
        <v>-0.0748478072815995</v>
      </c>
      <c r="I34" s="2">
        <f t="shared" si="2"/>
        <v>3.91871059859119</v>
      </c>
      <c r="J34" s="2">
        <f t="shared" si="3"/>
        <v>0.185422172915397</v>
      </c>
      <c r="K34">
        <v>0.143250832254316</v>
      </c>
      <c r="L34">
        <f t="shared" si="4"/>
        <v>0.0102604004707771</v>
      </c>
      <c r="M34">
        <f t="shared" si="5"/>
        <v>-0.0508366462391039</v>
      </c>
      <c r="N34">
        <f t="shared" si="6"/>
        <v>-1.07438124190737</v>
      </c>
      <c r="O34">
        <v>-0.35487854024368</v>
      </c>
      <c r="P34">
        <f t="shared" si="7"/>
        <v>0.0629693891627426</v>
      </c>
      <c r="Q34">
        <f t="shared" si="8"/>
        <v>2.6615890518276</v>
      </c>
      <c r="R34">
        <v>-7.5</v>
      </c>
      <c r="S34">
        <f t="shared" si="9"/>
        <v>28.125</v>
      </c>
      <c r="T34">
        <v>-0.623148514142568</v>
      </c>
      <c r="U34">
        <v>-5.51582667650881</v>
      </c>
      <c r="V34">
        <v>-0.192086956521739</v>
      </c>
      <c r="W34">
        <v>-0.589887409397781</v>
      </c>
      <c r="X34">
        <v>-6.13312545970721</v>
      </c>
      <c r="Y34">
        <v>-5.01742368755201</v>
      </c>
      <c r="Z34">
        <v>0.148686993338693</v>
      </c>
      <c r="AA34">
        <v>-1.98868936361009</v>
      </c>
      <c r="AB34">
        <v>0</v>
      </c>
    </row>
    <row r="35" spans="1:28">
      <c r="A35">
        <v>2007</v>
      </c>
      <c r="B35">
        <v>3</v>
      </c>
      <c r="C35">
        <v>-0.182530689654531</v>
      </c>
      <c r="D35">
        <v>71074300</v>
      </c>
      <c r="E35">
        <v>-0.191588475592461</v>
      </c>
      <c r="F35" s="2">
        <v>-0.385068196194139</v>
      </c>
      <c r="G35" s="2">
        <f t="shared" si="0"/>
        <v>0.074138757860104</v>
      </c>
      <c r="H35" s="2">
        <f t="shared" si="1"/>
        <v>-0.0511091939662459</v>
      </c>
      <c r="I35" s="2">
        <f t="shared" si="2"/>
        <v>2.5029432752619</v>
      </c>
      <c r="J35" s="2">
        <f t="shared" si="3"/>
        <v>0.0887686490435685</v>
      </c>
      <c r="K35">
        <v>0.132727642717287</v>
      </c>
      <c r="L35">
        <f t="shared" si="4"/>
        <v>0.00880831357064389</v>
      </c>
      <c r="M35">
        <f t="shared" si="5"/>
        <v>-0.0305973166602699</v>
      </c>
      <c r="N35">
        <f t="shared" si="6"/>
        <v>-0.862729677662365</v>
      </c>
      <c r="O35">
        <v>-0.230527085645926</v>
      </c>
      <c r="P35">
        <f t="shared" si="7"/>
        <v>0.026571368608202</v>
      </c>
      <c r="Q35">
        <f t="shared" si="8"/>
        <v>1.49842605669852</v>
      </c>
      <c r="R35">
        <v>-6.5</v>
      </c>
      <c r="S35">
        <f t="shared" si="9"/>
        <v>21.125</v>
      </c>
      <c r="T35">
        <v>-0.539201411122373</v>
      </c>
      <c r="U35">
        <v>-5.33241071777727</v>
      </c>
      <c r="V35">
        <v>-0.178086956521739</v>
      </c>
      <c r="W35">
        <v>-0.452960202717579</v>
      </c>
      <c r="X35">
        <v>-4.844708147607</v>
      </c>
      <c r="Y35">
        <v>-3.98955712508072</v>
      </c>
      <c r="Z35">
        <v>0.10743337595625</v>
      </c>
      <c r="AA35">
        <v>-1.60819047824702</v>
      </c>
      <c r="AB35">
        <v>0</v>
      </c>
    </row>
    <row r="36" spans="1:28">
      <c r="A36">
        <v>2008</v>
      </c>
      <c r="B36">
        <v>3</v>
      </c>
      <c r="C36">
        <v>-0.140405607579308</v>
      </c>
      <c r="D36">
        <v>85308900</v>
      </c>
      <c r="E36">
        <v>-0.197252166274456</v>
      </c>
      <c r="F36" s="2">
        <v>-0.292310279618127</v>
      </c>
      <c r="G36" s="2">
        <f t="shared" si="0"/>
        <v>0.0427226497852138</v>
      </c>
      <c r="H36" s="2">
        <f t="shared" si="1"/>
        <v>-0.0826514655379333</v>
      </c>
      <c r="I36" s="2">
        <f t="shared" si="2"/>
        <v>1.6077065378997</v>
      </c>
      <c r="J36" s="2">
        <f t="shared" si="3"/>
        <v>0.0516185127791387</v>
      </c>
      <c r="K36">
        <v>0.282752510947986</v>
      </c>
      <c r="L36">
        <f t="shared" si="4"/>
        <v>0.0399744912236955</v>
      </c>
      <c r="M36">
        <f t="shared" si="5"/>
        <v>-0.0499307247037955</v>
      </c>
      <c r="N36">
        <f t="shared" si="6"/>
        <v>-1.55513881021392</v>
      </c>
      <c r="O36">
        <v>-0.176588085942694</v>
      </c>
      <c r="P36">
        <f t="shared" si="7"/>
        <v>0.0155916760484521</v>
      </c>
      <c r="Q36">
        <f t="shared" si="8"/>
        <v>0.971234472684817</v>
      </c>
      <c r="R36">
        <v>-5.5</v>
      </c>
      <c r="S36">
        <f t="shared" si="9"/>
        <v>15.125</v>
      </c>
      <c r="T36">
        <v>-0.468943659725374</v>
      </c>
      <c r="U36">
        <v>-4.59479898245682</v>
      </c>
      <c r="V36">
        <v>-0.161086956521739</v>
      </c>
      <c r="W36">
        <v>-0.343526338419778</v>
      </c>
      <c r="X36">
        <v>-4.50066198749766</v>
      </c>
      <c r="Y36">
        <v>-3.81326897543834</v>
      </c>
      <c r="Z36">
        <v>0.176146308355635</v>
      </c>
      <c r="AA36">
        <v>-1.91944773579454</v>
      </c>
      <c r="AB36">
        <v>0</v>
      </c>
    </row>
    <row r="37" spans="1:28">
      <c r="A37">
        <v>2009</v>
      </c>
      <c r="B37">
        <v>3</v>
      </c>
      <c r="C37">
        <v>-0.0371581197185478</v>
      </c>
      <c r="D37">
        <v>92390300</v>
      </c>
      <c r="E37">
        <v>-0.0398420729769615</v>
      </c>
      <c r="F37" s="2">
        <v>-0.237580677692435</v>
      </c>
      <c r="G37" s="2">
        <f t="shared" si="0"/>
        <v>0.0282222892063983</v>
      </c>
      <c r="H37" s="2">
        <f t="shared" si="1"/>
        <v>-0.0983719949578599</v>
      </c>
      <c r="I37" s="2">
        <f t="shared" si="2"/>
        <v>1.06911304961596</v>
      </c>
      <c r="J37" s="2">
        <f t="shared" si="3"/>
        <v>0.0107784407657386</v>
      </c>
      <c r="K37">
        <v>0.414057220112864</v>
      </c>
      <c r="L37">
        <f t="shared" si="4"/>
        <v>0.0857216907637963</v>
      </c>
      <c r="M37">
        <f t="shared" si="5"/>
        <v>-0.0187847398364206</v>
      </c>
      <c r="N37">
        <f t="shared" si="6"/>
        <v>-1.86325749050789</v>
      </c>
      <c r="O37">
        <v>-0.0453674973504876</v>
      </c>
      <c r="P37">
        <f t="shared" si="7"/>
        <v>0.00102910490792325</v>
      </c>
      <c r="Q37">
        <f t="shared" si="8"/>
        <v>0.204153738077194</v>
      </c>
      <c r="R37">
        <v>-4.5</v>
      </c>
      <c r="S37">
        <f t="shared" si="9"/>
        <v>10.125</v>
      </c>
      <c r="T37">
        <v>-0.399757676344514</v>
      </c>
      <c r="U37">
        <v>-3.96848924801479</v>
      </c>
      <c r="V37">
        <v>-0.143086956521739</v>
      </c>
      <c r="W37">
        <v>-0.343334333129242</v>
      </c>
      <c r="X37">
        <v>-5.46096362724206</v>
      </c>
      <c r="Y37">
        <v>-4.09008151403368</v>
      </c>
      <c r="Z37">
        <v>0.178243840248228</v>
      </c>
      <c r="AA37">
        <v>-2.90046328537299</v>
      </c>
      <c r="AB37">
        <v>0</v>
      </c>
    </row>
    <row r="38" spans="1:28">
      <c r="A38">
        <v>2010</v>
      </c>
      <c r="B38">
        <v>3</v>
      </c>
      <c r="C38">
        <v>0.0926452927443435</v>
      </c>
      <c r="D38">
        <v>95663800</v>
      </c>
      <c r="E38">
        <v>-0.0327731270478253</v>
      </c>
      <c r="F38" s="2">
        <v>-0.193125471850355</v>
      </c>
      <c r="G38" s="2">
        <f t="shared" si="0"/>
        <v>0.0186487239387111</v>
      </c>
      <c r="H38" s="2">
        <f t="shared" si="1"/>
        <v>-0.110134467902641</v>
      </c>
      <c r="I38" s="2">
        <f t="shared" si="2"/>
        <v>0.675939151476243</v>
      </c>
      <c r="J38" s="2">
        <f t="shared" si="3"/>
        <v>-0.020141199692395</v>
      </c>
      <c r="K38">
        <v>0.570274168639854</v>
      </c>
      <c r="L38">
        <f t="shared" si="4"/>
        <v>0.162606313708938</v>
      </c>
      <c r="M38">
        <f t="shared" si="5"/>
        <v>0.0594743189489261</v>
      </c>
      <c r="N38">
        <f t="shared" si="6"/>
        <v>-1.99595959023949</v>
      </c>
      <c r="O38">
        <v>0.104290746836345</v>
      </c>
      <c r="P38">
        <f t="shared" si="7"/>
        <v>0.0054382799378413</v>
      </c>
      <c r="Q38">
        <f t="shared" si="8"/>
        <v>-0.365017613927207</v>
      </c>
      <c r="R38">
        <v>-3.5</v>
      </c>
      <c r="S38">
        <f t="shared" si="9"/>
        <v>6.125</v>
      </c>
      <c r="T38">
        <v>-0.312499382426123</v>
      </c>
      <c r="U38">
        <v>-3.002007955223</v>
      </c>
      <c r="V38">
        <v>-0.141086956521739</v>
      </c>
      <c r="W38">
        <v>-0.277677102136385</v>
      </c>
      <c r="X38">
        <v>-5.42326258528925</v>
      </c>
      <c r="Y38">
        <v>-4.68812932636796</v>
      </c>
      <c r="Z38">
        <v>0.0721427141943229</v>
      </c>
      <c r="AA38">
        <v>-0.787466669720594</v>
      </c>
      <c r="AB38">
        <v>0</v>
      </c>
    </row>
    <row r="39" spans="1:28">
      <c r="A39">
        <v>2011</v>
      </c>
      <c r="B39">
        <v>3</v>
      </c>
      <c r="C39">
        <v>0.199308638517492</v>
      </c>
      <c r="D39">
        <v>103225000</v>
      </c>
      <c r="E39">
        <v>0.102241262924911</v>
      </c>
      <c r="F39" s="2">
        <v>-0.136935466906188</v>
      </c>
      <c r="G39" s="2">
        <f t="shared" si="0"/>
        <v>0.00937566104840785</v>
      </c>
      <c r="H39" s="2">
        <f t="shared" si="1"/>
        <v>-0.100559994856138</v>
      </c>
      <c r="I39" s="2">
        <f t="shared" si="2"/>
        <v>0.34233866726547</v>
      </c>
      <c r="J39" s="2">
        <f t="shared" si="3"/>
        <v>-0.0233981178498725</v>
      </c>
      <c r="K39">
        <v>0.734360477443217</v>
      </c>
      <c r="L39">
        <f t="shared" si="4"/>
        <v>0.269642655415315</v>
      </c>
      <c r="M39">
        <f t="shared" si="5"/>
        <v>0.125479931413799</v>
      </c>
      <c r="N39">
        <f t="shared" si="6"/>
        <v>-1.83590119360804</v>
      </c>
      <c r="O39">
        <v>0.170869668600189</v>
      </c>
      <c r="P39">
        <f t="shared" si="7"/>
        <v>0.0145982218237692</v>
      </c>
      <c r="Q39">
        <f t="shared" si="8"/>
        <v>-0.427174171500473</v>
      </c>
      <c r="R39">
        <v>-2.5</v>
      </c>
      <c r="S39">
        <f t="shared" si="9"/>
        <v>3.125</v>
      </c>
      <c r="T39">
        <v>-0.22049413465288</v>
      </c>
      <c r="U39">
        <v>-1.79164117545244</v>
      </c>
      <c r="V39">
        <v>-0.124086956521739</v>
      </c>
      <c r="W39">
        <v>-0.227806158466516</v>
      </c>
      <c r="X39">
        <v>-5.28576654566082</v>
      </c>
      <c r="Y39">
        <v>-5.07850103880019</v>
      </c>
      <c r="Z39">
        <v>0.139910269790136</v>
      </c>
      <c r="AA39">
        <v>0.472421127111417</v>
      </c>
      <c r="AB39">
        <v>0</v>
      </c>
    </row>
    <row r="40" spans="1:28">
      <c r="A40">
        <v>2012</v>
      </c>
      <c r="B40">
        <v>3</v>
      </c>
      <c r="C40">
        <v>0.240159271501389</v>
      </c>
      <c r="D40">
        <v>125921600</v>
      </c>
      <c r="E40">
        <v>0.271896631567886</v>
      </c>
      <c r="F40" s="2">
        <v>0.251460313135716</v>
      </c>
      <c r="G40" s="2">
        <f t="shared" si="0"/>
        <v>0.0316161445411562</v>
      </c>
      <c r="H40" s="2">
        <f t="shared" si="1"/>
        <v>0.106738444865128</v>
      </c>
      <c r="I40" s="2">
        <f t="shared" si="2"/>
        <v>-0.377190469703574</v>
      </c>
      <c r="J40" s="2">
        <f t="shared" si="3"/>
        <v>0.0528175646729764</v>
      </c>
      <c r="K40">
        <v>0.424474317772444</v>
      </c>
      <c r="L40">
        <f t="shared" si="4"/>
        <v>0.0900892232241909</v>
      </c>
      <c r="M40">
        <f t="shared" si="5"/>
        <v>0.0891580045033326</v>
      </c>
      <c r="N40">
        <f t="shared" si="6"/>
        <v>-0.636711476658666</v>
      </c>
      <c r="O40">
        <v>0.210043342483512</v>
      </c>
      <c r="P40">
        <f t="shared" si="7"/>
        <v>0.022059102860823</v>
      </c>
      <c r="Q40">
        <f t="shared" si="8"/>
        <v>-0.315065013725268</v>
      </c>
      <c r="R40">
        <v>-1.5</v>
      </c>
      <c r="S40">
        <f t="shared" si="9"/>
        <v>1.125</v>
      </c>
      <c r="T40">
        <v>-0.169376089751346</v>
      </c>
      <c r="U40">
        <v>-0.19502632225727</v>
      </c>
      <c r="V40">
        <v>-0.114086956521739</v>
      </c>
      <c r="W40">
        <v>-0.123035966295436</v>
      </c>
      <c r="X40">
        <v>-4.88917323134478</v>
      </c>
      <c r="Y40">
        <v>-2.26534280253934</v>
      </c>
      <c r="Z40">
        <v>0.116865672228183</v>
      </c>
      <c r="AA40">
        <v>3.03452169347242</v>
      </c>
      <c r="AB40">
        <v>0</v>
      </c>
    </row>
    <row r="41" spans="1:28">
      <c r="A41">
        <v>2013</v>
      </c>
      <c r="B41">
        <v>3</v>
      </c>
      <c r="C41">
        <v>0.288525162232708</v>
      </c>
      <c r="D41">
        <v>137103400</v>
      </c>
      <c r="E41">
        <v>0.30161547820615</v>
      </c>
      <c r="F41" s="2">
        <v>0.289926135815033</v>
      </c>
      <c r="G41" s="2">
        <f t="shared" si="0"/>
        <v>0.0420285821143185</v>
      </c>
      <c r="H41" s="2">
        <f t="shared" si="1"/>
        <v>0.148320294346637</v>
      </c>
      <c r="I41" s="2">
        <f t="shared" si="2"/>
        <v>-0.144963067907517</v>
      </c>
      <c r="J41" s="2">
        <f t="shared" si="3"/>
        <v>0.0870694829818601</v>
      </c>
      <c r="K41">
        <v>0.511579592262984</v>
      </c>
      <c r="L41">
        <f t="shared" si="4"/>
        <v>0.13085683960998</v>
      </c>
      <c r="M41">
        <f t="shared" si="5"/>
        <v>0.153635581963629</v>
      </c>
      <c r="N41">
        <f t="shared" si="6"/>
        <v>-0.255789796131492</v>
      </c>
      <c r="O41">
        <v>0.300316088223963</v>
      </c>
      <c r="P41">
        <f t="shared" si="7"/>
        <v>0.0450948764230716</v>
      </c>
      <c r="Q41">
        <f t="shared" si="8"/>
        <v>-0.150158044111981</v>
      </c>
      <c r="R41">
        <v>-0.5</v>
      </c>
      <c r="S41">
        <f t="shared" si="9"/>
        <v>0.125</v>
      </c>
      <c r="T41">
        <v>-0.129164502581949</v>
      </c>
      <c r="U41">
        <v>0.636990288594499</v>
      </c>
      <c r="V41">
        <v>-0.100086956521739</v>
      </c>
      <c r="W41">
        <v>-0.059101119151693</v>
      </c>
      <c r="X41">
        <v>-4.60635748689256</v>
      </c>
      <c r="Y41">
        <v>-2.2796478129978</v>
      </c>
      <c r="Z41">
        <v>0.0709793271372916</v>
      </c>
      <c r="AA41">
        <v>2.30118038533632</v>
      </c>
      <c r="AB41">
        <v>0</v>
      </c>
    </row>
    <row r="42" spans="1:28">
      <c r="A42">
        <v>2014</v>
      </c>
      <c r="B42">
        <v>3</v>
      </c>
      <c r="C42">
        <v>0.324941202025062</v>
      </c>
      <c r="D42">
        <v>148721150</v>
      </c>
      <c r="E42">
        <v>0.314558735652202</v>
      </c>
      <c r="F42" s="2">
        <v>0.326606662878898</v>
      </c>
      <c r="G42" s="2">
        <f t="shared" si="0"/>
        <v>0.0533359561184451</v>
      </c>
      <c r="H42" s="2">
        <f t="shared" si="1"/>
        <v>0.179822493875134</v>
      </c>
      <c r="I42" s="2">
        <f t="shared" si="2"/>
        <v>0.163303331439449</v>
      </c>
      <c r="J42" s="2">
        <f t="shared" si="3"/>
        <v>0.124371660025231</v>
      </c>
      <c r="K42">
        <v>0.550578155050714</v>
      </c>
      <c r="L42">
        <f t="shared" si="4"/>
        <v>0.151568152409524</v>
      </c>
      <c r="M42">
        <f t="shared" si="5"/>
        <v>0.20965989644454</v>
      </c>
      <c r="N42">
        <f t="shared" si="6"/>
        <v>0.275289077525357</v>
      </c>
      <c r="O42">
        <v>0.38079951869</v>
      </c>
      <c r="P42">
        <f t="shared" si="7"/>
        <v>0.0725041367172678</v>
      </c>
      <c r="Q42">
        <f t="shared" si="8"/>
        <v>0.190399759345</v>
      </c>
      <c r="R42">
        <v>0.5</v>
      </c>
      <c r="S42">
        <f t="shared" si="9"/>
        <v>0.125</v>
      </c>
      <c r="T42">
        <v>-0.112168559873691</v>
      </c>
      <c r="U42">
        <v>1.37728314962799</v>
      </c>
      <c r="V42">
        <v>-0.0860869565217394</v>
      </c>
      <c r="W42">
        <v>0.0210081055727489</v>
      </c>
      <c r="X42">
        <v>-4.39522875284026</v>
      </c>
      <c r="Y42">
        <v>-1.97510227040868</v>
      </c>
      <c r="Z42">
        <v>0.0697369644858672</v>
      </c>
      <c r="AA42">
        <v>1.84668183079832</v>
      </c>
      <c r="AB42">
        <v>0</v>
      </c>
    </row>
    <row r="43" spans="1:28">
      <c r="A43">
        <v>2015</v>
      </c>
      <c r="B43">
        <v>3</v>
      </c>
      <c r="C43">
        <v>0.320793846124189</v>
      </c>
      <c r="D43">
        <v>159934800</v>
      </c>
      <c r="E43">
        <v>0.306680432769049</v>
      </c>
      <c r="F43" s="2">
        <v>0.344354843314038</v>
      </c>
      <c r="G43" s="2">
        <f t="shared" si="0"/>
        <v>0.0592901290569178</v>
      </c>
      <c r="H43" s="2">
        <f t="shared" si="1"/>
        <v>0.208987701058045</v>
      </c>
      <c r="I43" s="2">
        <f t="shared" si="2"/>
        <v>0.516532264971057</v>
      </c>
      <c r="J43" s="2">
        <f t="shared" si="3"/>
        <v>0.149736489083424</v>
      </c>
      <c r="K43">
        <v>0.606896360297323</v>
      </c>
      <c r="L43">
        <f t="shared" si="4"/>
        <v>0.184161596071069</v>
      </c>
      <c r="M43">
        <f t="shared" si="5"/>
        <v>0.263897929687476</v>
      </c>
      <c r="N43">
        <f t="shared" si="6"/>
        <v>0.910344540445984</v>
      </c>
      <c r="O43">
        <v>0.434831953116658</v>
      </c>
      <c r="P43">
        <f t="shared" si="7"/>
        <v>0.0945394137256237</v>
      </c>
      <c r="Q43">
        <f t="shared" si="8"/>
        <v>0.652247929674987</v>
      </c>
      <c r="R43">
        <v>1.5</v>
      </c>
      <c r="S43">
        <f t="shared" si="9"/>
        <v>1.125</v>
      </c>
      <c r="T43">
        <v>-0.105384272690153</v>
      </c>
      <c r="U43">
        <v>2.23154874197477</v>
      </c>
      <c r="V43">
        <v>-0.0630869565217393</v>
      </c>
      <c r="W43">
        <v>0.0967435638454095</v>
      </c>
      <c r="X43">
        <v>-4.22205019115157</v>
      </c>
      <c r="Y43">
        <v>-1.85381579834338</v>
      </c>
      <c r="Z43">
        <v>-0.00882089788379115</v>
      </c>
      <c r="AA43">
        <v>1.15699705483792</v>
      </c>
      <c r="AB43">
        <v>0</v>
      </c>
    </row>
    <row r="44" spans="1:28">
      <c r="A44">
        <v>2016</v>
      </c>
      <c r="B44">
        <v>3</v>
      </c>
      <c r="C44">
        <v>0.356558406114696</v>
      </c>
      <c r="D44">
        <v>177924900</v>
      </c>
      <c r="E44">
        <v>0.258048747003068</v>
      </c>
      <c r="F44" s="2">
        <v>0.400962368832658</v>
      </c>
      <c r="G44" s="2">
        <f t="shared" si="0"/>
        <v>0.0803854106099482</v>
      </c>
      <c r="H44" s="2">
        <f t="shared" si="1"/>
        <v>0.248033174884857</v>
      </c>
      <c r="I44" s="2">
        <f t="shared" si="2"/>
        <v>1.00240592208165</v>
      </c>
      <c r="J44" s="2">
        <f t="shared" si="3"/>
        <v>0.18328948094082</v>
      </c>
      <c r="K44">
        <v>0.618594646692078</v>
      </c>
      <c r="L44">
        <f t="shared" si="4"/>
        <v>0.191329668458048</v>
      </c>
      <c r="M44">
        <f t="shared" si="5"/>
        <v>0.282774396098704</v>
      </c>
      <c r="N44">
        <f t="shared" si="6"/>
        <v>1.54648661673019</v>
      </c>
      <c r="O44">
        <v>0.457123897872111</v>
      </c>
      <c r="P44">
        <f t="shared" si="7"/>
        <v>0.104481129002896</v>
      </c>
      <c r="Q44">
        <f t="shared" si="8"/>
        <v>1.14280974468028</v>
      </c>
      <c r="R44">
        <v>2.5</v>
      </c>
      <c r="S44">
        <f t="shared" si="9"/>
        <v>3.125</v>
      </c>
      <c r="T44">
        <v>-0.0519529033614008</v>
      </c>
      <c r="U44">
        <v>4.57428235712703</v>
      </c>
      <c r="V44">
        <v>-0.0410869565217393</v>
      </c>
      <c r="W44">
        <v>0.104688372863748</v>
      </c>
      <c r="X44">
        <v>-3.96767624338854</v>
      </c>
      <c r="Y44">
        <v>-1.11044501459854</v>
      </c>
      <c r="Z44">
        <v>-0.135450657349453</v>
      </c>
      <c r="AA44">
        <v>1.99519781166642</v>
      </c>
      <c r="AB44">
        <v>0</v>
      </c>
    </row>
    <row r="45" spans="1:28">
      <c r="A45">
        <v>2017</v>
      </c>
      <c r="B45">
        <v>3</v>
      </c>
      <c r="C45">
        <v>0.431913412184683</v>
      </c>
      <c r="D45">
        <v>196645150</v>
      </c>
      <c r="E45">
        <v>0.291939164025987</v>
      </c>
      <c r="F45" s="2">
        <v>0.470852573739165</v>
      </c>
      <c r="G45" s="2">
        <f t="shared" si="0"/>
        <v>0.110851073098398</v>
      </c>
      <c r="H45" s="2">
        <f t="shared" si="1"/>
        <v>0.306097918092958</v>
      </c>
      <c r="I45" s="2">
        <f t="shared" si="2"/>
        <v>1.64798400808708</v>
      </c>
      <c r="J45" s="2">
        <f t="shared" si="3"/>
        <v>0.241998948204959</v>
      </c>
      <c r="K45">
        <v>0.650092906283071</v>
      </c>
      <c r="L45">
        <f t="shared" si="4"/>
        <v>0.211310393399785</v>
      </c>
      <c r="M45">
        <f t="shared" si="5"/>
        <v>0.334121141797472</v>
      </c>
      <c r="N45">
        <f t="shared" si="6"/>
        <v>2.27532517199075</v>
      </c>
      <c r="O45">
        <v>0.513959064263324</v>
      </c>
      <c r="P45">
        <f t="shared" si="7"/>
        <v>0.132076959869216</v>
      </c>
      <c r="Q45">
        <f t="shared" si="8"/>
        <v>1.79885672492163</v>
      </c>
      <c r="R45">
        <v>3.5</v>
      </c>
      <c r="S45">
        <f t="shared" si="9"/>
        <v>6.125</v>
      </c>
      <c r="T45">
        <v>-0.0408236613328881</v>
      </c>
      <c r="U45">
        <v>7.03141239373583</v>
      </c>
      <c r="V45">
        <v>-0.0230869565217393</v>
      </c>
      <c r="W45">
        <v>0.15514178056217</v>
      </c>
      <c r="X45">
        <v>-3.88378972632048</v>
      </c>
      <c r="Y45">
        <v>-0.52791858678019</v>
      </c>
      <c r="Z45">
        <v>-0.135729676782986</v>
      </c>
      <c r="AA45">
        <v>2.62499286735672</v>
      </c>
      <c r="AB45">
        <v>1</v>
      </c>
    </row>
    <row r="46" spans="1:28">
      <c r="A46">
        <v>2018</v>
      </c>
      <c r="B46">
        <v>3</v>
      </c>
      <c r="C46">
        <v>0.515811038741787</v>
      </c>
      <c r="D46">
        <v>208638850</v>
      </c>
      <c r="E46">
        <v>0.373450762633116</v>
      </c>
      <c r="F46" s="2">
        <v>0.495618421910839</v>
      </c>
      <c r="G46" s="2">
        <f t="shared" si="0"/>
        <v>0.122818810068695</v>
      </c>
      <c r="H46" s="2">
        <f t="shared" si="1"/>
        <v>0.347155889456203</v>
      </c>
      <c r="I46" s="2">
        <f t="shared" si="2"/>
        <v>2.23028289859878</v>
      </c>
      <c r="J46" s="2">
        <f t="shared" si="3"/>
        <v>0.271085177972653</v>
      </c>
      <c r="K46">
        <v>0.700449931053322</v>
      </c>
      <c r="L46">
        <f t="shared" si="4"/>
        <v>0.245315052956302</v>
      </c>
      <c r="M46">
        <f t="shared" si="5"/>
        <v>0.383120533511326</v>
      </c>
      <c r="N46">
        <f t="shared" si="6"/>
        <v>3.15202468973995</v>
      </c>
      <c r="O46">
        <v>0.54696348236511</v>
      </c>
      <c r="P46">
        <f t="shared" si="7"/>
        <v>0.149584525520484</v>
      </c>
      <c r="Q46">
        <f t="shared" si="8"/>
        <v>2.461335670643</v>
      </c>
      <c r="R46">
        <v>4.5</v>
      </c>
      <c r="S46">
        <f t="shared" si="9"/>
        <v>10.125</v>
      </c>
      <c r="T46">
        <v>-0.0240086763259213</v>
      </c>
      <c r="U46">
        <v>8.91030356799933</v>
      </c>
      <c r="V46">
        <v>-0.00708695652173941</v>
      </c>
      <c r="W46">
        <v>0.200085044499273</v>
      </c>
      <c r="X46">
        <v>-3.80876037785364</v>
      </c>
      <c r="Y46">
        <v>-0.449777856300118</v>
      </c>
      <c r="Z46">
        <v>-0.170128665194837</v>
      </c>
      <c r="AA46">
        <v>3.90219319045632</v>
      </c>
      <c r="AB46">
        <v>1</v>
      </c>
    </row>
    <row r="47" spans="1:28">
      <c r="A47">
        <v>2019</v>
      </c>
      <c r="B47">
        <v>3</v>
      </c>
      <c r="C47">
        <v>0.564343136457306</v>
      </c>
      <c r="D47">
        <v>214540300</v>
      </c>
      <c r="E47">
        <v>0.417175118390169</v>
      </c>
      <c r="F47" s="2">
        <v>0.541149693831352</v>
      </c>
      <c r="G47" s="2">
        <f t="shared" si="0"/>
        <v>0.146421495566883</v>
      </c>
      <c r="H47" s="2">
        <f t="shared" si="1"/>
        <v>0.386967965562152</v>
      </c>
      <c r="I47" s="2">
        <f t="shared" si="2"/>
        <v>2.97632331607244</v>
      </c>
      <c r="J47" s="2">
        <f t="shared" si="3"/>
        <v>0.346560148778947</v>
      </c>
      <c r="K47">
        <v>0.715084883116925</v>
      </c>
      <c r="L47">
        <f t="shared" si="4"/>
        <v>0.255673195031173</v>
      </c>
      <c r="M47">
        <f t="shared" si="5"/>
        <v>0.457950778329018</v>
      </c>
      <c r="N47">
        <f t="shared" si="6"/>
        <v>3.93296685714309</v>
      </c>
      <c r="O47">
        <v>0.640414570551253</v>
      </c>
      <c r="P47">
        <f t="shared" si="7"/>
        <v>0.205065411087173</v>
      </c>
      <c r="Q47">
        <f t="shared" si="8"/>
        <v>3.52228013803189</v>
      </c>
      <c r="R47">
        <v>5.5</v>
      </c>
      <c r="S47">
        <f t="shared" si="9"/>
        <v>15.125</v>
      </c>
      <c r="T47">
        <v>-0.0670551566221453</v>
      </c>
      <c r="U47">
        <v>11.346213575731</v>
      </c>
      <c r="V47">
        <v>0.00791304347826061</v>
      </c>
      <c r="W47">
        <v>0.279353815166601</v>
      </c>
      <c r="X47">
        <v>-3.75112812868413</v>
      </c>
      <c r="Y47">
        <v>-0.331375079891254</v>
      </c>
      <c r="Z47">
        <v>-0.182913592677053</v>
      </c>
      <c r="AA47">
        <v>4.24663440138732</v>
      </c>
      <c r="AB47">
        <v>1</v>
      </c>
    </row>
    <row r="48" spans="1:28">
      <c r="A48">
        <v>2020</v>
      </c>
      <c r="B48">
        <v>3</v>
      </c>
      <c r="C48">
        <v>0.583869191781202</v>
      </c>
      <c r="D48">
        <v>212825300</v>
      </c>
      <c r="E48">
        <v>0.39978600430848</v>
      </c>
      <c r="F48" s="2">
        <v>0.546750020201095</v>
      </c>
      <c r="G48" s="2">
        <f t="shared" si="0"/>
        <v>0.149467792294949</v>
      </c>
      <c r="H48" s="2">
        <f t="shared" si="1"/>
        <v>0.433917059936093</v>
      </c>
      <c r="I48" s="2">
        <f t="shared" si="2"/>
        <v>3.55387513130712</v>
      </c>
      <c r="J48" s="2">
        <f t="shared" si="3"/>
        <v>0.347772234386144</v>
      </c>
      <c r="K48">
        <v>0.793629709929408</v>
      </c>
      <c r="L48">
        <f t="shared" si="4"/>
        <v>0.314924058241318</v>
      </c>
      <c r="M48">
        <f t="shared" si="5"/>
        <v>0.504805427160046</v>
      </c>
      <c r="N48">
        <f t="shared" si="6"/>
        <v>5.15859311454115</v>
      </c>
      <c r="O48">
        <v>0.636071735778324</v>
      </c>
      <c r="P48">
        <f t="shared" si="7"/>
        <v>0.202293626528025</v>
      </c>
      <c r="Q48">
        <f t="shared" si="8"/>
        <v>4.13446628255911</v>
      </c>
      <c r="R48">
        <v>6.5</v>
      </c>
      <c r="S48">
        <f t="shared" si="9"/>
        <v>21.125</v>
      </c>
      <c r="T48">
        <v>-0.0252532290932921</v>
      </c>
      <c r="U48">
        <v>13.8954669173602</v>
      </c>
      <c r="V48">
        <v>0.0209130434782606</v>
      </c>
      <c r="W48">
        <v>0.364883013507535</v>
      </c>
      <c r="X48">
        <v>-3.37823250175279</v>
      </c>
      <c r="Y48">
        <v>-1.07691666247346</v>
      </c>
      <c r="Z48">
        <v>-0.187816039730548</v>
      </c>
      <c r="AA48">
        <v>4.01846666802762</v>
      </c>
      <c r="AB48">
        <v>1</v>
      </c>
    </row>
    <row r="49" spans="1:28">
      <c r="A49">
        <v>2021</v>
      </c>
      <c r="B49">
        <v>3</v>
      </c>
      <c r="C49">
        <v>0.673224727164706</v>
      </c>
      <c r="D49">
        <v>218359900</v>
      </c>
      <c r="E49">
        <v>0.476409327081099</v>
      </c>
      <c r="F49" s="2">
        <v>0.561337839330049</v>
      </c>
      <c r="G49" s="2">
        <f t="shared" si="0"/>
        <v>0.157550084931864</v>
      </c>
      <c r="H49" s="2">
        <f t="shared" si="1"/>
        <v>0.520318730433456</v>
      </c>
      <c r="I49" s="2">
        <f t="shared" si="2"/>
        <v>4.21003379497537</v>
      </c>
      <c r="J49" s="2">
        <f t="shared" si="3"/>
        <v>0.385081811717707</v>
      </c>
      <c r="K49">
        <v>0.926926164561525</v>
      </c>
      <c r="L49">
        <f t="shared" si="4"/>
        <v>0.42959605727437</v>
      </c>
      <c r="M49">
        <f t="shared" si="5"/>
        <v>0.635878043076349</v>
      </c>
      <c r="N49">
        <f t="shared" si="6"/>
        <v>6.95194623421144</v>
      </c>
      <c r="O49">
        <v>0.686007221920579</v>
      </c>
      <c r="P49">
        <f t="shared" si="7"/>
        <v>0.235302954263595</v>
      </c>
      <c r="Q49">
        <f t="shared" si="8"/>
        <v>5.14505416440434</v>
      </c>
      <c r="R49">
        <v>7.5</v>
      </c>
      <c r="S49">
        <f t="shared" si="9"/>
        <v>28.125</v>
      </c>
      <c r="T49">
        <v>0.0412392125135885</v>
      </c>
      <c r="U49">
        <v>19.9344399349357</v>
      </c>
      <c r="V49">
        <v>0.0309130434782606</v>
      </c>
      <c r="W49">
        <v>0.373900120234357</v>
      </c>
      <c r="X49">
        <v>-3.30097080468176</v>
      </c>
      <c r="Y49">
        <v>-1.91814279478414</v>
      </c>
      <c r="Z49">
        <v>-0.230605252229658</v>
      </c>
      <c r="AA49">
        <v>3.43863243247932</v>
      </c>
      <c r="AB49">
        <v>1</v>
      </c>
    </row>
    <row r="50" spans="1:28">
      <c r="A50">
        <v>2006</v>
      </c>
      <c r="B50">
        <v>4</v>
      </c>
      <c r="C50">
        <v>-0.347729474841393</v>
      </c>
      <c r="D50">
        <v>49636950</v>
      </c>
      <c r="E50">
        <v>-0.265207679800543</v>
      </c>
      <c r="F50" s="2">
        <v>-0.191762867551715</v>
      </c>
      <c r="G50" s="2">
        <f t="shared" si="0"/>
        <v>0.0183864986858283</v>
      </c>
      <c r="H50" s="2">
        <f t="shared" si="1"/>
        <v>0.254835833915377</v>
      </c>
      <c r="I50" s="2">
        <f t="shared" si="2"/>
        <v>1.43822150663786</v>
      </c>
      <c r="J50" s="2">
        <f t="shared" si="3"/>
        <v>0.0486965669582116</v>
      </c>
      <c r="K50">
        <v>-1.32891125987492</v>
      </c>
      <c r="L50">
        <f t="shared" si="4"/>
        <v>0.883002568311174</v>
      </c>
      <c r="M50">
        <f t="shared" si="5"/>
        <v>0.337465834622901</v>
      </c>
      <c r="N50">
        <f t="shared" si="6"/>
        <v>9.9668344490619</v>
      </c>
      <c r="O50">
        <v>-0.25394158723184</v>
      </c>
      <c r="P50">
        <f t="shared" si="7"/>
        <v>0.0322431648629131</v>
      </c>
      <c r="Q50">
        <f t="shared" si="8"/>
        <v>1.9045619042388</v>
      </c>
      <c r="R50">
        <v>-7.5</v>
      </c>
      <c r="S50">
        <f t="shared" si="9"/>
        <v>28.125</v>
      </c>
      <c r="T50">
        <v>-0.80631938799515</v>
      </c>
      <c r="U50">
        <v>-5.76497450878577</v>
      </c>
      <c r="V50">
        <v>-0.150086956521739</v>
      </c>
      <c r="W50">
        <v>-0.790843512467362</v>
      </c>
      <c r="X50">
        <v>-6.16952648652353</v>
      </c>
      <c r="Y50">
        <v>6.73893125190989</v>
      </c>
      <c r="Z50">
        <v>-0.134888297160435</v>
      </c>
      <c r="AA50">
        <v>0.900872029133916</v>
      </c>
      <c r="AB50">
        <v>0</v>
      </c>
    </row>
    <row r="51" spans="1:28">
      <c r="A51">
        <v>2007</v>
      </c>
      <c r="B51">
        <v>4</v>
      </c>
      <c r="C51">
        <v>-0.140883638102692</v>
      </c>
      <c r="D51">
        <v>58900150</v>
      </c>
      <c r="E51">
        <v>-0.155722598352821</v>
      </c>
      <c r="F51" s="2">
        <v>-0.0999247938554788</v>
      </c>
      <c r="G51" s="2">
        <f t="shared" si="0"/>
        <v>0.00499248221352997</v>
      </c>
      <c r="H51" s="2">
        <f t="shared" si="1"/>
        <v>0.0344619219842118</v>
      </c>
      <c r="I51" s="2">
        <f t="shared" si="2"/>
        <v>0.649511160060612</v>
      </c>
      <c r="J51" s="2">
        <f t="shared" si="3"/>
        <v>0.0143002154773856</v>
      </c>
      <c r="K51">
        <v>-0.344878589732735</v>
      </c>
      <c r="L51">
        <f t="shared" si="4"/>
        <v>0.0594706208280201</v>
      </c>
      <c r="M51">
        <f t="shared" si="5"/>
        <v>0.0493554998356854</v>
      </c>
      <c r="N51">
        <f t="shared" si="6"/>
        <v>2.24171083326278</v>
      </c>
      <c r="O51">
        <v>-0.143109782123424</v>
      </c>
      <c r="P51">
        <f t="shared" si="7"/>
        <v>0.0102402048697069</v>
      </c>
      <c r="Q51">
        <f t="shared" si="8"/>
        <v>0.930213583802256</v>
      </c>
      <c r="R51">
        <v>-6.5</v>
      </c>
      <c r="S51">
        <f t="shared" si="9"/>
        <v>21.125</v>
      </c>
      <c r="T51">
        <v>-0.698791890706152</v>
      </c>
      <c r="U51">
        <v>-5.72295293013728</v>
      </c>
      <c r="V51">
        <v>-0.140086956521739</v>
      </c>
      <c r="W51">
        <v>-0.623149365630603</v>
      </c>
      <c r="X51">
        <v>-6.1040350729393</v>
      </c>
      <c r="Y51">
        <v>-2.1977263703788</v>
      </c>
      <c r="Z51">
        <v>-0.144478245534403</v>
      </c>
      <c r="AA51">
        <v>2.33887166084382</v>
      </c>
      <c r="AB51">
        <v>0</v>
      </c>
    </row>
    <row r="52" spans="1:28">
      <c r="A52">
        <v>2008</v>
      </c>
      <c r="B52">
        <v>4</v>
      </c>
      <c r="C52">
        <v>-0.114857579970703</v>
      </c>
      <c r="D52">
        <v>73165300</v>
      </c>
      <c r="E52">
        <v>-0.137280574303858</v>
      </c>
      <c r="F52" s="2">
        <v>-0.0248659117374395</v>
      </c>
      <c r="G52" s="2">
        <f t="shared" si="0"/>
        <v>0.000309156783267066</v>
      </c>
      <c r="H52" s="2">
        <f t="shared" si="1"/>
        <v>0.010458357696418</v>
      </c>
      <c r="I52" s="2">
        <f t="shared" si="2"/>
        <v>0.136762514555917</v>
      </c>
      <c r="J52" s="2">
        <f t="shared" si="3"/>
        <v>0.00453492411271903</v>
      </c>
      <c r="K52">
        <v>-0.420590155987374</v>
      </c>
      <c r="L52">
        <f t="shared" si="4"/>
        <v>0.0884480396567418</v>
      </c>
      <c r="M52">
        <f t="shared" si="5"/>
        <v>0.0767051882150614</v>
      </c>
      <c r="N52">
        <f t="shared" si="6"/>
        <v>2.31324585793056</v>
      </c>
      <c r="O52">
        <v>-0.18237513913037</v>
      </c>
      <c r="P52">
        <f t="shared" si="7"/>
        <v>0.0166303456864109</v>
      </c>
      <c r="Q52">
        <f t="shared" si="8"/>
        <v>1.00306326521704</v>
      </c>
      <c r="R52">
        <v>-5.5</v>
      </c>
      <c r="S52">
        <f t="shared" si="9"/>
        <v>15.125</v>
      </c>
      <c r="T52">
        <v>-0.535497028620383</v>
      </c>
      <c r="U52">
        <v>-5.71822395084012</v>
      </c>
      <c r="V52">
        <v>-0.129086956521739</v>
      </c>
      <c r="W52">
        <v>-0.49834521064448</v>
      </c>
      <c r="X52">
        <v>-6.06009717305426</v>
      </c>
      <c r="Y52">
        <v>0.223573448392697</v>
      </c>
      <c r="Z52">
        <v>-0.0282368886724857</v>
      </c>
      <c r="AA52">
        <v>-1.3122403098355</v>
      </c>
      <c r="AB52">
        <v>0</v>
      </c>
    </row>
    <row r="53" spans="1:28">
      <c r="A53">
        <v>2009</v>
      </c>
      <c r="B53">
        <v>4</v>
      </c>
      <c r="C53">
        <v>-0.143886508547209</v>
      </c>
      <c r="D53">
        <v>84368200</v>
      </c>
      <c r="E53">
        <v>-0.0478266918991732</v>
      </c>
      <c r="F53" s="2">
        <v>0.00630143164359076</v>
      </c>
      <c r="G53" s="2">
        <f t="shared" si="0"/>
        <v>1.98540203794235e-5</v>
      </c>
      <c r="H53" s="2">
        <f t="shared" si="1"/>
        <v>-0.00249315673283823</v>
      </c>
      <c r="I53" s="2">
        <f t="shared" si="2"/>
        <v>-0.0283564423961584</v>
      </c>
      <c r="J53" s="2">
        <f t="shared" si="3"/>
        <v>-0.000460482071087643</v>
      </c>
      <c r="K53">
        <v>-0.395649254622009</v>
      </c>
      <c r="L53">
        <f t="shared" si="4"/>
        <v>0.0782691663414757</v>
      </c>
      <c r="M53">
        <f t="shared" si="5"/>
        <v>0.0289123803124852</v>
      </c>
      <c r="N53">
        <f t="shared" si="6"/>
        <v>1.78042164579904</v>
      </c>
      <c r="O53">
        <v>-0.0730757861280624</v>
      </c>
      <c r="P53">
        <f t="shared" si="7"/>
        <v>0.00267003525911716</v>
      </c>
      <c r="Q53">
        <f t="shared" si="8"/>
        <v>0.328841037576281</v>
      </c>
      <c r="R53">
        <v>-4.5</v>
      </c>
      <c r="S53">
        <f t="shared" si="9"/>
        <v>10.125</v>
      </c>
      <c r="T53">
        <v>-0.532655795393051</v>
      </c>
      <c r="U53">
        <v>-5.58461164859367</v>
      </c>
      <c r="V53">
        <v>-0.120086956521739</v>
      </c>
      <c r="W53">
        <v>-0.41465852803799</v>
      </c>
      <c r="X53">
        <v>-5.91385568155748</v>
      </c>
      <c r="Y53">
        <v>1.41396779714563</v>
      </c>
      <c r="Z53">
        <v>0.00508391014839438</v>
      </c>
      <c r="AA53">
        <v>-0.971780863253114</v>
      </c>
      <c r="AB53">
        <v>0</v>
      </c>
    </row>
    <row r="54" spans="1:28">
      <c r="A54">
        <v>2010</v>
      </c>
      <c r="B54">
        <v>4</v>
      </c>
      <c r="C54">
        <v>0.00585113617299715</v>
      </c>
      <c r="D54">
        <v>87508200</v>
      </c>
      <c r="E54">
        <v>-0.0644236944486778</v>
      </c>
      <c r="F54" s="2">
        <v>0.0846313622294375</v>
      </c>
      <c r="G54" s="2">
        <f t="shared" si="0"/>
        <v>0.00358123373640513</v>
      </c>
      <c r="H54" s="2">
        <f t="shared" si="1"/>
        <v>-0.0311902408366979</v>
      </c>
      <c r="I54" s="2">
        <f t="shared" si="2"/>
        <v>-0.296209767803031</v>
      </c>
      <c r="J54" s="2">
        <f t="shared" si="3"/>
        <v>-0.00418284567087531</v>
      </c>
      <c r="K54">
        <v>-0.368542346655611</v>
      </c>
      <c r="L54">
        <f t="shared" si="4"/>
        <v>0.0679117306392123</v>
      </c>
      <c r="M54">
        <f t="shared" si="5"/>
        <v>0.0182149467837166</v>
      </c>
      <c r="N54">
        <f t="shared" si="6"/>
        <v>1.28989821329464</v>
      </c>
      <c r="O54">
        <v>-0.0494242980461017</v>
      </c>
      <c r="P54">
        <f t="shared" si="7"/>
        <v>0.00122138061867495</v>
      </c>
      <c r="Q54">
        <f t="shared" si="8"/>
        <v>0.172985043161356</v>
      </c>
      <c r="R54">
        <v>-3.5</v>
      </c>
      <c r="S54">
        <f t="shared" si="9"/>
        <v>6.125</v>
      </c>
      <c r="T54">
        <v>-0.399358558421645</v>
      </c>
      <c r="U54">
        <v>-5.48603448089177</v>
      </c>
      <c r="V54">
        <v>-0.0990869565217394</v>
      </c>
      <c r="W54">
        <v>-0.333170938262802</v>
      </c>
      <c r="X54">
        <v>-5.80712716799764</v>
      </c>
      <c r="Y54">
        <v>1.51573629400992</v>
      </c>
      <c r="Z54">
        <v>-0.108673789638687</v>
      </c>
      <c r="AA54">
        <v>0.246880753937216</v>
      </c>
      <c r="AB54">
        <v>0</v>
      </c>
    </row>
    <row r="55" spans="1:28">
      <c r="A55">
        <v>2011</v>
      </c>
      <c r="B55">
        <v>4</v>
      </c>
      <c r="C55">
        <v>0.153071798426494</v>
      </c>
      <c r="D55">
        <v>98357300</v>
      </c>
      <c r="E55">
        <v>0.0564976579690235</v>
      </c>
      <c r="F55" s="2">
        <v>0.16959885973302</v>
      </c>
      <c r="G55" s="2">
        <f t="shared" si="0"/>
        <v>0.0143818866113703</v>
      </c>
      <c r="H55" s="2">
        <f t="shared" si="1"/>
        <v>-0.0577549935301619</v>
      </c>
      <c r="I55" s="2">
        <f t="shared" si="2"/>
        <v>-0.42399714933255</v>
      </c>
      <c r="J55" s="2">
        <f t="shared" si="3"/>
        <v>0.00935740201260314</v>
      </c>
      <c r="K55">
        <v>-0.340538807991274</v>
      </c>
      <c r="L55">
        <f t="shared" si="4"/>
        <v>0.0579833398740589</v>
      </c>
      <c r="M55">
        <f t="shared" si="5"/>
        <v>-0.0187887968839133</v>
      </c>
      <c r="N55">
        <f t="shared" si="6"/>
        <v>0.851347019978185</v>
      </c>
      <c r="O55">
        <v>0.0551737318713901</v>
      </c>
      <c r="P55">
        <f t="shared" si="7"/>
        <v>0.00152207034430802</v>
      </c>
      <c r="Q55">
        <f t="shared" si="8"/>
        <v>-0.137934329678475</v>
      </c>
      <c r="R55">
        <v>-2.5</v>
      </c>
      <c r="S55">
        <f t="shared" si="9"/>
        <v>3.125</v>
      </c>
      <c r="T55">
        <v>-0.300504950696507</v>
      </c>
      <c r="U55">
        <v>-5.20610078864925</v>
      </c>
      <c r="V55">
        <v>-0.0820869565217394</v>
      </c>
      <c r="W55">
        <v>-0.243136762399256</v>
      </c>
      <c r="X55">
        <v>-5.76405801423344</v>
      </c>
      <c r="Y55">
        <v>2.52293781372886</v>
      </c>
      <c r="Z55">
        <v>0.0311849263167101</v>
      </c>
      <c r="AA55">
        <v>0.476949442123717</v>
      </c>
      <c r="AB55">
        <v>0</v>
      </c>
    </row>
    <row r="56" spans="1:28">
      <c r="A56">
        <v>2012</v>
      </c>
      <c r="B56">
        <v>4</v>
      </c>
      <c r="C56">
        <v>0.21763444821805</v>
      </c>
      <c r="D56">
        <v>112025100</v>
      </c>
      <c r="E56">
        <v>0.230708978589016</v>
      </c>
      <c r="F56" s="2">
        <v>0.213576151461728</v>
      </c>
      <c r="G56" s="2">
        <f t="shared" si="0"/>
        <v>0.0228073862366015</v>
      </c>
      <c r="H56" s="2">
        <f t="shared" si="1"/>
        <v>-0.0682424323712317</v>
      </c>
      <c r="I56" s="2">
        <f t="shared" si="2"/>
        <v>-0.320364227192592</v>
      </c>
      <c r="J56" s="2">
        <f t="shared" si="3"/>
        <v>0.0361451326530506</v>
      </c>
      <c r="K56">
        <v>-0.319522717794924</v>
      </c>
      <c r="L56">
        <f t="shared" si="4"/>
        <v>0.0510473835935273</v>
      </c>
      <c r="M56">
        <f t="shared" si="5"/>
        <v>-0.0540752838803276</v>
      </c>
      <c r="N56">
        <f t="shared" si="6"/>
        <v>0.479284076692386</v>
      </c>
      <c r="O56">
        <v>0.169237681293867</v>
      </c>
      <c r="P56">
        <f t="shared" si="7"/>
        <v>0.0143206963848622</v>
      </c>
      <c r="Q56">
        <f t="shared" si="8"/>
        <v>-0.2538565219408</v>
      </c>
      <c r="R56">
        <v>-1.5</v>
      </c>
      <c r="S56">
        <f t="shared" si="9"/>
        <v>1.125</v>
      </c>
      <c r="T56">
        <v>-0.253628022981319</v>
      </c>
      <c r="U56">
        <v>-4.3088403864978</v>
      </c>
      <c r="V56">
        <v>-0.0670869565217393</v>
      </c>
      <c r="W56">
        <v>-0.146840253117047</v>
      </c>
      <c r="X56">
        <v>-5.78744242630943</v>
      </c>
      <c r="Y56">
        <v>3.88828801732325</v>
      </c>
      <c r="Z56">
        <v>0.00814032875475768</v>
      </c>
      <c r="AA56">
        <v>0.566092683829016</v>
      </c>
      <c r="AB56">
        <v>0</v>
      </c>
    </row>
    <row r="57" spans="1:28">
      <c r="A57">
        <v>2013</v>
      </c>
      <c r="B57">
        <v>4</v>
      </c>
      <c r="C57">
        <v>0.279975513704048</v>
      </c>
      <c r="D57">
        <v>121597850</v>
      </c>
      <c r="E57">
        <v>0.261142210757441</v>
      </c>
      <c r="F57" s="2">
        <v>0.242410919104136</v>
      </c>
      <c r="G57" s="2">
        <f t="shared" si="0"/>
        <v>0.029381526850456</v>
      </c>
      <c r="H57" s="2">
        <f t="shared" si="1"/>
        <v>-0.0747566621829421</v>
      </c>
      <c r="I57" s="2">
        <f t="shared" si="2"/>
        <v>-0.121205459552068</v>
      </c>
      <c r="J57" s="2">
        <f t="shared" si="3"/>
        <v>0.0495827739828625</v>
      </c>
      <c r="K57">
        <v>-0.308388180116704</v>
      </c>
      <c r="L57">
        <f t="shared" si="4"/>
        <v>0.0475516348178463</v>
      </c>
      <c r="M57">
        <f t="shared" si="5"/>
        <v>-0.0630777750862953</v>
      </c>
      <c r="N57">
        <f t="shared" si="6"/>
        <v>0.154194090058352</v>
      </c>
      <c r="O57">
        <v>0.204540183940982</v>
      </c>
      <c r="P57">
        <f t="shared" si="7"/>
        <v>0.0209183434233054</v>
      </c>
      <c r="Q57">
        <f t="shared" si="8"/>
        <v>-0.102270091970491</v>
      </c>
      <c r="R57">
        <v>-0.5</v>
      </c>
      <c r="S57">
        <f t="shared" si="9"/>
        <v>0.125</v>
      </c>
      <c r="T57">
        <v>-0.235499274721154</v>
      </c>
      <c r="U57">
        <v>-3.52878403259529</v>
      </c>
      <c r="V57">
        <v>-0.0510869565217393</v>
      </c>
      <c r="W57">
        <v>-0.0669992233772536</v>
      </c>
      <c r="X57">
        <v>-5.76625644206993</v>
      </c>
      <c r="Y57">
        <v>4.85831722715938</v>
      </c>
      <c r="Z57">
        <v>-0.0368734346868531</v>
      </c>
      <c r="AA57">
        <v>0.398111742632217</v>
      </c>
      <c r="AB57">
        <v>0</v>
      </c>
    </row>
    <row r="58" spans="1:28">
      <c r="A58">
        <v>2014</v>
      </c>
      <c r="B58">
        <v>4</v>
      </c>
      <c r="C58">
        <v>0.240009548488682</v>
      </c>
      <c r="D58">
        <v>134524400</v>
      </c>
      <c r="E58">
        <v>0.253134397526518</v>
      </c>
      <c r="F58" s="2">
        <v>0.323900118158825</v>
      </c>
      <c r="G58" s="2">
        <f t="shared" si="0"/>
        <v>0.0524556432716504</v>
      </c>
      <c r="H58" s="2">
        <f t="shared" si="1"/>
        <v>-0.0773797310802857</v>
      </c>
      <c r="I58" s="2">
        <f t="shared" si="2"/>
        <v>0.161950059079413</v>
      </c>
      <c r="J58" s="2">
        <f t="shared" si="3"/>
        <v>0.0623976483804218</v>
      </c>
      <c r="K58">
        <v>-0.238899977931908</v>
      </c>
      <c r="L58">
        <f t="shared" si="4"/>
        <v>0.0285365997279331</v>
      </c>
      <c r="M58">
        <f t="shared" si="5"/>
        <v>-0.0460228199539469</v>
      </c>
      <c r="N58">
        <f t="shared" si="6"/>
        <v>-0.119449988965954</v>
      </c>
      <c r="O58">
        <v>0.192644722499993</v>
      </c>
      <c r="P58">
        <f t="shared" si="7"/>
        <v>0.0185559945535497</v>
      </c>
      <c r="Q58">
        <f t="shared" si="8"/>
        <v>0.0963223612499965</v>
      </c>
      <c r="R58">
        <v>0.5</v>
      </c>
      <c r="S58">
        <f t="shared" si="9"/>
        <v>0.125</v>
      </c>
      <c r="T58">
        <v>-0.24330186962529</v>
      </c>
      <c r="U58">
        <v>-2.77594688865713</v>
      </c>
      <c r="V58">
        <v>-0.0370869565217393</v>
      </c>
      <c r="W58">
        <v>-0.00567906466229751</v>
      </c>
      <c r="X58">
        <v>-5.41330930340452</v>
      </c>
      <c r="Y58">
        <v>5.31264703429386</v>
      </c>
      <c r="Z58">
        <v>-0.0458048434555949</v>
      </c>
      <c r="AA58">
        <v>-0.0504442723187832</v>
      </c>
      <c r="AB58">
        <v>0</v>
      </c>
    </row>
    <row r="59" spans="1:28">
      <c r="A59">
        <v>2015</v>
      </c>
      <c r="B59">
        <v>4</v>
      </c>
      <c r="C59">
        <v>0.188618456394355</v>
      </c>
      <c r="D59">
        <v>142593600</v>
      </c>
      <c r="E59">
        <v>0.210751982812679</v>
      </c>
      <c r="F59" s="2">
        <v>0.353890575193732</v>
      </c>
      <c r="G59" s="2">
        <f t="shared" si="0"/>
        <v>0.0626192696054752</v>
      </c>
      <c r="H59" s="2">
        <f t="shared" si="1"/>
        <v>-0.0626379982294734</v>
      </c>
      <c r="I59" s="2">
        <f t="shared" si="2"/>
        <v>0.530835862790598</v>
      </c>
      <c r="J59" s="2">
        <f t="shared" si="3"/>
        <v>0.0452885204978238</v>
      </c>
      <c r="K59">
        <v>-0.176998209673098</v>
      </c>
      <c r="L59">
        <f t="shared" si="4"/>
        <v>0.015664183113741</v>
      </c>
      <c r="M59">
        <f t="shared" si="5"/>
        <v>-0.022651032858024</v>
      </c>
      <c r="N59">
        <f t="shared" si="6"/>
        <v>-0.265497314509647</v>
      </c>
      <c r="O59">
        <v>0.127973231479904</v>
      </c>
      <c r="P59">
        <f t="shared" si="7"/>
        <v>0.00818857398770455</v>
      </c>
      <c r="Q59">
        <f t="shared" si="8"/>
        <v>0.191959847219856</v>
      </c>
      <c r="R59">
        <v>1.5</v>
      </c>
      <c r="S59">
        <f t="shared" si="9"/>
        <v>1.125</v>
      </c>
      <c r="T59">
        <v>-0.247587398916832</v>
      </c>
      <c r="U59">
        <v>-1.36530010911137</v>
      </c>
      <c r="V59">
        <v>-0.0210869565217393</v>
      </c>
      <c r="W59">
        <v>0.0613924751985486</v>
      </c>
      <c r="X59">
        <v>-5.23854664948945</v>
      </c>
      <c r="Y59">
        <v>5.2593483388746</v>
      </c>
      <c r="Z59">
        <v>-0.109819171120081</v>
      </c>
      <c r="AA59">
        <v>-0.166076613859584</v>
      </c>
      <c r="AB59">
        <v>0</v>
      </c>
    </row>
    <row r="60" spans="1:28">
      <c r="A60">
        <v>2016</v>
      </c>
      <c r="B60">
        <v>4</v>
      </c>
      <c r="C60">
        <v>0.21036260335486</v>
      </c>
      <c r="D60">
        <v>151101800</v>
      </c>
      <c r="E60">
        <v>0.146918546702617</v>
      </c>
      <c r="F60" s="2">
        <v>0.363292810664586</v>
      </c>
      <c r="G60" s="2">
        <f t="shared" si="0"/>
        <v>0.0659908331402874</v>
      </c>
      <c r="H60" s="2">
        <f t="shared" si="1"/>
        <v>-0.0432867753774562</v>
      </c>
      <c r="I60" s="2">
        <f t="shared" si="2"/>
        <v>0.908232026661465</v>
      </c>
      <c r="J60" s="2">
        <f t="shared" si="3"/>
        <v>0.0743079783177708</v>
      </c>
      <c r="K60">
        <v>-0.119151202850037</v>
      </c>
      <c r="L60">
        <f t="shared" si="4"/>
        <v>0.00709850457030533</v>
      </c>
      <c r="M60">
        <f t="shared" si="5"/>
        <v>-0.0243712089477358</v>
      </c>
      <c r="N60">
        <f t="shared" si="6"/>
        <v>-0.297878007125092</v>
      </c>
      <c r="O60">
        <v>0.204540183940982</v>
      </c>
      <c r="P60">
        <f t="shared" si="7"/>
        <v>0.0209183434233054</v>
      </c>
      <c r="Q60">
        <f t="shared" si="8"/>
        <v>0.511350459852455</v>
      </c>
      <c r="R60">
        <v>2.5</v>
      </c>
      <c r="S60">
        <f t="shared" si="9"/>
        <v>3.125</v>
      </c>
      <c r="T60">
        <v>-0.244160142133929</v>
      </c>
      <c r="U60">
        <v>0.686638394440039</v>
      </c>
      <c r="V60">
        <v>-0.00708695652173941</v>
      </c>
      <c r="W60">
        <v>0.0605057833530864</v>
      </c>
      <c r="X60">
        <v>-5.20240558477015</v>
      </c>
      <c r="Y60">
        <v>5.260925320995</v>
      </c>
      <c r="Z60">
        <v>-0.222644025058059</v>
      </c>
      <c r="AA60">
        <v>-0.650253396137943</v>
      </c>
      <c r="AB60">
        <v>0</v>
      </c>
    </row>
    <row r="61" spans="1:28">
      <c r="A61">
        <v>2017</v>
      </c>
      <c r="B61">
        <v>4</v>
      </c>
      <c r="C61">
        <v>0.329936488415301</v>
      </c>
      <c r="D61">
        <v>159827350</v>
      </c>
      <c r="E61">
        <v>0.219473968879633</v>
      </c>
      <c r="F61" s="2">
        <v>0.411838935695547</v>
      </c>
      <c r="G61" s="2">
        <f t="shared" si="0"/>
        <v>0.0848056544774205</v>
      </c>
      <c r="H61" s="2">
        <f t="shared" si="1"/>
        <v>-0.0287600921486765</v>
      </c>
      <c r="I61" s="2">
        <f t="shared" si="2"/>
        <v>1.44143627493441</v>
      </c>
      <c r="J61" s="2">
        <f t="shared" si="3"/>
        <v>0.13931219680703</v>
      </c>
      <c r="K61">
        <v>-0.0698333490496816</v>
      </c>
      <c r="L61">
        <f t="shared" si="4"/>
        <v>0.00243834831974733</v>
      </c>
      <c r="M61">
        <f t="shared" si="5"/>
        <v>-0.0236224320317669</v>
      </c>
      <c r="N61">
        <f t="shared" si="6"/>
        <v>-0.244416721673886</v>
      </c>
      <c r="O61">
        <v>0.338268640316265</v>
      </c>
      <c r="P61">
        <f t="shared" si="7"/>
        <v>0.0572128365107073</v>
      </c>
      <c r="Q61">
        <f t="shared" si="8"/>
        <v>1.18394024110693</v>
      </c>
      <c r="R61">
        <v>3.5</v>
      </c>
      <c r="S61">
        <f t="shared" si="9"/>
        <v>6.125</v>
      </c>
      <c r="T61">
        <v>-0.116952211381677</v>
      </c>
      <c r="U61">
        <v>2.2249025700284</v>
      </c>
      <c r="V61">
        <v>0.0059130434782606</v>
      </c>
      <c r="W61">
        <v>0.0686611657659384</v>
      </c>
      <c r="X61">
        <v>-5.12582690741935</v>
      </c>
      <c r="Y61">
        <v>5.36075426403462</v>
      </c>
      <c r="Z61">
        <v>-0.228846873252298</v>
      </c>
      <c r="AA61">
        <v>-0.677780681745373</v>
      </c>
      <c r="AB61">
        <v>1</v>
      </c>
    </row>
    <row r="62" spans="1:28">
      <c r="A62">
        <v>2018</v>
      </c>
      <c r="B62">
        <v>4</v>
      </c>
      <c r="C62">
        <v>0.41914759412222</v>
      </c>
      <c r="D62">
        <v>164402200</v>
      </c>
      <c r="E62">
        <v>0.328262790907306</v>
      </c>
      <c r="F62" s="2">
        <v>0.450783561474569</v>
      </c>
      <c r="G62" s="2">
        <f t="shared" si="0"/>
        <v>0.101602909647848</v>
      </c>
      <c r="H62" s="2">
        <f t="shared" si="1"/>
        <v>0.00956661378778303</v>
      </c>
      <c r="I62" s="2">
        <f t="shared" si="2"/>
        <v>2.02852602663556</v>
      </c>
      <c r="J62" s="2">
        <f t="shared" si="3"/>
        <v>0.195167493157771</v>
      </c>
      <c r="K62">
        <v>0.0212221886629793</v>
      </c>
      <c r="L62">
        <f t="shared" si="4"/>
        <v>0.000225190645823544</v>
      </c>
      <c r="M62">
        <f t="shared" si="5"/>
        <v>0.0091881819007027</v>
      </c>
      <c r="N62">
        <f t="shared" si="6"/>
        <v>0.0954998489834069</v>
      </c>
      <c r="O62">
        <v>0.432951664251806</v>
      </c>
      <c r="P62">
        <f t="shared" si="7"/>
        <v>0.0937235717892043</v>
      </c>
      <c r="Q62">
        <f t="shared" si="8"/>
        <v>1.94828248913313</v>
      </c>
      <c r="R62">
        <v>4.5</v>
      </c>
      <c r="S62">
        <f t="shared" si="9"/>
        <v>10.125</v>
      </c>
      <c r="T62">
        <v>-0.0765234270324813</v>
      </c>
      <c r="U62">
        <v>4.1443519160847</v>
      </c>
      <c r="V62">
        <v>0.0189130434782606</v>
      </c>
      <c r="W62">
        <v>0.0891092537193483</v>
      </c>
      <c r="X62">
        <v>-4.92780516399297</v>
      </c>
      <c r="Y62">
        <v>4.46660040372117</v>
      </c>
      <c r="Z62">
        <v>-0.263245861664153</v>
      </c>
      <c r="AA62">
        <v>-0.794902205042044</v>
      </c>
      <c r="AB62">
        <v>1</v>
      </c>
    </row>
    <row r="63" spans="1:28">
      <c r="A63">
        <v>2019</v>
      </c>
      <c r="B63">
        <v>4</v>
      </c>
      <c r="C63">
        <v>0.482160431649366</v>
      </c>
      <c r="D63">
        <v>170243600</v>
      </c>
      <c r="E63">
        <v>0.3957953596768</v>
      </c>
      <c r="F63" s="2">
        <v>0.467962624059293</v>
      </c>
      <c r="G63" s="2">
        <f t="shared" si="0"/>
        <v>0.10949450875823</v>
      </c>
      <c r="H63" s="2">
        <f t="shared" si="1"/>
        <v>0.0397114501745554</v>
      </c>
      <c r="I63" s="2">
        <f t="shared" si="2"/>
        <v>2.57379443232611</v>
      </c>
      <c r="J63" s="2">
        <f t="shared" si="3"/>
        <v>0.208005106207708</v>
      </c>
      <c r="K63">
        <v>0.084860303222686</v>
      </c>
      <c r="L63">
        <f t="shared" si="4"/>
        <v>0.00360063553152311</v>
      </c>
      <c r="M63">
        <f t="shared" si="5"/>
        <v>0.0377196286137942</v>
      </c>
      <c r="N63">
        <f t="shared" si="6"/>
        <v>0.466731667724773</v>
      </c>
      <c r="O63">
        <v>0.444490853571573</v>
      </c>
      <c r="P63">
        <f t="shared" si="7"/>
        <v>0.0987860594543928</v>
      </c>
      <c r="Q63">
        <f t="shared" si="8"/>
        <v>2.44469969464365</v>
      </c>
      <c r="R63">
        <v>5.5</v>
      </c>
      <c r="S63">
        <f t="shared" si="9"/>
        <v>15.125</v>
      </c>
      <c r="T63">
        <v>-0.08060997353209</v>
      </c>
      <c r="U63">
        <v>5.05580630892093</v>
      </c>
      <c r="V63">
        <v>0.0329130434782606</v>
      </c>
      <c r="W63">
        <v>0.137451243554519</v>
      </c>
      <c r="X63">
        <v>-4.91597105050487</v>
      </c>
      <c r="Y63">
        <v>4.07619129697587</v>
      </c>
      <c r="Z63">
        <v>-0.276030789146368</v>
      </c>
      <c r="AA63">
        <v>-0.791937678106354</v>
      </c>
      <c r="AB63">
        <v>1</v>
      </c>
    </row>
    <row r="64" spans="1:28">
      <c r="A64">
        <v>2020</v>
      </c>
      <c r="B64">
        <v>4</v>
      </c>
      <c r="C64">
        <v>0.505666204783382</v>
      </c>
      <c r="D64">
        <v>179928350</v>
      </c>
      <c r="E64">
        <v>0.375244135332624</v>
      </c>
      <c r="F64" s="2">
        <v>0.543509641192474</v>
      </c>
      <c r="G64" s="2">
        <f t="shared" si="0"/>
        <v>0.147701365034586</v>
      </c>
      <c r="H64" s="2">
        <f t="shared" si="1"/>
        <v>0.0905389578741131</v>
      </c>
      <c r="I64" s="2">
        <f t="shared" si="2"/>
        <v>3.53281266775108</v>
      </c>
      <c r="J64" s="2">
        <f t="shared" si="3"/>
        <v>0.307825066941906</v>
      </c>
      <c r="K64">
        <v>0.166582064074279</v>
      </c>
      <c r="L64">
        <f t="shared" si="4"/>
        <v>0.0138747920356236</v>
      </c>
      <c r="M64">
        <f t="shared" si="5"/>
        <v>0.0943463209088255</v>
      </c>
      <c r="N64">
        <f t="shared" si="6"/>
        <v>1.08278341648281</v>
      </c>
      <c r="O64">
        <v>0.566365421350263</v>
      </c>
      <c r="P64">
        <f t="shared" si="7"/>
        <v>0.16038489525063</v>
      </c>
      <c r="Q64">
        <f t="shared" si="8"/>
        <v>3.68137523877671</v>
      </c>
      <c r="R64">
        <v>6.5</v>
      </c>
      <c r="S64">
        <f t="shared" si="9"/>
        <v>21.125</v>
      </c>
      <c r="T64">
        <v>0.0143918934126375</v>
      </c>
      <c r="U64">
        <v>6.75343491684013</v>
      </c>
      <c r="V64">
        <v>0.0449130434782606</v>
      </c>
      <c r="W64">
        <v>0.187321373552273</v>
      </c>
      <c r="X64">
        <v>-4.89426896266879</v>
      </c>
      <c r="Y64">
        <v>3.72720760752077</v>
      </c>
      <c r="Z64">
        <v>-0.280933236199865</v>
      </c>
      <c r="AA64">
        <v>-1.12497640680454</v>
      </c>
      <c r="AB64">
        <v>1</v>
      </c>
    </row>
    <row r="65" spans="1:28">
      <c r="A65">
        <v>2021</v>
      </c>
      <c r="B65">
        <v>4</v>
      </c>
      <c r="C65">
        <v>0.6286891099272</v>
      </c>
      <c r="D65">
        <v>179055550</v>
      </c>
      <c r="E65">
        <v>0.431324122617408</v>
      </c>
      <c r="F65" s="2">
        <v>0.540269096845009</v>
      </c>
      <c r="G65" s="2">
        <f t="shared" si="0"/>
        <v>0.145945348502861</v>
      </c>
      <c r="H65" s="2">
        <f t="shared" si="1"/>
        <v>0.139151255597653</v>
      </c>
      <c r="I65" s="2">
        <f t="shared" si="2"/>
        <v>4.05201822633757</v>
      </c>
      <c r="J65" s="2">
        <f t="shared" si="3"/>
        <v>0.332187100710344</v>
      </c>
      <c r="K65">
        <v>0.257559161555325</v>
      </c>
      <c r="L65">
        <f t="shared" si="4"/>
        <v>0.033168360850541</v>
      </c>
      <c r="M65">
        <f t="shared" si="5"/>
        <v>0.158361512139191</v>
      </c>
      <c r="N65">
        <f t="shared" si="6"/>
        <v>1.93169371166494</v>
      </c>
      <c r="O65">
        <v>0.614854898512992</v>
      </c>
      <c r="P65">
        <f t="shared" si="7"/>
        <v>0.189023273112711</v>
      </c>
      <c r="Q65">
        <f t="shared" si="8"/>
        <v>4.61141173884744</v>
      </c>
      <c r="R65">
        <v>7.5</v>
      </c>
      <c r="S65">
        <f t="shared" si="9"/>
        <v>28.125</v>
      </c>
      <c r="T65">
        <v>0.220704667809171</v>
      </c>
      <c r="U65">
        <v>11.3570655640739</v>
      </c>
      <c r="V65">
        <v>0.0539130434782606</v>
      </c>
      <c r="W65">
        <v>0.23857016597392</v>
      </c>
      <c r="X65">
        <v>-4.86552219687833</v>
      </c>
      <c r="Y65">
        <v>2.53468565160822</v>
      </c>
      <c r="Z65">
        <v>-0.32372244869897</v>
      </c>
      <c r="AA65">
        <v>-1.8448663805587</v>
      </c>
      <c r="AB65">
        <v>1</v>
      </c>
    </row>
    <row r="66" spans="1:28">
      <c r="A66">
        <v>2006</v>
      </c>
      <c r="B66">
        <v>5</v>
      </c>
      <c r="C66">
        <v>0.346550226003051</v>
      </c>
      <c r="D66">
        <v>98254400</v>
      </c>
      <c r="E66">
        <v>0.471658294898281</v>
      </c>
      <c r="F66" s="2">
        <v>-0.175554814081524</v>
      </c>
      <c r="G66" s="2">
        <f t="shared" si="0"/>
        <v>0.0154097463735992</v>
      </c>
      <c r="H66" s="2">
        <f t="shared" si="1"/>
        <v>-0.0478149475512487</v>
      </c>
      <c r="I66" s="2">
        <f t="shared" si="2"/>
        <v>1.31666110561143</v>
      </c>
      <c r="J66" s="2">
        <f t="shared" si="3"/>
        <v>-0.0385180318878015</v>
      </c>
      <c r="K66">
        <v>0.272364775648046</v>
      </c>
      <c r="L66">
        <f t="shared" si="4"/>
        <v>0.0370912855069052</v>
      </c>
      <c r="M66">
        <f t="shared" si="5"/>
        <v>0.0597588574737322</v>
      </c>
      <c r="N66">
        <f t="shared" si="6"/>
        <v>-2.04273581736035</v>
      </c>
      <c r="O66">
        <v>0.219407437439537</v>
      </c>
      <c r="P66">
        <f t="shared" si="7"/>
        <v>0.0240698118018922</v>
      </c>
      <c r="Q66">
        <f t="shared" si="8"/>
        <v>-1.64555578079653</v>
      </c>
      <c r="R66">
        <v>-7.5</v>
      </c>
      <c r="S66">
        <f t="shared" si="9"/>
        <v>28.125</v>
      </c>
      <c r="T66">
        <v>-0.284690614027742</v>
      </c>
      <c r="U66">
        <v>-5.69589064008912</v>
      </c>
      <c r="V66">
        <v>-0.119086956521739</v>
      </c>
      <c r="W66">
        <v>-0.641521634922503</v>
      </c>
      <c r="X66">
        <v>-3.8559542589332</v>
      </c>
      <c r="Y66">
        <v>-2.91116625784824</v>
      </c>
      <c r="Z66">
        <v>0.164001228311735</v>
      </c>
      <c r="AA66">
        <v>-4.22848499391558</v>
      </c>
      <c r="AB66">
        <v>0</v>
      </c>
    </row>
    <row r="67" spans="1:28">
      <c r="A67">
        <v>2007</v>
      </c>
      <c r="B67">
        <v>5</v>
      </c>
      <c r="C67">
        <v>0.463916452905719</v>
      </c>
      <c r="D67">
        <v>98868200</v>
      </c>
      <c r="E67">
        <v>0.562500736774927</v>
      </c>
      <c r="F67" s="2">
        <v>-0.175033922601203</v>
      </c>
      <c r="G67" s="2">
        <f t="shared" ref="G67:G130" si="10">0.5*F67*F67</f>
        <v>0.015318437030582</v>
      </c>
      <c r="H67" s="2">
        <f t="shared" ref="H67:H130" si="11">F67*K67</f>
        <v>-0.0821515510796303</v>
      </c>
      <c r="I67" s="2">
        <f t="shared" ref="I67:I130" si="12">F67*R67</f>
        <v>1.13772049690782</v>
      </c>
      <c r="J67" s="2">
        <f t="shared" ref="J67:J130" si="13">F67*O67</f>
        <v>-0.059027323711109</v>
      </c>
      <c r="K67">
        <v>0.469346455011491</v>
      </c>
      <c r="L67">
        <f t="shared" ref="L67:L130" si="14">0.5*K67*K67</f>
        <v>0.110143047415927</v>
      </c>
      <c r="M67">
        <f t="shared" ref="M67:M130" si="15">K67*O67</f>
        <v>0.158279405048507</v>
      </c>
      <c r="N67">
        <f t="shared" ref="N67:N130" si="16">K67*R67</f>
        <v>-3.05075195757469</v>
      </c>
      <c r="O67">
        <v>0.337233622111051</v>
      </c>
      <c r="P67">
        <f t="shared" ref="P67:P130" si="17">0.5*O67*O67</f>
        <v>0.0568632579410696</v>
      </c>
      <c r="Q67">
        <f t="shared" ref="Q67:Q130" si="18">O67*R67</f>
        <v>-2.19201854372183</v>
      </c>
      <c r="R67">
        <v>-6.5</v>
      </c>
      <c r="S67">
        <f t="shared" ref="S67:S130" si="19">0.5*R67*R67</f>
        <v>21.125</v>
      </c>
      <c r="T67">
        <v>-0.203476908105374</v>
      </c>
      <c r="U67">
        <v>-5.66212396949455</v>
      </c>
      <c r="V67">
        <v>-0.112086956521739</v>
      </c>
      <c r="W67">
        <v>-0.559439282978618</v>
      </c>
      <c r="X67">
        <v>-3.51870913346423</v>
      </c>
      <c r="Y67">
        <v>-4.0244038503217</v>
      </c>
      <c r="Z67">
        <v>0.121954300833254</v>
      </c>
      <c r="AA67">
        <v>-3.90589380111564</v>
      </c>
      <c r="AB67">
        <v>0</v>
      </c>
    </row>
    <row r="68" spans="1:28">
      <c r="A68">
        <v>2008</v>
      </c>
      <c r="B68">
        <v>5</v>
      </c>
      <c r="C68">
        <v>0.519543944685658</v>
      </c>
      <c r="D68">
        <v>112002250</v>
      </c>
      <c r="E68">
        <v>0.752386119594627</v>
      </c>
      <c r="F68" s="2">
        <v>-0.088670600616604</v>
      </c>
      <c r="G68" s="2">
        <f t="shared" si="10"/>
        <v>0.00393123770685465</v>
      </c>
      <c r="H68" s="2">
        <f t="shared" si="11"/>
        <v>-0.0588091081238657</v>
      </c>
      <c r="I68" s="2">
        <f t="shared" si="12"/>
        <v>0.487688303391322</v>
      </c>
      <c r="J68" s="2">
        <f t="shared" si="13"/>
        <v>-0.0323181271907748</v>
      </c>
      <c r="K68">
        <v>0.663231191792034</v>
      </c>
      <c r="L68">
        <f t="shared" si="14"/>
        <v>0.219937806882941</v>
      </c>
      <c r="M68">
        <f t="shared" si="15"/>
        <v>0.241730515685832</v>
      </c>
      <c r="N68">
        <f t="shared" si="16"/>
        <v>-3.64777155485619</v>
      </c>
      <c r="O68">
        <v>0.364473985357477</v>
      </c>
      <c r="P68">
        <f t="shared" si="17"/>
        <v>0.0664206430011812</v>
      </c>
      <c r="Q68">
        <f t="shared" si="18"/>
        <v>-2.00460691946612</v>
      </c>
      <c r="R68">
        <v>-5.5</v>
      </c>
      <c r="S68">
        <f t="shared" si="19"/>
        <v>15.125</v>
      </c>
      <c r="T68">
        <v>-0.109262710510103</v>
      </c>
      <c r="U68">
        <v>-5.17177773429323</v>
      </c>
      <c r="V68">
        <v>-0.104086956521739</v>
      </c>
      <c r="W68">
        <v>-0.502330213573924</v>
      </c>
      <c r="X68">
        <v>-2.59820186783605</v>
      </c>
      <c r="Y68">
        <v>-4.3783342464169</v>
      </c>
      <c r="Z68">
        <v>0.203181874894213</v>
      </c>
      <c r="AA68">
        <v>-3.86064031467171</v>
      </c>
      <c r="AB68">
        <v>0</v>
      </c>
    </row>
    <row r="69" spans="1:28">
      <c r="A69">
        <v>2009</v>
      </c>
      <c r="B69">
        <v>5</v>
      </c>
      <c r="C69">
        <v>0.65456023883709</v>
      </c>
      <c r="D69">
        <v>135660800</v>
      </c>
      <c r="E69">
        <v>0.743733863395091</v>
      </c>
      <c r="F69" s="2">
        <v>0.00884249281876137</v>
      </c>
      <c r="G69" s="2">
        <f t="shared" si="10"/>
        <v>3.90948396249232e-5</v>
      </c>
      <c r="H69" s="2">
        <f t="shared" si="11"/>
        <v>0.00648398794194497</v>
      </c>
      <c r="I69" s="2">
        <f t="shared" si="12"/>
        <v>-0.0397912176844262</v>
      </c>
      <c r="J69" s="2">
        <f t="shared" si="13"/>
        <v>0.00561766567727081</v>
      </c>
      <c r="K69">
        <v>0.733276020104614</v>
      </c>
      <c r="L69">
        <f t="shared" si="14"/>
        <v>0.268846860830231</v>
      </c>
      <c r="M69">
        <f t="shared" si="15"/>
        <v>0.465852742494446</v>
      </c>
      <c r="N69">
        <f t="shared" si="16"/>
        <v>-3.29974209047076</v>
      </c>
      <c r="O69">
        <v>0.635303391522315</v>
      </c>
      <c r="P69">
        <f t="shared" si="17"/>
        <v>0.201805199639878</v>
      </c>
      <c r="Q69">
        <f t="shared" si="18"/>
        <v>-2.85886526185042</v>
      </c>
      <c r="R69">
        <v>-4.5</v>
      </c>
      <c r="S69">
        <f t="shared" si="19"/>
        <v>10.125</v>
      </c>
      <c r="T69">
        <v>-0.0211613124942795</v>
      </c>
      <c r="U69">
        <v>-4.88131028029396</v>
      </c>
      <c r="V69">
        <v>-0.0970869565217394</v>
      </c>
      <c r="W69">
        <v>-0.393115049471222</v>
      </c>
      <c r="X69">
        <v>-2.7021778739378</v>
      </c>
      <c r="Y69">
        <v>-3.73921176723203</v>
      </c>
      <c r="Z69">
        <v>0.205279406786806</v>
      </c>
      <c r="AA69">
        <v>-3.11109075594252</v>
      </c>
      <c r="AB69">
        <v>0</v>
      </c>
    </row>
    <row r="70" spans="1:28">
      <c r="A70">
        <v>2010</v>
      </c>
      <c r="B70">
        <v>5</v>
      </c>
      <c r="C70">
        <v>0.837341068512012</v>
      </c>
      <c r="D70">
        <v>146276950</v>
      </c>
      <c r="E70">
        <v>0.79796902878938</v>
      </c>
      <c r="F70" s="2">
        <v>0.0544279684073139</v>
      </c>
      <c r="G70" s="2">
        <f t="shared" si="10"/>
        <v>0.00148120187247378</v>
      </c>
      <c r="H70" s="2">
        <f t="shared" si="11"/>
        <v>0.046591493434509</v>
      </c>
      <c r="I70" s="2">
        <f t="shared" si="12"/>
        <v>-0.190497889425599</v>
      </c>
      <c r="J70" s="2">
        <f t="shared" si="13"/>
        <v>0.0421676456355428</v>
      </c>
      <c r="K70">
        <v>0.85602117436829</v>
      </c>
      <c r="L70">
        <f t="shared" si="14"/>
        <v>0.366386125483433</v>
      </c>
      <c r="M70">
        <f t="shared" si="15"/>
        <v>0.663195753829252</v>
      </c>
      <c r="N70">
        <f t="shared" si="16"/>
        <v>-2.99607411028901</v>
      </c>
      <c r="O70">
        <v>0.774742230317684</v>
      </c>
      <c r="P70">
        <f t="shared" si="17"/>
        <v>0.30011276171881</v>
      </c>
      <c r="Q70">
        <f t="shared" si="18"/>
        <v>-2.71159780611189</v>
      </c>
      <c r="R70">
        <v>-3.5</v>
      </c>
      <c r="S70">
        <f t="shared" si="19"/>
        <v>6.125</v>
      </c>
      <c r="T70">
        <v>0.0478731955123308</v>
      </c>
      <c r="U70">
        <v>-4.89147078830696</v>
      </c>
      <c r="V70">
        <v>-0.0830869565217394</v>
      </c>
      <c r="W70">
        <v>-0.356641115383306</v>
      </c>
      <c r="X70">
        <v>-1.61237354073728</v>
      </c>
      <c r="Y70">
        <v>-3.99764266322908</v>
      </c>
      <c r="Z70">
        <v>0.100253820084224</v>
      </c>
      <c r="AA70">
        <v>-2.98352492418315</v>
      </c>
      <c r="AB70">
        <v>0</v>
      </c>
    </row>
    <row r="71" spans="1:28">
      <c r="A71">
        <v>2011</v>
      </c>
      <c r="B71">
        <v>5</v>
      </c>
      <c r="C71">
        <v>1.03914661095544</v>
      </c>
      <c r="D71">
        <v>162757100</v>
      </c>
      <c r="E71">
        <v>1.00604526325299</v>
      </c>
      <c r="F71" s="2">
        <v>0.115090856616989</v>
      </c>
      <c r="G71" s="2">
        <f t="shared" si="10"/>
        <v>0.00662295263841616</v>
      </c>
      <c r="H71" s="2">
        <f t="shared" si="11"/>
        <v>0.109054222903546</v>
      </c>
      <c r="I71" s="2">
        <f t="shared" si="12"/>
        <v>-0.287727141542473</v>
      </c>
      <c r="J71" s="2">
        <f t="shared" si="13"/>
        <v>0.0995576755920401</v>
      </c>
      <c r="K71">
        <v>0.947548972256482</v>
      </c>
      <c r="L71">
        <f t="shared" si="14"/>
        <v>0.448924527412158</v>
      </c>
      <c r="M71">
        <f t="shared" si="15"/>
        <v>0.819663489875846</v>
      </c>
      <c r="N71">
        <f t="shared" si="16"/>
        <v>-2.3688724306412</v>
      </c>
      <c r="O71">
        <v>0.865035490380945</v>
      </c>
      <c r="P71">
        <f t="shared" si="17"/>
        <v>0.374143199809301</v>
      </c>
      <c r="Q71">
        <f t="shared" si="18"/>
        <v>-2.16258872595236</v>
      </c>
      <c r="R71">
        <v>-2.5</v>
      </c>
      <c r="S71">
        <f t="shared" si="19"/>
        <v>3.125</v>
      </c>
      <c r="T71">
        <v>0.111307501025135</v>
      </c>
      <c r="U71">
        <v>-4.42733264245538</v>
      </c>
      <c r="V71">
        <v>-0.0720869565217394</v>
      </c>
      <c r="W71">
        <v>-0.346668864710413</v>
      </c>
      <c r="X71">
        <v>-1.23406878753251</v>
      </c>
      <c r="Y71">
        <v>-3.91594386382099</v>
      </c>
      <c r="Z71">
        <v>0.178459917041935</v>
      </c>
      <c r="AA71">
        <v>-0.757505431659034</v>
      </c>
      <c r="AB71">
        <v>0</v>
      </c>
    </row>
    <row r="72" spans="1:28">
      <c r="A72">
        <v>2012</v>
      </c>
      <c r="B72">
        <v>5</v>
      </c>
      <c r="C72">
        <v>1.09601233371138</v>
      </c>
      <c r="D72">
        <v>238835450</v>
      </c>
      <c r="E72">
        <v>1.10538271956539</v>
      </c>
      <c r="F72" s="2">
        <v>0.765016343818264</v>
      </c>
      <c r="G72" s="2">
        <f t="shared" si="10"/>
        <v>0.292625003154532</v>
      </c>
      <c r="H72" s="2">
        <f t="shared" si="11"/>
        <v>0.81959613110876</v>
      </c>
      <c r="I72" s="2">
        <f t="shared" si="12"/>
        <v>-1.1475245157274</v>
      </c>
      <c r="J72" s="2">
        <f t="shared" si="13"/>
        <v>0.686142180258796</v>
      </c>
      <c r="K72">
        <v>1.07134460293761</v>
      </c>
      <c r="L72">
        <f t="shared" si="14"/>
        <v>0.573889629121773</v>
      </c>
      <c r="M72">
        <f t="shared" si="15"/>
        <v>0.96088760404671</v>
      </c>
      <c r="N72">
        <f t="shared" si="16"/>
        <v>-1.60701690440641</v>
      </c>
      <c r="O72">
        <v>0.896898720926928</v>
      </c>
      <c r="P72">
        <f t="shared" si="17"/>
        <v>0.40221365780018</v>
      </c>
      <c r="Q72">
        <f t="shared" si="18"/>
        <v>-1.34534808139039</v>
      </c>
      <c r="R72">
        <v>-1.5</v>
      </c>
      <c r="S72">
        <f t="shared" si="19"/>
        <v>1.125</v>
      </c>
      <c r="T72">
        <v>0.177785121697694</v>
      </c>
      <c r="U72">
        <v>-3.83212514399448</v>
      </c>
      <c r="V72">
        <v>-0.0570869565217393</v>
      </c>
      <c r="W72">
        <v>-0.23257270860028</v>
      </c>
      <c r="X72">
        <v>-2.83164438374009</v>
      </c>
      <c r="Y72">
        <v>-2.31284589728583</v>
      </c>
      <c r="Z72">
        <v>0.155415319479981</v>
      </c>
      <c r="AA72">
        <v>-0.319712154352883</v>
      </c>
      <c r="AB72">
        <v>0</v>
      </c>
    </row>
    <row r="73" spans="1:28">
      <c r="A73">
        <v>2013</v>
      </c>
      <c r="B73">
        <v>5</v>
      </c>
      <c r="C73">
        <v>1.16983275495814</v>
      </c>
      <c r="D73">
        <v>264694950</v>
      </c>
      <c r="E73">
        <v>1.16978908442528</v>
      </c>
      <c r="F73" s="2">
        <v>0.801298364686469</v>
      </c>
      <c r="G73" s="2">
        <f t="shared" si="10"/>
        <v>0.321039534624605</v>
      </c>
      <c r="H73" s="2">
        <f t="shared" si="11"/>
        <v>0.896340732654162</v>
      </c>
      <c r="I73" s="2">
        <f t="shared" si="12"/>
        <v>-0.400649182343234</v>
      </c>
      <c r="J73" s="2">
        <f t="shared" si="13"/>
        <v>0.807741849018294</v>
      </c>
      <c r="K73">
        <v>1.11861046041805</v>
      </c>
      <c r="L73">
        <f t="shared" si="14"/>
        <v>0.625644681078341</v>
      </c>
      <c r="M73">
        <f t="shared" si="15"/>
        <v>1.12760554800685</v>
      </c>
      <c r="N73">
        <f t="shared" si="16"/>
        <v>-0.559305230209025</v>
      </c>
      <c r="O73">
        <v>1.00804130473216</v>
      </c>
      <c r="P73">
        <f t="shared" si="17"/>
        <v>0.508073636023058</v>
      </c>
      <c r="Q73">
        <f t="shared" si="18"/>
        <v>-0.50402065236608</v>
      </c>
      <c r="R73">
        <v>-0.5</v>
      </c>
      <c r="S73">
        <f t="shared" si="19"/>
        <v>0.125</v>
      </c>
      <c r="T73">
        <v>0.250641596912601</v>
      </c>
      <c r="U73">
        <v>-3.26288943789336</v>
      </c>
      <c r="V73">
        <v>-0.0430869565217393</v>
      </c>
      <c r="W73">
        <v>-0.153456142013345</v>
      </c>
      <c r="X73">
        <v>-2.54847140289818</v>
      </c>
      <c r="Y73">
        <v>-1.91259477767506</v>
      </c>
      <c r="Z73">
        <v>0.107483146156881</v>
      </c>
      <c r="AA73">
        <v>-0.780990096926633</v>
      </c>
      <c r="AB73">
        <v>0</v>
      </c>
    </row>
    <row r="74" spans="1:28">
      <c r="A74">
        <v>2014</v>
      </c>
      <c r="B74">
        <v>5</v>
      </c>
      <c r="C74">
        <v>1.03193077676115</v>
      </c>
      <c r="D74">
        <v>287469250</v>
      </c>
      <c r="E74">
        <v>1.07627926798912</v>
      </c>
      <c r="F74" s="2">
        <v>0.850776199404113</v>
      </c>
      <c r="G74" s="2">
        <f t="shared" si="10"/>
        <v>0.361910070736253</v>
      </c>
      <c r="H74" s="2">
        <f t="shared" si="11"/>
        <v>0.976965040663648</v>
      </c>
      <c r="I74" s="2">
        <f t="shared" si="12"/>
        <v>0.425388099702056</v>
      </c>
      <c r="J74" s="2">
        <f t="shared" si="13"/>
        <v>0.863602634205383</v>
      </c>
      <c r="K74">
        <v>1.14832201623402</v>
      </c>
      <c r="L74">
        <f t="shared" si="14"/>
        <v>0.659321726483882</v>
      </c>
      <c r="M74">
        <f t="shared" si="15"/>
        <v>1.16563429822123</v>
      </c>
      <c r="N74">
        <f t="shared" si="16"/>
        <v>0.57416100811701</v>
      </c>
      <c r="O74">
        <v>1.01507615611515</v>
      </c>
      <c r="P74">
        <f t="shared" si="17"/>
        <v>0.515189801356754</v>
      </c>
      <c r="Q74">
        <f t="shared" si="18"/>
        <v>0.507538078057575</v>
      </c>
      <c r="R74">
        <v>0.5</v>
      </c>
      <c r="S74">
        <f t="shared" si="19"/>
        <v>0.125</v>
      </c>
      <c r="T74">
        <v>0.308240353922841</v>
      </c>
      <c r="U74">
        <v>-3.41910315334397</v>
      </c>
      <c r="V74">
        <v>-0.0310869565217393</v>
      </c>
      <c r="W74">
        <v>-0.0726801852324037</v>
      </c>
      <c r="X74">
        <v>-2.4230631438721</v>
      </c>
      <c r="Y74">
        <v>-1.51068994756851</v>
      </c>
      <c r="Z74">
        <v>0.10728482831457</v>
      </c>
      <c r="AA74">
        <v>-1.06316557488643</v>
      </c>
      <c r="AB74">
        <v>0</v>
      </c>
    </row>
    <row r="75" spans="1:28">
      <c r="A75">
        <v>2015</v>
      </c>
      <c r="B75">
        <v>5</v>
      </c>
      <c r="C75">
        <v>1.0305733425965</v>
      </c>
      <c r="D75">
        <v>316935250</v>
      </c>
      <c r="E75">
        <v>1.08210913772289</v>
      </c>
      <c r="F75" s="2">
        <v>0.907870157269137</v>
      </c>
      <c r="G75" s="2">
        <f t="shared" si="10"/>
        <v>0.412114111229944</v>
      </c>
      <c r="H75" s="2">
        <f t="shared" si="11"/>
        <v>1.11673967096024</v>
      </c>
      <c r="I75" s="2">
        <f t="shared" si="12"/>
        <v>1.36180523590371</v>
      </c>
      <c r="J75" s="2">
        <f t="shared" si="13"/>
        <v>0.961858434574138</v>
      </c>
      <c r="K75">
        <v>1.23006540309617</v>
      </c>
      <c r="L75">
        <f t="shared" si="14"/>
        <v>0.756530447947072</v>
      </c>
      <c r="M75">
        <f t="shared" si="15"/>
        <v>1.30321365183408</v>
      </c>
      <c r="N75">
        <f t="shared" si="16"/>
        <v>1.84509810464425</v>
      </c>
      <c r="O75">
        <v>1.05946695887372</v>
      </c>
      <c r="P75">
        <f t="shared" si="17"/>
        <v>0.561235118472564</v>
      </c>
      <c r="Q75">
        <f t="shared" si="18"/>
        <v>1.58920043831058</v>
      </c>
      <c r="R75">
        <v>1.5</v>
      </c>
      <c r="S75">
        <f t="shared" si="19"/>
        <v>1.125</v>
      </c>
      <c r="T75">
        <v>0.360886151620331</v>
      </c>
      <c r="U75">
        <v>-2.99381191948073</v>
      </c>
      <c r="V75">
        <v>-0.0110869565217394</v>
      </c>
      <c r="W75">
        <v>0.0295034318163943</v>
      </c>
      <c r="X75">
        <v>-2.15424131643563</v>
      </c>
      <c r="Y75">
        <v>-1.38599657380752</v>
      </c>
      <c r="Z75">
        <v>0.0602741656220533</v>
      </c>
      <c r="AA75">
        <v>-0.953802832615724</v>
      </c>
      <c r="AB75">
        <v>0</v>
      </c>
    </row>
    <row r="76" spans="1:28">
      <c r="A76">
        <v>2016</v>
      </c>
      <c r="B76">
        <v>5</v>
      </c>
      <c r="C76">
        <v>1.08253077591472</v>
      </c>
      <c r="D76">
        <v>350356550</v>
      </c>
      <c r="E76">
        <v>1.05247620642413</v>
      </c>
      <c r="F76" s="2">
        <v>0.944728895645527</v>
      </c>
      <c r="G76" s="2">
        <f t="shared" si="10"/>
        <v>0.446256343133809</v>
      </c>
      <c r="H76" s="2">
        <f t="shared" si="11"/>
        <v>1.17110604943424</v>
      </c>
      <c r="I76" s="2">
        <f t="shared" si="12"/>
        <v>2.36182223911382</v>
      </c>
      <c r="J76" s="2">
        <f t="shared" si="13"/>
        <v>1.05925366026217</v>
      </c>
      <c r="K76">
        <v>1.239621286945</v>
      </c>
      <c r="L76">
        <f t="shared" si="14"/>
        <v>0.768330467523589</v>
      </c>
      <c r="M76">
        <f t="shared" si="15"/>
        <v>1.38989438302104</v>
      </c>
      <c r="N76">
        <f t="shared" si="16"/>
        <v>3.0990532173625</v>
      </c>
      <c r="O76">
        <v>1.12122500449019</v>
      </c>
      <c r="P76">
        <f t="shared" si="17"/>
        <v>0.628572755347013</v>
      </c>
      <c r="Q76">
        <f t="shared" si="18"/>
        <v>2.80306251122547</v>
      </c>
      <c r="R76">
        <v>2.5</v>
      </c>
      <c r="S76">
        <f t="shared" si="19"/>
        <v>3.125</v>
      </c>
      <c r="T76">
        <v>0.415635592236965</v>
      </c>
      <c r="U76">
        <v>-2.10468250796323</v>
      </c>
      <c r="V76">
        <v>0.00891304347826061</v>
      </c>
      <c r="W76">
        <v>0.0673362634732744</v>
      </c>
      <c r="X76">
        <v>-1.81077172901122</v>
      </c>
      <c r="Y76">
        <v>-0.632618087084644</v>
      </c>
      <c r="Z76">
        <v>-0.0712160142340066</v>
      </c>
      <c r="AA76">
        <v>-0.442642198890084</v>
      </c>
      <c r="AB76">
        <v>0</v>
      </c>
    </row>
    <row r="77" spans="1:28">
      <c r="A77">
        <v>2017</v>
      </c>
      <c r="B77">
        <v>5</v>
      </c>
      <c r="C77">
        <v>1.1339029075092</v>
      </c>
      <c r="D77">
        <v>386197460</v>
      </c>
      <c r="E77">
        <v>1.08247141558827</v>
      </c>
      <c r="F77" s="2">
        <v>1.02350830204809</v>
      </c>
      <c r="G77" s="2">
        <f t="shared" si="10"/>
        <v>0.523784622180682</v>
      </c>
      <c r="H77" s="2">
        <f t="shared" si="11"/>
        <v>1.35330008890974</v>
      </c>
      <c r="I77" s="2">
        <f t="shared" si="12"/>
        <v>3.58227905716831</v>
      </c>
      <c r="J77" s="2">
        <f t="shared" si="13"/>
        <v>1.19993702442479</v>
      </c>
      <c r="K77">
        <v>1.3222170120181</v>
      </c>
      <c r="L77">
        <f t="shared" si="14"/>
        <v>0.874128913435036</v>
      </c>
      <c r="M77">
        <f t="shared" si="15"/>
        <v>1.55013607986376</v>
      </c>
      <c r="N77">
        <f t="shared" si="16"/>
        <v>4.62775954206335</v>
      </c>
      <c r="O77">
        <v>1.1723764448453</v>
      </c>
      <c r="P77">
        <f t="shared" si="17"/>
        <v>0.687233264214052</v>
      </c>
      <c r="Q77">
        <f t="shared" si="18"/>
        <v>4.10331755695855</v>
      </c>
      <c r="R77">
        <v>3.5</v>
      </c>
      <c r="S77">
        <f t="shared" si="19"/>
        <v>6.125</v>
      </c>
      <c r="T77">
        <v>0.431762722604685</v>
      </c>
      <c r="U77">
        <v>-0.847279035534741</v>
      </c>
      <c r="V77">
        <v>0.0239130434782606</v>
      </c>
      <c r="W77">
        <v>0.196694563671727</v>
      </c>
      <c r="X77">
        <v>-1.89454597568554</v>
      </c>
      <c r="Y77">
        <v>-0.50305185134385</v>
      </c>
      <c r="Z77">
        <v>-0.063485601497004</v>
      </c>
      <c r="AA77">
        <v>0.602597332237416</v>
      </c>
      <c r="AB77">
        <v>1</v>
      </c>
    </row>
    <row r="78" spans="1:28">
      <c r="A78">
        <v>2018</v>
      </c>
      <c r="B78">
        <v>5</v>
      </c>
      <c r="C78">
        <v>1.2394911369357</v>
      </c>
      <c r="D78">
        <v>429320210</v>
      </c>
      <c r="E78">
        <v>1.18918186686766</v>
      </c>
      <c r="F78" s="2">
        <v>1.06346105612914</v>
      </c>
      <c r="G78" s="2">
        <f t="shared" si="10"/>
        <v>0.565474708951653</v>
      </c>
      <c r="H78" s="2">
        <f t="shared" si="11"/>
        <v>1.41897989664672</v>
      </c>
      <c r="I78" s="2">
        <f t="shared" si="12"/>
        <v>4.78557475258113</v>
      </c>
      <c r="J78" s="2">
        <f t="shared" si="13"/>
        <v>1.36610799494368</v>
      </c>
      <c r="K78">
        <v>1.33430358212798</v>
      </c>
      <c r="L78">
        <f t="shared" si="14"/>
        <v>0.89018302463978</v>
      </c>
      <c r="M78">
        <f t="shared" si="15"/>
        <v>1.71402871851442</v>
      </c>
      <c r="N78">
        <f t="shared" si="16"/>
        <v>6.00436611957591</v>
      </c>
      <c r="O78">
        <v>1.2845867623175</v>
      </c>
      <c r="P78">
        <f t="shared" si="17"/>
        <v>0.825081574960679</v>
      </c>
      <c r="Q78">
        <f t="shared" si="18"/>
        <v>5.78064043042875</v>
      </c>
      <c r="R78">
        <v>4.5</v>
      </c>
      <c r="S78">
        <f t="shared" si="19"/>
        <v>10.125</v>
      </c>
      <c r="T78">
        <v>0.443791971266842</v>
      </c>
      <c r="U78">
        <v>1.70915350961208</v>
      </c>
      <c r="V78">
        <v>0.0299130434782606</v>
      </c>
      <c r="W78">
        <v>0.266597455709249</v>
      </c>
      <c r="X78">
        <v>-1.82365310304685</v>
      </c>
      <c r="Y78">
        <v>0.363837368791025</v>
      </c>
      <c r="Z78">
        <v>-0.0897482622880377</v>
      </c>
      <c r="AA78">
        <v>0.284372095313717</v>
      </c>
      <c r="AB78">
        <v>1</v>
      </c>
    </row>
    <row r="79" spans="1:28">
      <c r="A79">
        <v>2019</v>
      </c>
      <c r="B79">
        <v>5</v>
      </c>
      <c r="C79">
        <v>1.29600984398038</v>
      </c>
      <c r="D79">
        <v>437689710</v>
      </c>
      <c r="E79">
        <v>1.20849727095121</v>
      </c>
      <c r="F79" s="2">
        <v>1.12430316456831</v>
      </c>
      <c r="G79" s="2">
        <f t="shared" si="10"/>
        <v>0.632028802929158</v>
      </c>
      <c r="H79" s="2">
        <f t="shared" si="11"/>
        <v>1.53853160618623</v>
      </c>
      <c r="I79" s="2">
        <f t="shared" si="12"/>
        <v>6.1836674051257</v>
      </c>
      <c r="J79" s="2">
        <f t="shared" si="13"/>
        <v>1.4729405185061</v>
      </c>
      <c r="K79">
        <v>1.36843126896024</v>
      </c>
      <c r="L79">
        <f t="shared" si="14"/>
        <v>0.936302068934066</v>
      </c>
      <c r="M79">
        <f t="shared" si="15"/>
        <v>1.79277078137211</v>
      </c>
      <c r="N79">
        <f t="shared" si="16"/>
        <v>7.52637197928132</v>
      </c>
      <c r="O79">
        <v>1.3100919439924</v>
      </c>
      <c r="P79">
        <f t="shared" si="17"/>
        <v>0.858170450856893</v>
      </c>
      <c r="Q79">
        <f t="shared" si="18"/>
        <v>7.2055056919582</v>
      </c>
      <c r="R79">
        <v>5.5</v>
      </c>
      <c r="S79">
        <f t="shared" si="19"/>
        <v>15.125</v>
      </c>
      <c r="T79">
        <v>0.354547273272837</v>
      </c>
      <c r="U79">
        <v>5.56898954041003</v>
      </c>
      <c r="V79">
        <v>0.0329130434782606</v>
      </c>
      <c r="W79">
        <v>0.349788470016799</v>
      </c>
      <c r="X79">
        <v>-1.42403493610685</v>
      </c>
      <c r="Y79">
        <v>0.221354915545385</v>
      </c>
      <c r="Z79">
        <v>-0.102533189770254</v>
      </c>
      <c r="AA79">
        <v>0.618217381117915</v>
      </c>
      <c r="AB79">
        <v>1</v>
      </c>
    </row>
    <row r="80" spans="1:28">
      <c r="A80">
        <v>2020</v>
      </c>
      <c r="B80">
        <v>5</v>
      </c>
      <c r="C80">
        <v>1.31670831728531</v>
      </c>
      <c r="D80">
        <v>487954860</v>
      </c>
      <c r="E80">
        <v>1.21262844907598</v>
      </c>
      <c r="F80" s="2">
        <v>1.21760095550567</v>
      </c>
      <c r="G80" s="2">
        <f t="shared" si="10"/>
        <v>0.74127604342416</v>
      </c>
      <c r="H80" s="2">
        <f t="shared" si="11"/>
        <v>1.73906565401973</v>
      </c>
      <c r="I80" s="2">
        <f t="shared" si="12"/>
        <v>7.91440621078685</v>
      </c>
      <c r="J80" s="2">
        <f t="shared" si="13"/>
        <v>1.67925971825013</v>
      </c>
      <c r="K80">
        <v>1.42827224810898</v>
      </c>
      <c r="L80">
        <f t="shared" si="14"/>
        <v>1.01998080735914</v>
      </c>
      <c r="M80">
        <f t="shared" si="15"/>
        <v>1.96980795892025</v>
      </c>
      <c r="N80">
        <f t="shared" si="16"/>
        <v>9.28376961270837</v>
      </c>
      <c r="O80">
        <v>1.37915440248052</v>
      </c>
      <c r="P80">
        <f t="shared" si="17"/>
        <v>0.9510334329407</v>
      </c>
      <c r="Q80">
        <f t="shared" si="18"/>
        <v>8.96450361612338</v>
      </c>
      <c r="R80">
        <v>6.5</v>
      </c>
      <c r="S80">
        <f t="shared" si="19"/>
        <v>21.125</v>
      </c>
      <c r="T80">
        <v>0.37062540043032</v>
      </c>
      <c r="U80">
        <v>5.58254322171073</v>
      </c>
      <c r="V80">
        <v>0.0509130434782606</v>
      </c>
      <c r="W80">
        <v>0.407908060472408</v>
      </c>
      <c r="X80">
        <v>-1.13522600577232</v>
      </c>
      <c r="Y80">
        <v>0.69931226695171</v>
      </c>
      <c r="Z80">
        <v>-0.107435636823747</v>
      </c>
      <c r="AA80">
        <v>1.21637012780882</v>
      </c>
      <c r="AB80">
        <v>1</v>
      </c>
    </row>
    <row r="81" spans="1:28">
      <c r="A81">
        <v>2021</v>
      </c>
      <c r="B81">
        <v>5</v>
      </c>
      <c r="C81">
        <v>1.4285653656456</v>
      </c>
      <c r="D81">
        <v>517408210</v>
      </c>
      <c r="E81">
        <v>1.31569573452822</v>
      </c>
      <c r="F81" s="2">
        <v>1.2624300503955</v>
      </c>
      <c r="G81" s="2">
        <f t="shared" si="10"/>
        <v>0.796864816070792</v>
      </c>
      <c r="H81" s="2">
        <f t="shared" si="11"/>
        <v>1.86351914740751</v>
      </c>
      <c r="I81" s="2">
        <f t="shared" si="12"/>
        <v>9.46822537796625</v>
      </c>
      <c r="J81" s="2">
        <f t="shared" si="13"/>
        <v>1.71875246447744</v>
      </c>
      <c r="K81">
        <v>1.4761365564957</v>
      </c>
      <c r="L81">
        <f t="shared" si="14"/>
        <v>1.08948956671149</v>
      </c>
      <c r="M81">
        <f t="shared" si="15"/>
        <v>2.0097060772495</v>
      </c>
      <c r="N81">
        <f t="shared" si="16"/>
        <v>11.0710241737178</v>
      </c>
      <c r="O81">
        <v>1.3614635234158</v>
      </c>
      <c r="P81">
        <f t="shared" si="17"/>
        <v>0.926791462795882</v>
      </c>
      <c r="Q81">
        <f t="shared" si="18"/>
        <v>10.2109764256185</v>
      </c>
      <c r="R81">
        <v>7.5</v>
      </c>
      <c r="S81">
        <f t="shared" si="19"/>
        <v>28.125</v>
      </c>
      <c r="T81">
        <v>0.452459467384039</v>
      </c>
      <c r="U81">
        <v>9.01875693085273</v>
      </c>
      <c r="V81">
        <v>0.0589130434782607</v>
      </c>
      <c r="W81">
        <v>0.434618243877194</v>
      </c>
      <c r="X81">
        <v>-1.0181338159796</v>
      </c>
      <c r="Y81">
        <v>0.807565219348955</v>
      </c>
      <c r="Z81">
        <v>-0.150224849322858</v>
      </c>
      <c r="AA81">
        <v>1.34488842617892</v>
      </c>
      <c r="AB81">
        <v>1</v>
      </c>
    </row>
    <row r="82" spans="1:28">
      <c r="A82">
        <v>2006</v>
      </c>
      <c r="B82">
        <v>6</v>
      </c>
      <c r="C82">
        <v>-0.345294612297082</v>
      </c>
      <c r="D82">
        <v>64803920</v>
      </c>
      <c r="E82">
        <v>0.115405929476726</v>
      </c>
      <c r="F82" s="2">
        <v>-0.918840294528771</v>
      </c>
      <c r="G82" s="2">
        <f t="shared" si="10"/>
        <v>0.422133743424859</v>
      </c>
      <c r="H82" s="2">
        <f t="shared" si="11"/>
        <v>0.40026113383427</v>
      </c>
      <c r="I82" s="2">
        <f t="shared" si="12"/>
        <v>6.89130220896578</v>
      </c>
      <c r="J82" s="2">
        <f t="shared" si="13"/>
        <v>0.0519728625607724</v>
      </c>
      <c r="K82">
        <v>-0.435615564769659</v>
      </c>
      <c r="L82">
        <f t="shared" si="14"/>
        <v>0.0948804601347945</v>
      </c>
      <c r="M82">
        <f t="shared" si="15"/>
        <v>0.0246399597535258</v>
      </c>
      <c r="N82">
        <f t="shared" si="16"/>
        <v>3.26711673577244</v>
      </c>
      <c r="O82">
        <v>-0.0565635430555718</v>
      </c>
      <c r="P82">
        <f t="shared" si="17"/>
        <v>0.00159971720149976</v>
      </c>
      <c r="Q82">
        <f t="shared" si="18"/>
        <v>0.424226572916789</v>
      </c>
      <c r="R82">
        <v>-7.5</v>
      </c>
      <c r="S82">
        <f t="shared" si="19"/>
        <v>28.125</v>
      </c>
      <c r="T82">
        <v>0.601046452564555</v>
      </c>
      <c r="U82">
        <v>-3.56449560530959</v>
      </c>
      <c r="V82">
        <v>0.306913043478261</v>
      </c>
      <c r="W82">
        <v>0.0401545011954827</v>
      </c>
      <c r="X82">
        <v>43.4849600626034</v>
      </c>
      <c r="Y82">
        <v>-0.739251606606228</v>
      </c>
      <c r="Z82">
        <v>0.349357688800844</v>
      </c>
      <c r="AA82">
        <v>-3.50395059169786</v>
      </c>
      <c r="AB82">
        <v>0</v>
      </c>
    </row>
    <row r="83" spans="1:28">
      <c r="A83">
        <v>2007</v>
      </c>
      <c r="B83">
        <v>6</v>
      </c>
      <c r="C83">
        <v>-0.257812852608863</v>
      </c>
      <c r="D83">
        <v>64844800</v>
      </c>
      <c r="E83">
        <v>0.148462131109023</v>
      </c>
      <c r="F83" s="2">
        <v>-0.920406710889159</v>
      </c>
      <c r="G83" s="2">
        <f t="shared" si="10"/>
        <v>0.4235742567249</v>
      </c>
      <c r="H83" s="2">
        <f t="shared" si="11"/>
        <v>0.336311242709167</v>
      </c>
      <c r="I83" s="2">
        <f t="shared" si="12"/>
        <v>5.98264362077953</v>
      </c>
      <c r="J83" s="2">
        <f t="shared" si="13"/>
        <v>-0.0234202815878935</v>
      </c>
      <c r="K83">
        <v>-0.365394166220576</v>
      </c>
      <c r="L83">
        <f t="shared" si="14"/>
        <v>0.066756448354015</v>
      </c>
      <c r="M83">
        <f t="shared" si="15"/>
        <v>-0.00929766608849729</v>
      </c>
      <c r="N83">
        <f t="shared" si="16"/>
        <v>2.37506208043374</v>
      </c>
      <c r="O83">
        <v>0.0254455789063819</v>
      </c>
      <c r="P83">
        <f t="shared" si="17"/>
        <v>0.000323738742940454</v>
      </c>
      <c r="Q83">
        <f t="shared" si="18"/>
        <v>-0.165396262891482</v>
      </c>
      <c r="R83">
        <v>-6.5</v>
      </c>
      <c r="S83">
        <f t="shared" si="19"/>
        <v>21.125</v>
      </c>
      <c r="T83">
        <v>0.666435249464638</v>
      </c>
      <c r="U83">
        <v>-3.61268340366448</v>
      </c>
      <c r="V83">
        <v>0.306913043478261</v>
      </c>
      <c r="W83">
        <v>0.202508634090636</v>
      </c>
      <c r="X83">
        <v>41.8698697940206</v>
      </c>
      <c r="Y83">
        <v>-1.31618622646151</v>
      </c>
      <c r="Z83">
        <v>0.285766891572249</v>
      </c>
      <c r="AA83">
        <v>-2.73263930009443</v>
      </c>
      <c r="AB83">
        <v>0</v>
      </c>
    </row>
    <row r="84" spans="1:28">
      <c r="A84">
        <v>2008</v>
      </c>
      <c r="B84">
        <v>6</v>
      </c>
      <c r="C84">
        <v>-0.194545293319207</v>
      </c>
      <c r="D84">
        <v>71404600</v>
      </c>
      <c r="E84">
        <v>0.147276066964576</v>
      </c>
      <c r="F84" s="2">
        <v>-0.851873787352574</v>
      </c>
      <c r="G84" s="2">
        <f t="shared" si="10"/>
        <v>0.362844474789209</v>
      </c>
      <c r="H84" s="2">
        <f t="shared" si="11"/>
        <v>0.300616595812608</v>
      </c>
      <c r="I84" s="2">
        <f t="shared" si="12"/>
        <v>4.68530583043916</v>
      </c>
      <c r="J84" s="2">
        <f t="shared" si="13"/>
        <v>-0.0689389323202031</v>
      </c>
      <c r="K84">
        <v>-0.352888655896849</v>
      </c>
      <c r="L84">
        <f t="shared" si="14"/>
        <v>0.0622652017303423</v>
      </c>
      <c r="M84">
        <f t="shared" si="15"/>
        <v>-0.028557947816478</v>
      </c>
      <c r="N84">
        <f t="shared" si="16"/>
        <v>1.94088760743267</v>
      </c>
      <c r="O84">
        <v>0.080926227973805</v>
      </c>
      <c r="P84">
        <f t="shared" si="17"/>
        <v>0.00327452718703413</v>
      </c>
      <c r="Q84">
        <f t="shared" si="18"/>
        <v>-0.445094253855927</v>
      </c>
      <c r="R84">
        <v>-5.5</v>
      </c>
      <c r="S84">
        <f t="shared" si="19"/>
        <v>15.125</v>
      </c>
      <c r="T84">
        <v>0.599848183839639</v>
      </c>
      <c r="U84">
        <v>-5.36120600272924</v>
      </c>
      <c r="V84">
        <v>0.305913043478261</v>
      </c>
      <c r="W84">
        <v>0.274813184430888</v>
      </c>
      <c r="X84">
        <v>43.359473922017</v>
      </c>
      <c r="Y84">
        <v>-0.615911786162439</v>
      </c>
      <c r="Z84">
        <v>0.353370441696892</v>
      </c>
      <c r="AA84">
        <v>-2.43241224581034</v>
      </c>
      <c r="AB84">
        <v>0</v>
      </c>
    </row>
    <row r="85" spans="1:28">
      <c r="A85">
        <v>2009</v>
      </c>
      <c r="B85">
        <v>6</v>
      </c>
      <c r="C85">
        <v>-0.167881471718304</v>
      </c>
      <c r="D85">
        <v>76336400</v>
      </c>
      <c r="E85">
        <v>0.223357669044013</v>
      </c>
      <c r="F85" s="2">
        <v>-0.37447787491217</v>
      </c>
      <c r="G85" s="2">
        <f t="shared" si="10"/>
        <v>0.0701168393993674</v>
      </c>
      <c r="H85" s="2">
        <f t="shared" si="11"/>
        <v>0.124051326102582</v>
      </c>
      <c r="I85" s="2">
        <f t="shared" si="12"/>
        <v>1.68515043710476</v>
      </c>
      <c r="J85" s="2">
        <f t="shared" si="13"/>
        <v>-0.0526734553529488</v>
      </c>
      <c r="K85">
        <v>-0.33126476732885</v>
      </c>
      <c r="L85">
        <f t="shared" si="14"/>
        <v>0.0548681730367186</v>
      </c>
      <c r="M85">
        <f t="shared" si="15"/>
        <v>-0.0465951691698571</v>
      </c>
      <c r="N85">
        <f t="shared" si="16"/>
        <v>1.49069145297983</v>
      </c>
      <c r="O85">
        <v>0.14065839100722</v>
      </c>
      <c r="P85">
        <f t="shared" si="17"/>
        <v>0.00989239148036999</v>
      </c>
      <c r="Q85">
        <f t="shared" si="18"/>
        <v>-0.63296275953249</v>
      </c>
      <c r="R85">
        <v>-4.5</v>
      </c>
      <c r="S85">
        <f t="shared" si="19"/>
        <v>10.125</v>
      </c>
      <c r="T85">
        <v>0.634749033093409</v>
      </c>
      <c r="U85">
        <v>-5.31669864671681</v>
      </c>
      <c r="V85">
        <v>0.305913043478261</v>
      </c>
      <c r="W85">
        <v>0.401960316885758</v>
      </c>
      <c r="X85">
        <v>61.5074788444057</v>
      </c>
      <c r="Y85">
        <v>-0.21372342088608</v>
      </c>
      <c r="Z85">
        <v>0.344581735010891</v>
      </c>
      <c r="AA85">
        <v>-0.875910284062734</v>
      </c>
      <c r="AB85">
        <v>0</v>
      </c>
    </row>
    <row r="86" spans="1:28">
      <c r="A86">
        <v>2010</v>
      </c>
      <c r="B86">
        <v>6</v>
      </c>
      <c r="C86">
        <v>-0.0546869332276989</v>
      </c>
      <c r="D86">
        <v>81841400</v>
      </c>
      <c r="E86">
        <v>0.169767619894959</v>
      </c>
      <c r="F86" s="2">
        <v>-0.78396960507918</v>
      </c>
      <c r="G86" s="2">
        <f t="shared" si="10"/>
        <v>0.307304170844003</v>
      </c>
      <c r="H86" s="2">
        <f t="shared" si="11"/>
        <v>0.239524430949825</v>
      </c>
      <c r="I86" s="2">
        <f t="shared" si="12"/>
        <v>2.74389361777713</v>
      </c>
      <c r="J86" s="2">
        <f t="shared" si="13"/>
        <v>-0.185890033833426</v>
      </c>
      <c r="K86">
        <v>-0.305527700816454</v>
      </c>
      <c r="L86">
        <f t="shared" si="14"/>
        <v>0.0466735879830943</v>
      </c>
      <c r="M86">
        <f t="shared" si="15"/>
        <v>-0.0724448425983087</v>
      </c>
      <c r="N86">
        <f t="shared" si="16"/>
        <v>1.06934695285759</v>
      </c>
      <c r="O86">
        <v>0.237113827665106</v>
      </c>
      <c r="P86">
        <f t="shared" si="17"/>
        <v>0.0281114836349988</v>
      </c>
      <c r="Q86">
        <f t="shared" si="18"/>
        <v>-0.829898396827871</v>
      </c>
      <c r="R86">
        <v>-3.5</v>
      </c>
      <c r="S86">
        <f t="shared" si="19"/>
        <v>6.125</v>
      </c>
      <c r="T86">
        <v>0.663425650095591</v>
      </c>
      <c r="U86">
        <v>-5.54251688166713</v>
      </c>
      <c r="V86">
        <v>0.312913043478261</v>
      </c>
      <c r="W86">
        <v>0.438220441442262</v>
      </c>
      <c r="X86">
        <v>47.1942483001067</v>
      </c>
      <c r="Y86">
        <v>0.19497659323596</v>
      </c>
      <c r="Z86">
        <v>0.244643929892997</v>
      </c>
      <c r="AA86">
        <v>-0.644578005120813</v>
      </c>
      <c r="AB86">
        <v>0</v>
      </c>
    </row>
    <row r="87" spans="1:28">
      <c r="A87">
        <v>2011</v>
      </c>
      <c r="B87">
        <v>6</v>
      </c>
      <c r="C87">
        <v>-0.0141753364303216</v>
      </c>
      <c r="D87">
        <v>84877900</v>
      </c>
      <c r="E87">
        <v>0.195763364403577</v>
      </c>
      <c r="F87" s="2">
        <v>-0.758648377829726</v>
      </c>
      <c r="G87" s="2">
        <f t="shared" si="10"/>
        <v>0.287773680591837</v>
      </c>
      <c r="H87" s="2">
        <f t="shared" si="11"/>
        <v>0.211192832956971</v>
      </c>
      <c r="I87" s="2">
        <f t="shared" si="12"/>
        <v>1.89662094457432</v>
      </c>
      <c r="J87" s="2">
        <f t="shared" si="13"/>
        <v>-0.158754022682994</v>
      </c>
      <c r="K87">
        <v>-0.278380392193196</v>
      </c>
      <c r="L87">
        <f t="shared" si="14"/>
        <v>0.0387478213788188</v>
      </c>
      <c r="M87">
        <f t="shared" si="15"/>
        <v>-0.0582536104844326</v>
      </c>
      <c r="N87">
        <f t="shared" si="16"/>
        <v>0.69595098048299</v>
      </c>
      <c r="O87">
        <v>0.209259028717815</v>
      </c>
      <c r="P87">
        <f t="shared" si="17"/>
        <v>0.0218946705499617</v>
      </c>
      <c r="Q87">
        <f t="shared" si="18"/>
        <v>-0.523147571794538</v>
      </c>
      <c r="R87">
        <v>-2.5</v>
      </c>
      <c r="S87">
        <f t="shared" si="19"/>
        <v>3.125</v>
      </c>
      <c r="T87">
        <v>0.667582823278119</v>
      </c>
      <c r="U87">
        <v>-5.36146573685595</v>
      </c>
      <c r="V87">
        <v>0.309913043478261</v>
      </c>
      <c r="W87">
        <v>0.444640074116156</v>
      </c>
      <c r="X87">
        <v>46.9381340038214</v>
      </c>
      <c r="Y87">
        <v>0.283731006625308</v>
      </c>
      <c r="Z87">
        <v>0.244270285114379</v>
      </c>
      <c r="AA87">
        <v>-0.483640588490383</v>
      </c>
      <c r="AB87">
        <v>0</v>
      </c>
    </row>
    <row r="88" spans="1:28">
      <c r="A88">
        <v>2012</v>
      </c>
      <c r="B88">
        <v>6</v>
      </c>
      <c r="C88">
        <v>0.0107079723075056</v>
      </c>
      <c r="D88">
        <v>92278200</v>
      </c>
      <c r="E88">
        <v>0.204333943392939</v>
      </c>
      <c r="F88" s="2">
        <v>-0.665692796646992</v>
      </c>
      <c r="G88" s="2">
        <f t="shared" si="10"/>
        <v>0.221573449753847</v>
      </c>
      <c r="H88" s="2">
        <f t="shared" si="11"/>
        <v>0.162758502941118</v>
      </c>
      <c r="I88" s="2">
        <f t="shared" si="12"/>
        <v>0.998539194970488</v>
      </c>
      <c r="J88" s="2">
        <f t="shared" si="13"/>
        <v>-0.150438371914442</v>
      </c>
      <c r="K88">
        <v>-0.244494913811463</v>
      </c>
      <c r="L88">
        <f t="shared" si="14"/>
        <v>0.0298888814398374</v>
      </c>
      <c r="M88">
        <f t="shared" si="15"/>
        <v>-0.0552528387875332</v>
      </c>
      <c r="N88">
        <f t="shared" si="16"/>
        <v>0.366742370717195</v>
      </c>
      <c r="O88">
        <v>0.225987681813865</v>
      </c>
      <c r="P88">
        <f t="shared" si="17"/>
        <v>0.0255352161658023</v>
      </c>
      <c r="Q88">
        <f t="shared" si="18"/>
        <v>-0.338981522720798</v>
      </c>
      <c r="R88">
        <v>-1.5</v>
      </c>
      <c r="S88">
        <f t="shared" si="19"/>
        <v>1.125</v>
      </c>
      <c r="T88">
        <v>0.678042815477865</v>
      </c>
      <c r="U88">
        <v>-5.09693750981352</v>
      </c>
      <c r="V88">
        <v>0.305913043478261</v>
      </c>
      <c r="W88">
        <v>0.537036324355125</v>
      </c>
      <c r="X88">
        <v>44.343423459715</v>
      </c>
      <c r="Y88">
        <v>0.7732583215564</v>
      </c>
      <c r="Z88">
        <v>0.221225687552426</v>
      </c>
      <c r="AA88">
        <v>-0.211635302014484</v>
      </c>
      <c r="AB88">
        <v>0</v>
      </c>
    </row>
    <row r="89" spans="1:28">
      <c r="A89">
        <v>2013</v>
      </c>
      <c r="B89">
        <v>6</v>
      </c>
      <c r="C89">
        <v>0.0637934450942694</v>
      </c>
      <c r="D89">
        <v>95358300</v>
      </c>
      <c r="E89">
        <v>0.235947792154315</v>
      </c>
      <c r="F89" s="2">
        <v>-0.622411952614373</v>
      </c>
      <c r="G89" s="2">
        <f t="shared" si="10"/>
        <v>0.193698319378618</v>
      </c>
      <c r="H89" s="2">
        <f t="shared" si="11"/>
        <v>0.133006595785834</v>
      </c>
      <c r="I89" s="2">
        <f t="shared" si="12"/>
        <v>0.311205976307186</v>
      </c>
      <c r="J89" s="2">
        <f t="shared" si="13"/>
        <v>-0.21906876939298</v>
      </c>
      <c r="K89">
        <v>-0.21369543953511</v>
      </c>
      <c r="L89">
        <f t="shared" si="14"/>
        <v>0.0228328704390519</v>
      </c>
      <c r="M89">
        <f t="shared" si="15"/>
        <v>-0.0752138463395688</v>
      </c>
      <c r="N89">
        <f t="shared" si="16"/>
        <v>0.106847719767555</v>
      </c>
      <c r="O89">
        <v>0.351967484674427</v>
      </c>
      <c r="P89">
        <f t="shared" si="17"/>
        <v>0.0619405551340215</v>
      </c>
      <c r="Q89">
        <f t="shared" si="18"/>
        <v>-0.175983742337214</v>
      </c>
      <c r="R89">
        <v>-0.5</v>
      </c>
      <c r="S89">
        <f t="shared" si="19"/>
        <v>0.125</v>
      </c>
      <c r="T89">
        <v>0.72039249145607</v>
      </c>
      <c r="U89">
        <v>-4.85962471454709</v>
      </c>
      <c r="V89">
        <v>0.303913043478261</v>
      </c>
      <c r="W89">
        <v>0.61352826712077</v>
      </c>
      <c r="X89">
        <v>46.5583967873706</v>
      </c>
      <c r="Y89">
        <v>0.793811604117382</v>
      </c>
      <c r="Z89">
        <v>0.146023127098947</v>
      </c>
      <c r="AA89">
        <v>-0.797961316045983</v>
      </c>
      <c r="AB89">
        <v>0</v>
      </c>
    </row>
    <row r="90" spans="1:28">
      <c r="A90">
        <v>2014</v>
      </c>
      <c r="B90">
        <v>6</v>
      </c>
      <c r="C90">
        <v>0.0360809919160401</v>
      </c>
      <c r="D90">
        <v>118298100</v>
      </c>
      <c r="E90">
        <v>0.222027429500987</v>
      </c>
      <c r="F90" s="2">
        <v>-0.571869507332705</v>
      </c>
      <c r="G90" s="2">
        <f t="shared" si="10"/>
        <v>0.163517366708475</v>
      </c>
      <c r="H90" s="2">
        <f t="shared" si="11"/>
        <v>0.107124709079086</v>
      </c>
      <c r="I90" s="2">
        <f t="shared" si="12"/>
        <v>-0.285934753666353</v>
      </c>
      <c r="J90" s="2">
        <f t="shared" si="13"/>
        <v>-0.148328480672106</v>
      </c>
      <c r="K90">
        <v>-0.18732369483859</v>
      </c>
      <c r="L90">
        <f t="shared" si="14"/>
        <v>0.0175450833239906</v>
      </c>
      <c r="M90">
        <f t="shared" si="15"/>
        <v>-0.0485870267482685</v>
      </c>
      <c r="N90">
        <f t="shared" si="16"/>
        <v>-0.093661847419295</v>
      </c>
      <c r="O90">
        <v>0.259374697846603</v>
      </c>
      <c r="P90">
        <f t="shared" si="17"/>
        <v>0.0336376169415083</v>
      </c>
      <c r="Q90">
        <f t="shared" si="18"/>
        <v>0.129687348923301</v>
      </c>
      <c r="R90">
        <v>0.5</v>
      </c>
      <c r="S90">
        <f t="shared" si="19"/>
        <v>0.125</v>
      </c>
      <c r="T90">
        <v>0.777870221171543</v>
      </c>
      <c r="U90">
        <v>-4.77487549888478</v>
      </c>
      <c r="V90">
        <v>0.300913043478261</v>
      </c>
      <c r="W90">
        <v>0.739849353964646</v>
      </c>
      <c r="X90">
        <v>49.0005168909979</v>
      </c>
      <c r="Y90">
        <v>2.90057918274204</v>
      </c>
      <c r="Z90">
        <v>0.151123197116851</v>
      </c>
      <c r="AA90">
        <v>0.275016242654816</v>
      </c>
      <c r="AB90">
        <v>0</v>
      </c>
    </row>
    <row r="91" spans="1:28">
      <c r="A91">
        <v>2015</v>
      </c>
      <c r="B91">
        <v>6</v>
      </c>
      <c r="C91">
        <v>0.0656344464049807</v>
      </c>
      <c r="D91">
        <v>123496500</v>
      </c>
      <c r="E91">
        <v>0.247956225151285</v>
      </c>
      <c r="F91" s="2">
        <v>-0.505372649429678</v>
      </c>
      <c r="G91" s="2">
        <f t="shared" si="10"/>
        <v>0.127700757395786</v>
      </c>
      <c r="H91" s="2">
        <f t="shared" si="11"/>
        <v>0.0815257484131349</v>
      </c>
      <c r="I91" s="2">
        <f t="shared" si="12"/>
        <v>-0.758058974144517</v>
      </c>
      <c r="J91" s="2">
        <f t="shared" si="13"/>
        <v>-0.185043266810093</v>
      </c>
      <c r="K91">
        <v>-0.161318085783111</v>
      </c>
      <c r="L91">
        <f t="shared" si="14"/>
        <v>0.0130117624003636</v>
      </c>
      <c r="M91">
        <f t="shared" si="15"/>
        <v>-0.0590669590500097</v>
      </c>
      <c r="N91">
        <f t="shared" si="16"/>
        <v>-0.241977128674666</v>
      </c>
      <c r="O91">
        <v>0.366152119666384</v>
      </c>
      <c r="P91">
        <f t="shared" si="17"/>
        <v>0.067033687368093</v>
      </c>
      <c r="Q91">
        <f t="shared" si="18"/>
        <v>0.549228179499576</v>
      </c>
      <c r="R91">
        <v>1.5</v>
      </c>
      <c r="S91">
        <f t="shared" si="19"/>
        <v>1.125</v>
      </c>
      <c r="T91">
        <v>0.841808941889647</v>
      </c>
      <c r="U91">
        <v>-4.42514503253729</v>
      </c>
      <c r="V91">
        <v>0.280913043478261</v>
      </c>
      <c r="W91">
        <v>0.806242173770858</v>
      </c>
      <c r="X91">
        <v>49.2347130090693</v>
      </c>
      <c r="Y91">
        <v>3.11012362574367</v>
      </c>
      <c r="Z91">
        <v>0.0988619063985814</v>
      </c>
      <c r="AA91">
        <v>0.664003102692217</v>
      </c>
      <c r="AB91">
        <v>0</v>
      </c>
    </row>
    <row r="92" spans="1:28">
      <c r="A92">
        <v>2016</v>
      </c>
      <c r="B92">
        <v>6</v>
      </c>
      <c r="C92">
        <v>0.128867584884174</v>
      </c>
      <c r="D92">
        <v>138498100</v>
      </c>
      <c r="E92">
        <v>0.278838098710908</v>
      </c>
      <c r="F92" s="2">
        <v>-0.376978387683309</v>
      </c>
      <c r="G92" s="2">
        <f t="shared" si="10"/>
        <v>0.0710563523901536</v>
      </c>
      <c r="H92" s="2">
        <f t="shared" si="11"/>
        <v>0.0502541065732965</v>
      </c>
      <c r="I92" s="2">
        <f t="shared" si="12"/>
        <v>-0.942445969208273</v>
      </c>
      <c r="J92" s="2">
        <f t="shared" si="13"/>
        <v>-0.1572541057896</v>
      </c>
      <c r="K92">
        <v>-0.133307659577328</v>
      </c>
      <c r="L92">
        <f t="shared" si="14"/>
        <v>0.00888546605099239</v>
      </c>
      <c r="M92">
        <f t="shared" si="15"/>
        <v>-0.0556084313760392</v>
      </c>
      <c r="N92">
        <f t="shared" si="16"/>
        <v>-0.33326914894332</v>
      </c>
      <c r="O92">
        <v>0.417143557634678</v>
      </c>
      <c r="P92">
        <f t="shared" si="17"/>
        <v>0.087004373838058</v>
      </c>
      <c r="Q92">
        <f t="shared" si="18"/>
        <v>1.04285889408669</v>
      </c>
      <c r="R92">
        <v>2.5</v>
      </c>
      <c r="S92">
        <f t="shared" si="19"/>
        <v>3.125</v>
      </c>
      <c r="T92">
        <v>0.943829479245953</v>
      </c>
      <c r="U92">
        <v>-3.96208989340115</v>
      </c>
      <c r="V92">
        <v>0.281913043478261</v>
      </c>
      <c r="W92">
        <v>0.853831234234873</v>
      </c>
      <c r="X92">
        <v>51.31204020661</v>
      </c>
      <c r="Y92">
        <v>4.23514154465169</v>
      </c>
      <c r="Z92">
        <v>0.0108668165544725</v>
      </c>
      <c r="AA92">
        <v>1.04607212389322</v>
      </c>
      <c r="AB92">
        <v>0</v>
      </c>
    </row>
    <row r="93" spans="1:28">
      <c r="A93">
        <v>2017</v>
      </c>
      <c r="B93">
        <v>6</v>
      </c>
      <c r="C93">
        <v>0.161588213590405</v>
      </c>
      <c r="D93">
        <v>151622000</v>
      </c>
      <c r="E93">
        <v>0.277536705291228</v>
      </c>
      <c r="F93" s="2">
        <v>-0.322930333231437</v>
      </c>
      <c r="G93" s="2">
        <f t="shared" si="10"/>
        <v>0.0521420000604835</v>
      </c>
      <c r="H93" s="2">
        <f t="shared" si="11"/>
        <v>0.0358938791830244</v>
      </c>
      <c r="I93" s="2">
        <f t="shared" si="12"/>
        <v>-1.13025616631003</v>
      </c>
      <c r="J93" s="2">
        <f t="shared" si="13"/>
        <v>-0.147816864950304</v>
      </c>
      <c r="K93">
        <v>-0.111150534617942</v>
      </c>
      <c r="L93">
        <f t="shared" si="14"/>
        <v>0.00617722067292716</v>
      </c>
      <c r="M93">
        <f t="shared" si="15"/>
        <v>-0.0508776100416664</v>
      </c>
      <c r="N93">
        <f t="shared" si="16"/>
        <v>-0.389026871162797</v>
      </c>
      <c r="O93">
        <v>0.457736080321594</v>
      </c>
      <c r="P93">
        <f t="shared" si="17"/>
        <v>0.104761159614088</v>
      </c>
      <c r="Q93">
        <f t="shared" si="18"/>
        <v>1.60207628112558</v>
      </c>
      <c r="R93">
        <v>3.5</v>
      </c>
      <c r="S93">
        <f t="shared" si="19"/>
        <v>6.125</v>
      </c>
      <c r="T93">
        <v>0.985251654267375</v>
      </c>
      <c r="U93">
        <v>-3.45550568661487</v>
      </c>
      <c r="V93">
        <v>0.279913043478261</v>
      </c>
      <c r="W93">
        <v>0.877828251582851</v>
      </c>
      <c r="X93">
        <v>52.5185083222602</v>
      </c>
      <c r="Y93">
        <v>5.19452489266685</v>
      </c>
      <c r="Z93">
        <v>-0.00449922787328405</v>
      </c>
      <c r="AA93">
        <v>1.23688030859092</v>
      </c>
      <c r="AB93">
        <v>1</v>
      </c>
    </row>
    <row r="94" spans="1:28">
      <c r="A94">
        <v>2018</v>
      </c>
      <c r="B94">
        <v>6</v>
      </c>
      <c r="C94">
        <v>0.191758962529163</v>
      </c>
      <c r="D94">
        <v>172573500</v>
      </c>
      <c r="E94">
        <v>0.292405755787382</v>
      </c>
      <c r="F94" s="2">
        <v>-0.284394890849137</v>
      </c>
      <c r="G94" s="2">
        <f t="shared" si="10"/>
        <v>0.0404402269705463</v>
      </c>
      <c r="H94" s="2">
        <f t="shared" si="11"/>
        <v>0.0279843041658109</v>
      </c>
      <c r="I94" s="2">
        <f t="shared" si="12"/>
        <v>-1.27977700882112</v>
      </c>
      <c r="J94" s="2">
        <f t="shared" si="13"/>
        <v>-0.11461758411346</v>
      </c>
      <c r="K94">
        <v>-0.0983994616860251</v>
      </c>
      <c r="L94">
        <f t="shared" si="14"/>
        <v>0.00484122703004976</v>
      </c>
      <c r="M94">
        <f t="shared" si="15"/>
        <v>-0.039657212345984</v>
      </c>
      <c r="N94">
        <f t="shared" si="16"/>
        <v>-0.442797577587113</v>
      </c>
      <c r="O94">
        <v>0.403022655474712</v>
      </c>
      <c r="P94">
        <f t="shared" si="17"/>
        <v>0.0812136304129442</v>
      </c>
      <c r="Q94">
        <f t="shared" si="18"/>
        <v>1.8136019496362</v>
      </c>
      <c r="R94">
        <v>4.5</v>
      </c>
      <c r="S94">
        <f t="shared" si="19"/>
        <v>10.125</v>
      </c>
      <c r="T94">
        <v>1.01469306601137</v>
      </c>
      <c r="U94">
        <v>-2.96450776432836</v>
      </c>
      <c r="V94">
        <v>0.282913043478261</v>
      </c>
      <c r="W94">
        <v>0.887641963046121</v>
      </c>
      <c r="X94">
        <v>53.1851600635618</v>
      </c>
      <c r="Y94">
        <v>6.99104485904649</v>
      </c>
      <c r="Z94">
        <v>-0.038898216285139</v>
      </c>
      <c r="AA94">
        <v>1.45649298339302</v>
      </c>
      <c r="AB94">
        <v>1</v>
      </c>
    </row>
    <row r="95" spans="1:28">
      <c r="A95">
        <v>2019</v>
      </c>
      <c r="B95">
        <v>6</v>
      </c>
      <c r="C95">
        <v>0.199797648211754</v>
      </c>
      <c r="D95">
        <v>175989900</v>
      </c>
      <c r="E95">
        <v>0.27977578981462</v>
      </c>
      <c r="F95" s="2">
        <v>-0.238055962872485</v>
      </c>
      <c r="G95" s="2">
        <f t="shared" si="10"/>
        <v>0.028335320729573</v>
      </c>
      <c r="H95" s="2">
        <f t="shared" si="11"/>
        <v>0.0196234539094784</v>
      </c>
      <c r="I95" s="2">
        <f t="shared" si="12"/>
        <v>-1.30930779579867</v>
      </c>
      <c r="J95" s="2">
        <f t="shared" si="13"/>
        <v>-0.0988479016313849</v>
      </c>
      <c r="K95">
        <v>-0.082432104084659</v>
      </c>
      <c r="L95">
        <f t="shared" si="14"/>
        <v>0.00339752589191203</v>
      </c>
      <c r="M95">
        <f t="shared" si="15"/>
        <v>-0.0342282563205235</v>
      </c>
      <c r="N95">
        <f t="shared" si="16"/>
        <v>-0.453376572465624</v>
      </c>
      <c r="O95">
        <v>0.415229681452394</v>
      </c>
      <c r="P95">
        <f t="shared" si="17"/>
        <v>0.0862078441795283</v>
      </c>
      <c r="Q95">
        <f t="shared" si="18"/>
        <v>2.28376324798817</v>
      </c>
      <c r="R95">
        <v>5.5</v>
      </c>
      <c r="S95">
        <f t="shared" si="19"/>
        <v>15.125</v>
      </c>
      <c r="T95">
        <v>1.15478800034613</v>
      </c>
      <c r="U95">
        <v>-2.77811668321827</v>
      </c>
      <c r="V95">
        <v>0.283913043478261</v>
      </c>
      <c r="W95">
        <v>0.989667676237307</v>
      </c>
      <c r="X95">
        <v>52.9537701645709</v>
      </c>
      <c r="Y95">
        <v>7.05046534029778</v>
      </c>
      <c r="Z95">
        <v>-0.0516831437673544</v>
      </c>
      <c r="AA95">
        <v>1.64614391268332</v>
      </c>
      <c r="AB95">
        <v>1</v>
      </c>
    </row>
    <row r="96" spans="1:28">
      <c r="A96">
        <v>2020</v>
      </c>
      <c r="B96">
        <v>6</v>
      </c>
      <c r="C96">
        <v>0.20341173078536</v>
      </c>
      <c r="D96">
        <v>165752400</v>
      </c>
      <c r="E96">
        <v>0.312564744435683</v>
      </c>
      <c r="F96" s="2">
        <v>-0.184339096339961</v>
      </c>
      <c r="G96" s="2">
        <f t="shared" si="10"/>
        <v>0.0169904512197167</v>
      </c>
      <c r="H96" s="2">
        <f t="shared" si="11"/>
        <v>0.0114064773855189</v>
      </c>
      <c r="I96" s="2">
        <f t="shared" si="12"/>
        <v>-1.19820412620975</v>
      </c>
      <c r="J96" s="2">
        <f t="shared" si="13"/>
        <v>-0.0868440174559608</v>
      </c>
      <c r="K96">
        <v>-0.0618776896056978</v>
      </c>
      <c r="L96">
        <f t="shared" si="14"/>
        <v>0.00191442423546954</v>
      </c>
      <c r="M96">
        <f t="shared" si="15"/>
        <v>-0.0291512070035402</v>
      </c>
      <c r="N96">
        <f t="shared" si="16"/>
        <v>-0.402204982437036</v>
      </c>
      <c r="O96">
        <v>0.471110139846849</v>
      </c>
      <c r="P96">
        <f t="shared" si="17"/>
        <v>0.110972381933259</v>
      </c>
      <c r="Q96">
        <f t="shared" si="18"/>
        <v>3.06221590900452</v>
      </c>
      <c r="R96">
        <v>6.5</v>
      </c>
      <c r="S96">
        <f t="shared" si="19"/>
        <v>21.125</v>
      </c>
      <c r="T96">
        <v>1.14023197601832</v>
      </c>
      <c r="U96">
        <v>-2.40849302730429</v>
      </c>
      <c r="V96">
        <v>0.312913043478261</v>
      </c>
      <c r="W96">
        <v>1.11634648203464</v>
      </c>
      <c r="X96">
        <v>55.7266685390585</v>
      </c>
      <c r="Y96">
        <v>5.78439044073923</v>
      </c>
      <c r="Z96">
        <v>-0.0565855908208484</v>
      </c>
      <c r="AA96">
        <v>3.26898989479902</v>
      </c>
      <c r="AB96">
        <v>1</v>
      </c>
    </row>
    <row r="97" spans="1:28">
      <c r="A97">
        <v>2021</v>
      </c>
      <c r="B97">
        <v>6</v>
      </c>
      <c r="C97">
        <v>0.30749077733991</v>
      </c>
      <c r="D97">
        <v>173041400</v>
      </c>
      <c r="E97">
        <v>0.363199152870928</v>
      </c>
      <c r="F97" s="2">
        <v>-0.166012102395342</v>
      </c>
      <c r="G97" s="2">
        <f t="shared" si="10"/>
        <v>0.0137800090708608</v>
      </c>
      <c r="H97" s="2">
        <f t="shared" si="11"/>
        <v>0.0071181130987628</v>
      </c>
      <c r="I97" s="2">
        <f t="shared" si="12"/>
        <v>-1.24509076796507</v>
      </c>
      <c r="J97" s="2">
        <f t="shared" si="13"/>
        <v>-0.0802524700138432</v>
      </c>
      <c r="K97">
        <v>-0.0428770733943944</v>
      </c>
      <c r="L97">
        <f t="shared" si="14"/>
        <v>0.000919221711434142</v>
      </c>
      <c r="M97">
        <f t="shared" si="15"/>
        <v>-0.0207273505799631</v>
      </c>
      <c r="N97">
        <f t="shared" si="16"/>
        <v>-0.321578050457958</v>
      </c>
      <c r="O97">
        <v>0.483413370807928</v>
      </c>
      <c r="P97">
        <f t="shared" si="17"/>
        <v>0.116844243537942</v>
      </c>
      <c r="Q97">
        <f t="shared" si="18"/>
        <v>3.62560028105946</v>
      </c>
      <c r="R97">
        <v>7.5</v>
      </c>
      <c r="S97">
        <f t="shared" si="19"/>
        <v>28.125</v>
      </c>
      <c r="T97">
        <v>1.20600164126132</v>
      </c>
      <c r="U97">
        <v>-2.48791393281755</v>
      </c>
      <c r="V97">
        <v>0.312913043478261</v>
      </c>
      <c r="W97">
        <v>1.12935361932684</v>
      </c>
      <c r="X97">
        <v>56.1541854589724</v>
      </c>
      <c r="Y97">
        <v>6.1518600465716</v>
      </c>
      <c r="Z97">
        <v>-0.099374803319958</v>
      </c>
      <c r="AA97">
        <v>6.17942113620552</v>
      </c>
      <c r="AB97">
        <v>1</v>
      </c>
    </row>
    <row r="98" spans="1:28">
      <c r="A98">
        <v>2006</v>
      </c>
      <c r="B98">
        <v>7</v>
      </c>
      <c r="C98">
        <v>0.613316996322215</v>
      </c>
      <c r="D98">
        <v>118999395</v>
      </c>
      <c r="E98">
        <v>0.852818448153968</v>
      </c>
      <c r="F98" s="2">
        <v>0.169836010759809</v>
      </c>
      <c r="G98" s="2">
        <f t="shared" si="10"/>
        <v>0.014422135275403</v>
      </c>
      <c r="H98" s="2">
        <f t="shared" si="11"/>
        <v>0.141220929527114</v>
      </c>
      <c r="I98" s="2">
        <f t="shared" si="12"/>
        <v>-1.27377008069857</v>
      </c>
      <c r="J98" s="2">
        <f t="shared" si="13"/>
        <v>0.104602063040629</v>
      </c>
      <c r="K98">
        <v>0.831513463459974</v>
      </c>
      <c r="L98">
        <f t="shared" si="14"/>
        <v>0.345707319957601</v>
      </c>
      <c r="M98">
        <f t="shared" si="15"/>
        <v>0.512129455554517</v>
      </c>
      <c r="N98">
        <f t="shared" si="16"/>
        <v>-6.23635097594981</v>
      </c>
      <c r="O98">
        <v>0.615900376914545</v>
      </c>
      <c r="P98">
        <f t="shared" si="17"/>
        <v>0.189666637141739</v>
      </c>
      <c r="Q98">
        <f t="shared" si="18"/>
        <v>-4.61925282685909</v>
      </c>
      <c r="R98">
        <v>-7.5</v>
      </c>
      <c r="S98">
        <f t="shared" si="19"/>
        <v>28.125</v>
      </c>
      <c r="T98">
        <v>-0.0932626819427949</v>
      </c>
      <c r="U98">
        <v>-5.55326963405434</v>
      </c>
      <c r="V98">
        <v>-0.0610869565217393</v>
      </c>
      <c r="W98">
        <v>-0.212429415890027</v>
      </c>
      <c r="X98">
        <v>-1.28518471944612</v>
      </c>
      <c r="Y98">
        <v>-4.88296575406771</v>
      </c>
      <c r="Z98">
        <v>0.284145540153799</v>
      </c>
      <c r="AA98">
        <v>2.29441650454802</v>
      </c>
      <c r="AB98">
        <v>0</v>
      </c>
    </row>
    <row r="99" spans="1:28">
      <c r="A99">
        <v>2007</v>
      </c>
      <c r="B99">
        <v>7</v>
      </c>
      <c r="C99">
        <v>0.764211855577738</v>
      </c>
      <c r="D99">
        <v>137113510</v>
      </c>
      <c r="E99">
        <v>0.903632078686449</v>
      </c>
      <c r="F99" s="2">
        <v>0.283103531541276</v>
      </c>
      <c r="G99" s="2">
        <f t="shared" si="10"/>
        <v>0.0400738047855711</v>
      </c>
      <c r="H99" s="2">
        <f t="shared" si="11"/>
        <v>0.246231428767369</v>
      </c>
      <c r="I99" s="2">
        <f t="shared" si="12"/>
        <v>-1.84017295501829</v>
      </c>
      <c r="J99" s="2">
        <f t="shared" si="13"/>
        <v>0.224025211172173</v>
      </c>
      <c r="K99">
        <v>0.869757531553324</v>
      </c>
      <c r="L99">
        <f t="shared" si="14"/>
        <v>0.378239081846866</v>
      </c>
      <c r="M99">
        <f t="shared" si="15"/>
        <v>0.688255683756503</v>
      </c>
      <c r="N99">
        <f t="shared" si="16"/>
        <v>-5.65342395509661</v>
      </c>
      <c r="O99">
        <v>0.791319027186034</v>
      </c>
      <c r="P99">
        <f t="shared" si="17"/>
        <v>0.313092901393326</v>
      </c>
      <c r="Q99">
        <f t="shared" si="18"/>
        <v>-5.14357367670922</v>
      </c>
      <c r="R99">
        <v>-6.5</v>
      </c>
      <c r="S99">
        <f t="shared" si="19"/>
        <v>21.125</v>
      </c>
      <c r="T99">
        <v>-0.00452406340067757</v>
      </c>
      <c r="U99">
        <v>-5.30869132294506</v>
      </c>
      <c r="V99">
        <v>-0.0480869565217393</v>
      </c>
      <c r="W99">
        <v>-0.120895786534875</v>
      </c>
      <c r="X99">
        <v>-1.17214673018526</v>
      </c>
      <c r="Y99">
        <v>-4.39922988847819</v>
      </c>
      <c r="Z99">
        <v>0.220228870101593</v>
      </c>
      <c r="AA99">
        <v>2.75918928914332</v>
      </c>
      <c r="AB99">
        <v>0</v>
      </c>
    </row>
    <row r="100" spans="1:28">
      <c r="A100">
        <v>2008</v>
      </c>
      <c r="B100">
        <v>7</v>
      </c>
      <c r="C100">
        <v>0.830407101068533</v>
      </c>
      <c r="D100">
        <v>162183015</v>
      </c>
      <c r="E100">
        <v>0.958267529778427</v>
      </c>
      <c r="F100" s="2">
        <v>0.376964772273922</v>
      </c>
      <c r="G100" s="2">
        <f t="shared" si="10"/>
        <v>0.0710512197677649</v>
      </c>
      <c r="H100" s="2">
        <f t="shared" si="11"/>
        <v>0.343367490132732</v>
      </c>
      <c r="I100" s="2">
        <f t="shared" si="12"/>
        <v>-2.07330624750657</v>
      </c>
      <c r="J100" s="2">
        <f t="shared" si="13"/>
        <v>0.31169281498794</v>
      </c>
      <c r="K100">
        <v>0.910874212625956</v>
      </c>
      <c r="L100">
        <f t="shared" si="14"/>
        <v>0.414845915613478</v>
      </c>
      <c r="M100">
        <f t="shared" si="15"/>
        <v>0.753155117706865</v>
      </c>
      <c r="N100">
        <f t="shared" si="16"/>
        <v>-5.00980816944276</v>
      </c>
      <c r="O100">
        <v>0.826848655134936</v>
      </c>
      <c r="P100">
        <f t="shared" si="17"/>
        <v>0.341839349249226</v>
      </c>
      <c r="Q100">
        <f t="shared" si="18"/>
        <v>-4.54766760324215</v>
      </c>
      <c r="R100">
        <v>-5.5</v>
      </c>
      <c r="S100">
        <f t="shared" si="19"/>
        <v>15.125</v>
      </c>
      <c r="T100">
        <v>0.0854003979576095</v>
      </c>
      <c r="U100">
        <v>-4.97114229416014</v>
      </c>
      <c r="V100">
        <v>-0.0370869565217393</v>
      </c>
      <c r="W100">
        <v>-0.0323632849429281</v>
      </c>
      <c r="X100">
        <v>-0.588216550351154</v>
      </c>
      <c r="Y100">
        <v>-3.73379674159226</v>
      </c>
      <c r="Z100">
        <v>0.295421967287017</v>
      </c>
      <c r="AA100">
        <v>3.30007030664122</v>
      </c>
      <c r="AB100">
        <v>0</v>
      </c>
    </row>
    <row r="101" spans="1:28">
      <c r="A101">
        <v>2009</v>
      </c>
      <c r="B101">
        <v>7</v>
      </c>
      <c r="C101">
        <v>0.905134991801721</v>
      </c>
      <c r="D101">
        <v>193598995</v>
      </c>
      <c r="E101">
        <v>1.04270989863194</v>
      </c>
      <c r="F101" s="2">
        <v>0.452234752998246</v>
      </c>
      <c r="G101" s="2">
        <f t="shared" si="10"/>
        <v>0.102258135909692</v>
      </c>
      <c r="H101" s="2">
        <f t="shared" si="11"/>
        <v>0.430807380306226</v>
      </c>
      <c r="I101" s="2">
        <f t="shared" si="12"/>
        <v>-2.03505638849211</v>
      </c>
      <c r="J101" s="2">
        <f t="shared" si="13"/>
        <v>0.419659913540716</v>
      </c>
      <c r="K101">
        <v>0.952618916281954</v>
      </c>
      <c r="L101">
        <f t="shared" si="14"/>
        <v>0.453741399829102</v>
      </c>
      <c r="M101">
        <f t="shared" si="15"/>
        <v>0.884000995928957</v>
      </c>
      <c r="N101">
        <f t="shared" si="16"/>
        <v>-4.28678512326879</v>
      </c>
      <c r="O101">
        <v>0.927969181400669</v>
      </c>
      <c r="P101">
        <f t="shared" si="17"/>
        <v>0.430563400814714</v>
      </c>
      <c r="Q101">
        <f t="shared" si="18"/>
        <v>-4.17586131630301</v>
      </c>
      <c r="R101">
        <v>-4.5</v>
      </c>
      <c r="S101">
        <f t="shared" si="19"/>
        <v>10.125</v>
      </c>
      <c r="T101">
        <v>0.188191702776622</v>
      </c>
      <c r="U101">
        <v>-4.39332571522009</v>
      </c>
      <c r="V101">
        <v>-0.0240869565217393</v>
      </c>
      <c r="W101">
        <v>0.0589132366342628</v>
      </c>
      <c r="X101">
        <v>0.461411879091536</v>
      </c>
      <c r="Y101">
        <v>-2.92413517464394</v>
      </c>
      <c r="Z101">
        <v>0.284121285356699</v>
      </c>
      <c r="AA101">
        <v>3.39509032188072</v>
      </c>
      <c r="AB101">
        <v>0</v>
      </c>
    </row>
    <row r="102" spans="1:28">
      <c r="A102">
        <v>2010</v>
      </c>
      <c r="B102">
        <v>7</v>
      </c>
      <c r="C102">
        <v>1.05975253041268</v>
      </c>
      <c r="D102">
        <v>219463475</v>
      </c>
      <c r="E102">
        <v>1.08753341930151</v>
      </c>
      <c r="F102" s="2">
        <v>0.479085949699208</v>
      </c>
      <c r="G102" s="2">
        <f t="shared" si="10"/>
        <v>0.114761673599596</v>
      </c>
      <c r="H102" s="2">
        <f t="shared" si="11"/>
        <v>0.475778257797523</v>
      </c>
      <c r="I102" s="2">
        <f t="shared" si="12"/>
        <v>-1.67680082394723</v>
      </c>
      <c r="J102" s="2">
        <f t="shared" si="13"/>
        <v>0.513085742486328</v>
      </c>
      <c r="K102">
        <v>0.993095827786722</v>
      </c>
      <c r="L102">
        <f t="shared" si="14"/>
        <v>0.493119661583697</v>
      </c>
      <c r="M102">
        <f t="shared" si="15"/>
        <v>1.0635738962496</v>
      </c>
      <c r="N102">
        <f t="shared" si="16"/>
        <v>-3.47583539725353</v>
      </c>
      <c r="O102">
        <v>1.07096804406071</v>
      </c>
      <c r="P102">
        <f t="shared" si="17"/>
        <v>0.573486275699611</v>
      </c>
      <c r="Q102">
        <f t="shared" si="18"/>
        <v>-3.74838815421248</v>
      </c>
      <c r="R102">
        <v>-3.5</v>
      </c>
      <c r="S102">
        <f t="shared" si="19"/>
        <v>6.125</v>
      </c>
      <c r="T102">
        <v>0.298987578988282</v>
      </c>
      <c r="U102">
        <v>-0.603785597668311</v>
      </c>
      <c r="V102">
        <v>0.0259130434782606</v>
      </c>
      <c r="W102">
        <v>0.0967318286241792</v>
      </c>
      <c r="X102">
        <v>2.85953204544516</v>
      </c>
      <c r="Y102">
        <v>-2.35714150263984</v>
      </c>
      <c r="Z102">
        <v>0.182065159137676</v>
      </c>
      <c r="AA102">
        <v>3.39883763137572</v>
      </c>
      <c r="AB102">
        <v>0</v>
      </c>
    </row>
    <row r="103" spans="1:28">
      <c r="A103">
        <v>2011</v>
      </c>
      <c r="B103">
        <v>7</v>
      </c>
      <c r="C103">
        <v>1.17962559234948</v>
      </c>
      <c r="D103">
        <v>251943200</v>
      </c>
      <c r="E103">
        <v>1.14761363634902</v>
      </c>
      <c r="F103" s="2">
        <v>0.586488471095295</v>
      </c>
      <c r="G103" s="2">
        <f t="shared" si="10"/>
        <v>0.171984363363848</v>
      </c>
      <c r="H103" s="2">
        <f t="shared" si="11"/>
        <v>0.603563998795616</v>
      </c>
      <c r="I103" s="2">
        <f t="shared" si="12"/>
        <v>-1.46622117773824</v>
      </c>
      <c r="J103" s="2">
        <f t="shared" si="13"/>
        <v>0.683177548622403</v>
      </c>
      <c r="K103">
        <v>1.02911485654344</v>
      </c>
      <c r="L103">
        <f t="shared" si="14"/>
        <v>0.529538693979213</v>
      </c>
      <c r="M103">
        <f t="shared" si="15"/>
        <v>1.19877576388029</v>
      </c>
      <c r="N103">
        <f t="shared" si="16"/>
        <v>-2.5727871413586</v>
      </c>
      <c r="O103">
        <v>1.16486100288815</v>
      </c>
      <c r="P103">
        <f t="shared" si="17"/>
        <v>0.678450578024793</v>
      </c>
      <c r="Q103">
        <f t="shared" si="18"/>
        <v>-2.91215250722038</v>
      </c>
      <c r="R103">
        <v>-2.5</v>
      </c>
      <c r="S103">
        <f t="shared" si="19"/>
        <v>3.125</v>
      </c>
      <c r="T103">
        <v>0.385858420698868</v>
      </c>
      <c r="U103">
        <v>-0.95948251793909</v>
      </c>
      <c r="V103">
        <v>0.0399130434782606</v>
      </c>
      <c r="W103">
        <v>0.133347360434406</v>
      </c>
      <c r="X103">
        <v>3.72620435989018</v>
      </c>
      <c r="Y103">
        <v>-1.60929853669324</v>
      </c>
      <c r="Z103">
        <v>0.196422480053477</v>
      </c>
      <c r="AA103">
        <v>3.40356234947732</v>
      </c>
      <c r="AB103">
        <v>0</v>
      </c>
    </row>
    <row r="104" spans="1:28">
      <c r="A104">
        <v>2012</v>
      </c>
      <c r="B104">
        <v>7</v>
      </c>
      <c r="C104">
        <v>1.25212202434297</v>
      </c>
      <c r="D104">
        <v>283979460</v>
      </c>
      <c r="E104">
        <v>1.25985282017008</v>
      </c>
      <c r="F104" s="2">
        <v>0.660843304300375</v>
      </c>
      <c r="G104" s="2">
        <f t="shared" si="10"/>
        <v>0.218356936419319</v>
      </c>
      <c r="H104" s="2">
        <f t="shared" si="11"/>
        <v>0.704047082724238</v>
      </c>
      <c r="I104" s="2">
        <f t="shared" si="12"/>
        <v>-0.991264956450562</v>
      </c>
      <c r="J104" s="2">
        <f t="shared" si="13"/>
        <v>0.792237411623349</v>
      </c>
      <c r="K104">
        <v>1.06537673627427</v>
      </c>
      <c r="L104">
        <f t="shared" si="14"/>
        <v>0.567513795097208</v>
      </c>
      <c r="M104">
        <f t="shared" si="15"/>
        <v>1.27720338915021</v>
      </c>
      <c r="N104">
        <f t="shared" si="16"/>
        <v>-1.59806510441141</v>
      </c>
      <c r="O104">
        <v>1.19882793162606</v>
      </c>
      <c r="P104">
        <f t="shared" si="17"/>
        <v>0.718594204823409</v>
      </c>
      <c r="Q104">
        <f t="shared" si="18"/>
        <v>-1.79824189743909</v>
      </c>
      <c r="R104">
        <v>-1.5</v>
      </c>
      <c r="S104">
        <f t="shared" si="19"/>
        <v>1.125</v>
      </c>
      <c r="T104">
        <v>0.455610594471815</v>
      </c>
      <c r="U104">
        <v>-0.87319961701088</v>
      </c>
      <c r="V104">
        <v>0.0499130434782606</v>
      </c>
      <c r="W104">
        <v>0.18948494648671</v>
      </c>
      <c r="X104">
        <v>4.82865014431944</v>
      </c>
      <c r="Y104">
        <v>-0.938217271160154</v>
      </c>
      <c r="Z104">
        <v>0.173377882491524</v>
      </c>
      <c r="AA104">
        <v>3.76246601551292</v>
      </c>
      <c r="AB104">
        <v>0</v>
      </c>
    </row>
    <row r="105" spans="1:28">
      <c r="A105">
        <v>2013</v>
      </c>
      <c r="B105">
        <v>7</v>
      </c>
      <c r="C105">
        <v>1.34917665006766</v>
      </c>
      <c r="D105">
        <v>307828050</v>
      </c>
      <c r="E105">
        <v>1.42819262901497</v>
      </c>
      <c r="F105" s="2">
        <v>0.708268087535833</v>
      </c>
      <c r="G105" s="2">
        <f t="shared" si="10"/>
        <v>0.250821841910833</v>
      </c>
      <c r="H105" s="2">
        <f t="shared" si="11"/>
        <v>0.778874365832503</v>
      </c>
      <c r="I105" s="2">
        <f t="shared" si="12"/>
        <v>-0.354134043767917</v>
      </c>
      <c r="J105" s="2">
        <f t="shared" si="13"/>
        <v>0.934702216430243</v>
      </c>
      <c r="K105">
        <v>1.09968863420392</v>
      </c>
      <c r="L105">
        <f t="shared" si="14"/>
        <v>0.604657546098642</v>
      </c>
      <c r="M105">
        <f t="shared" si="15"/>
        <v>1.45126036576023</v>
      </c>
      <c r="N105">
        <f t="shared" si="16"/>
        <v>-0.54984431710196</v>
      </c>
      <c r="O105">
        <v>1.31970115960216</v>
      </c>
      <c r="P105">
        <f t="shared" si="17"/>
        <v>0.870805575327643</v>
      </c>
      <c r="Q105">
        <f t="shared" si="18"/>
        <v>-0.65985057980108</v>
      </c>
      <c r="R105">
        <v>-0.5</v>
      </c>
      <c r="S105">
        <f t="shared" si="19"/>
        <v>0.125</v>
      </c>
      <c r="T105">
        <v>0.531806920287797</v>
      </c>
      <c r="U105">
        <v>-0.775190172803931</v>
      </c>
      <c r="V105">
        <v>0.0639130434782607</v>
      </c>
      <c r="W105">
        <v>0.356788367268777</v>
      </c>
      <c r="X105">
        <v>-0.583792835753663</v>
      </c>
      <c r="Y105">
        <v>-0.540705770064999</v>
      </c>
      <c r="Z105">
        <v>0.095462659302757</v>
      </c>
      <c r="AA105">
        <v>3.64179341289962</v>
      </c>
      <c r="AB105">
        <v>0</v>
      </c>
    </row>
    <row r="106" spans="1:28">
      <c r="A106">
        <v>2014</v>
      </c>
      <c r="B106">
        <v>7</v>
      </c>
      <c r="C106">
        <v>1.35244881629063</v>
      </c>
      <c r="D106">
        <v>373705150</v>
      </c>
      <c r="E106">
        <v>1.4262301454747</v>
      </c>
      <c r="F106" s="2">
        <v>0.969736492364961</v>
      </c>
      <c r="G106" s="2">
        <f t="shared" si="10"/>
        <v>0.470194432312149</v>
      </c>
      <c r="H106" s="2">
        <f t="shared" si="11"/>
        <v>1.07403996131185</v>
      </c>
      <c r="I106" s="2">
        <f t="shared" si="12"/>
        <v>0.48486824618248</v>
      </c>
      <c r="J106" s="2">
        <f t="shared" si="13"/>
        <v>1.33670756730765</v>
      </c>
      <c r="K106">
        <v>1.10755856850609</v>
      </c>
      <c r="L106">
        <f t="shared" si="14"/>
        <v>0.61334299133563</v>
      </c>
      <c r="M106">
        <f t="shared" si="15"/>
        <v>1.52668475551329</v>
      </c>
      <c r="N106">
        <f t="shared" si="16"/>
        <v>0.553779284253045</v>
      </c>
      <c r="O106">
        <v>1.37842349734383</v>
      </c>
      <c r="P106">
        <f t="shared" si="17"/>
        <v>0.950025669014798</v>
      </c>
      <c r="Q106">
        <f t="shared" si="18"/>
        <v>0.689211748671915</v>
      </c>
      <c r="R106">
        <v>0.5</v>
      </c>
      <c r="S106">
        <f t="shared" si="19"/>
        <v>0.125</v>
      </c>
      <c r="T106">
        <v>0.604533546271623</v>
      </c>
      <c r="U106">
        <v>-0.268194379990921</v>
      </c>
      <c r="V106">
        <v>0.0769130434782607</v>
      </c>
      <c r="W106">
        <v>0.421473955304775</v>
      </c>
      <c r="X106">
        <v>-0.789697822927914</v>
      </c>
      <c r="Y106">
        <v>1.25486518807745</v>
      </c>
      <c r="Z106">
        <v>0.0875276958888531</v>
      </c>
      <c r="AA106">
        <v>1.30044374387352</v>
      </c>
      <c r="AB106">
        <v>0</v>
      </c>
    </row>
    <row r="107" spans="1:28">
      <c r="A107">
        <v>2015</v>
      </c>
      <c r="B107">
        <v>7</v>
      </c>
      <c r="C107">
        <v>1.37235594473016</v>
      </c>
      <c r="D107">
        <v>402918750</v>
      </c>
      <c r="E107">
        <v>1.45539278856126</v>
      </c>
      <c r="F107" s="2">
        <v>1.01244063865736</v>
      </c>
      <c r="G107" s="2">
        <f t="shared" si="10"/>
        <v>0.512518023402461</v>
      </c>
      <c r="H107" s="2">
        <f t="shared" si="11"/>
        <v>1.17041877700337</v>
      </c>
      <c r="I107" s="2">
        <f t="shared" si="12"/>
        <v>1.51866095798604</v>
      </c>
      <c r="J107" s="2">
        <f t="shared" si="13"/>
        <v>1.43986840617817</v>
      </c>
      <c r="K107">
        <v>1.15603693916861</v>
      </c>
      <c r="L107">
        <f t="shared" si="14"/>
        <v>0.668210702361164</v>
      </c>
      <c r="M107">
        <f t="shared" si="15"/>
        <v>1.64408756575715</v>
      </c>
      <c r="N107">
        <f t="shared" si="16"/>
        <v>1.73405540875292</v>
      </c>
      <c r="O107">
        <v>1.42217563302046</v>
      </c>
      <c r="P107">
        <f t="shared" si="17"/>
        <v>1.01129176557857</v>
      </c>
      <c r="Q107">
        <f t="shared" si="18"/>
        <v>2.13326344953069</v>
      </c>
      <c r="R107">
        <v>1.5</v>
      </c>
      <c r="S107">
        <f t="shared" si="19"/>
        <v>1.125</v>
      </c>
      <c r="T107">
        <v>0.676661502191572</v>
      </c>
      <c r="U107">
        <v>0.131997926822</v>
      </c>
      <c r="V107">
        <v>0.0949130434782607</v>
      </c>
      <c r="W107">
        <v>0.508016024715033</v>
      </c>
      <c r="X107">
        <v>-0.552790977651734</v>
      </c>
      <c r="Y107">
        <v>1.54202816139206</v>
      </c>
      <c r="Z107">
        <v>0.0366301208795303</v>
      </c>
      <c r="AA107">
        <v>1.49931037077562</v>
      </c>
      <c r="AB107">
        <v>0</v>
      </c>
    </row>
    <row r="108" spans="1:28">
      <c r="A108">
        <v>2016</v>
      </c>
      <c r="B108">
        <v>7</v>
      </c>
      <c r="C108">
        <v>1.42298857486832</v>
      </c>
      <c r="D108">
        <v>435318500</v>
      </c>
      <c r="E108">
        <v>1.45726642049896</v>
      </c>
      <c r="F108" s="2">
        <v>1.01101018566379</v>
      </c>
      <c r="G108" s="2">
        <f t="shared" si="10"/>
        <v>0.511070797757966</v>
      </c>
      <c r="H108" s="2">
        <f t="shared" si="11"/>
        <v>1.21625880962842</v>
      </c>
      <c r="I108" s="2">
        <f t="shared" si="12"/>
        <v>2.52752546415947</v>
      </c>
      <c r="J108" s="2">
        <f t="shared" si="13"/>
        <v>1.47408814287713</v>
      </c>
      <c r="K108">
        <v>1.20301340864323</v>
      </c>
      <c r="L108">
        <f t="shared" si="14"/>
        <v>0.723620630687702</v>
      </c>
      <c r="M108">
        <f t="shared" si="15"/>
        <v>1.75403554439847</v>
      </c>
      <c r="N108">
        <f t="shared" si="16"/>
        <v>3.00753352160807</v>
      </c>
      <c r="O108">
        <v>1.45803490783755</v>
      </c>
      <c r="P108">
        <f t="shared" si="17"/>
        <v>1.06293289623643</v>
      </c>
      <c r="Q108">
        <f t="shared" si="18"/>
        <v>3.64508726959388</v>
      </c>
      <c r="R108">
        <v>2.5</v>
      </c>
      <c r="S108">
        <f t="shared" si="19"/>
        <v>3.125</v>
      </c>
      <c r="T108">
        <v>0.758951509882512</v>
      </c>
      <c r="U108">
        <v>0.50343104443257</v>
      </c>
      <c r="V108">
        <v>0.108913043478261</v>
      </c>
      <c r="W108">
        <v>0.517779221539159</v>
      </c>
      <c r="X108">
        <v>0.187006536526396</v>
      </c>
      <c r="Y108">
        <v>1.87697447325555</v>
      </c>
      <c r="Z108">
        <v>-0.0576321057991946</v>
      </c>
      <c r="AA108">
        <v>1.77254206584272</v>
      </c>
      <c r="AB108">
        <v>0</v>
      </c>
    </row>
    <row r="109" spans="1:28">
      <c r="A109">
        <v>2017</v>
      </c>
      <c r="B109">
        <v>7</v>
      </c>
      <c r="C109">
        <v>1.4923572586159</v>
      </c>
      <c r="D109">
        <v>469524250</v>
      </c>
      <c r="E109">
        <v>1.48448272954162</v>
      </c>
      <c r="F109" s="2">
        <v>1.08221447579165</v>
      </c>
      <c r="G109" s="2">
        <f t="shared" si="10"/>
        <v>0.585594085806498</v>
      </c>
      <c r="H109" s="2">
        <f t="shared" si="11"/>
        <v>1.34255874359073</v>
      </c>
      <c r="I109" s="2">
        <f t="shared" si="12"/>
        <v>3.78775066527078</v>
      </c>
      <c r="J109" s="2">
        <f t="shared" si="13"/>
        <v>1.69790463593183</v>
      </c>
      <c r="K109">
        <v>1.24056624044752</v>
      </c>
      <c r="L109">
        <f t="shared" si="14"/>
        <v>0.769502298469047</v>
      </c>
      <c r="M109">
        <f t="shared" si="15"/>
        <v>1.946345403757</v>
      </c>
      <c r="N109">
        <f t="shared" si="16"/>
        <v>4.34198184156632</v>
      </c>
      <c r="O109">
        <v>1.56891695122614</v>
      </c>
      <c r="P109">
        <f t="shared" si="17"/>
        <v>1.23075019992236</v>
      </c>
      <c r="Q109">
        <f t="shared" si="18"/>
        <v>5.49120932929149</v>
      </c>
      <c r="R109">
        <v>3.5</v>
      </c>
      <c r="S109">
        <f t="shared" si="19"/>
        <v>6.125</v>
      </c>
      <c r="T109">
        <v>0.818180340128801</v>
      </c>
      <c r="U109">
        <v>1.89111556286213</v>
      </c>
      <c r="V109">
        <v>0.121913043478261</v>
      </c>
      <c r="W109">
        <v>0.533161940037436</v>
      </c>
      <c r="X109">
        <v>0.143543211564746</v>
      </c>
      <c r="Y109">
        <v>2.31174069765783</v>
      </c>
      <c r="Z109">
        <v>-0.0652742821834238</v>
      </c>
      <c r="AA109">
        <v>1.96230035014392</v>
      </c>
      <c r="AB109">
        <v>1</v>
      </c>
    </row>
    <row r="110" spans="1:28">
      <c r="A110">
        <v>2018</v>
      </c>
      <c r="B110">
        <v>7</v>
      </c>
      <c r="C110">
        <v>1.55603140197559</v>
      </c>
      <c r="D110">
        <v>527063980</v>
      </c>
      <c r="E110">
        <v>1.5219499292292</v>
      </c>
      <c r="F110" s="2">
        <v>1.11319482934195</v>
      </c>
      <c r="G110" s="2">
        <f t="shared" si="10"/>
        <v>0.619601364036827</v>
      </c>
      <c r="H110" s="2">
        <f t="shared" si="11"/>
        <v>1.41735293442687</v>
      </c>
      <c r="I110" s="2">
        <f t="shared" si="12"/>
        <v>5.00937673203877</v>
      </c>
      <c r="J110" s="2">
        <f t="shared" si="13"/>
        <v>1.73195108737504</v>
      </c>
      <c r="K110">
        <v>1.27322989387646</v>
      </c>
      <c r="L110">
        <f t="shared" si="14"/>
        <v>0.810557181330331</v>
      </c>
      <c r="M110">
        <f t="shared" si="15"/>
        <v>1.98093976099521</v>
      </c>
      <c r="N110">
        <f t="shared" si="16"/>
        <v>5.72953452244407</v>
      </c>
      <c r="O110">
        <v>1.55583824297752</v>
      </c>
      <c r="P110">
        <f t="shared" si="17"/>
        <v>1.21031631915569</v>
      </c>
      <c r="Q110">
        <f t="shared" si="18"/>
        <v>7.00127209339884</v>
      </c>
      <c r="R110">
        <v>4.5</v>
      </c>
      <c r="S110">
        <f t="shared" si="19"/>
        <v>10.125</v>
      </c>
      <c r="T110">
        <v>0.855943561727424</v>
      </c>
      <c r="U110">
        <v>4.87704497044303</v>
      </c>
      <c r="V110">
        <v>0.131913043478261</v>
      </c>
      <c r="W110">
        <v>0.600122765538773</v>
      </c>
      <c r="X110">
        <v>0.436381020514776</v>
      </c>
      <c r="Y110">
        <v>3.31771911742078</v>
      </c>
      <c r="Z110">
        <v>-0.0996732705952736</v>
      </c>
      <c r="AA110">
        <v>2.20554631252352</v>
      </c>
      <c r="AB110">
        <v>1</v>
      </c>
    </row>
    <row r="111" spans="1:28">
      <c r="A111">
        <v>2019</v>
      </c>
      <c r="B111">
        <v>7</v>
      </c>
      <c r="C111">
        <v>1.57955570150661</v>
      </c>
      <c r="D111">
        <v>539357850</v>
      </c>
      <c r="E111">
        <v>1.54536472547004</v>
      </c>
      <c r="F111" s="2">
        <v>1.1365027411873</v>
      </c>
      <c r="G111" s="2">
        <f t="shared" si="10"/>
        <v>0.645819240363124</v>
      </c>
      <c r="H111" s="2">
        <f t="shared" si="11"/>
        <v>1.48502462869935</v>
      </c>
      <c r="I111" s="2">
        <f t="shared" si="12"/>
        <v>6.25076507653015</v>
      </c>
      <c r="J111" s="2">
        <f t="shared" si="13"/>
        <v>1.82708915727516</v>
      </c>
      <c r="K111">
        <v>1.30666172186083</v>
      </c>
      <c r="L111">
        <f t="shared" si="14"/>
        <v>0.853682427688155</v>
      </c>
      <c r="M111">
        <f t="shared" si="15"/>
        <v>2.10064382400373</v>
      </c>
      <c r="N111">
        <f t="shared" si="16"/>
        <v>7.18663947023457</v>
      </c>
      <c r="O111">
        <v>1.60764166337725</v>
      </c>
      <c r="P111">
        <f t="shared" si="17"/>
        <v>1.29225585891319</v>
      </c>
      <c r="Q111">
        <f t="shared" si="18"/>
        <v>8.84202914857488</v>
      </c>
      <c r="R111">
        <v>5.5</v>
      </c>
      <c r="S111">
        <f t="shared" si="19"/>
        <v>15.125</v>
      </c>
      <c r="T111">
        <v>0.913873880025911</v>
      </c>
      <c r="U111">
        <v>7.43139056430783</v>
      </c>
      <c r="V111">
        <v>0.144913043478261</v>
      </c>
      <c r="W111">
        <v>0.631201630005162</v>
      </c>
      <c r="X111">
        <v>0.775367894357176</v>
      </c>
      <c r="Y111">
        <v>3.1872717456189</v>
      </c>
      <c r="Z111">
        <v>-0.11245819807749</v>
      </c>
      <c r="AA111">
        <v>2.43081765728762</v>
      </c>
      <c r="AB111">
        <v>1</v>
      </c>
    </row>
    <row r="112" spans="1:28">
      <c r="A112">
        <v>2020</v>
      </c>
      <c r="B112">
        <v>7</v>
      </c>
      <c r="C112">
        <v>1.59873528841699</v>
      </c>
      <c r="D112">
        <v>544909150</v>
      </c>
      <c r="E112">
        <v>1.55402035545426</v>
      </c>
      <c r="F112" s="2">
        <v>1.14840675425143</v>
      </c>
      <c r="G112" s="2">
        <f t="shared" si="10"/>
        <v>0.659419036605152</v>
      </c>
      <c r="H112" s="2">
        <f t="shared" si="11"/>
        <v>1.54234280039568</v>
      </c>
      <c r="I112" s="2">
        <f t="shared" si="12"/>
        <v>7.4646439026343</v>
      </c>
      <c r="J112" s="2">
        <f t="shared" si="13"/>
        <v>1.90140934006582</v>
      </c>
      <c r="K112">
        <v>1.34302832570941</v>
      </c>
      <c r="L112">
        <f t="shared" si="14"/>
        <v>0.901862541828911</v>
      </c>
      <c r="M112">
        <f t="shared" si="15"/>
        <v>2.2236429671135</v>
      </c>
      <c r="N112">
        <f t="shared" si="16"/>
        <v>8.72968411711117</v>
      </c>
      <c r="O112">
        <v>1.65569327507589</v>
      </c>
      <c r="P112">
        <f t="shared" si="17"/>
        <v>1.37066011056576</v>
      </c>
      <c r="Q112">
        <f t="shared" si="18"/>
        <v>10.7620062879933</v>
      </c>
      <c r="R112">
        <v>6.5</v>
      </c>
      <c r="S112">
        <f t="shared" si="19"/>
        <v>21.125</v>
      </c>
      <c r="T112">
        <v>0.889562071747983</v>
      </c>
      <c r="U112">
        <v>9.04976731226273</v>
      </c>
      <c r="V112">
        <v>0.153913043478261</v>
      </c>
      <c r="W112">
        <v>0.694454312946162</v>
      </c>
      <c r="X112">
        <v>1.25413864015239</v>
      </c>
      <c r="Y112">
        <v>2.86469128935287</v>
      </c>
      <c r="Z112">
        <v>-0.117360645130988</v>
      </c>
      <c r="AA112">
        <v>2.72962124520062</v>
      </c>
      <c r="AB112">
        <v>1</v>
      </c>
    </row>
    <row r="113" spans="1:28">
      <c r="A113">
        <v>2021</v>
      </c>
      <c r="B113">
        <v>7</v>
      </c>
      <c r="C113">
        <v>1.7117730833149</v>
      </c>
      <c r="D113">
        <v>576334200</v>
      </c>
      <c r="E113">
        <v>1.60738538932902</v>
      </c>
      <c r="F113" s="2">
        <v>1.19234304270861</v>
      </c>
      <c r="G113" s="2">
        <f t="shared" si="10"/>
        <v>0.710840965747813</v>
      </c>
      <c r="H113" s="2">
        <f t="shared" si="11"/>
        <v>1.6424345996061</v>
      </c>
      <c r="I113" s="2">
        <f t="shared" si="12"/>
        <v>8.94257282031457</v>
      </c>
      <c r="J113" s="2">
        <f t="shared" si="13"/>
        <v>2.04012694051451</v>
      </c>
      <c r="K113">
        <v>1.37748495254774</v>
      </c>
      <c r="L113">
        <f t="shared" si="14"/>
        <v>0.948732397247725</v>
      </c>
      <c r="M113">
        <f t="shared" si="15"/>
        <v>2.35690909510576</v>
      </c>
      <c r="N113">
        <f t="shared" si="16"/>
        <v>10.331137144108</v>
      </c>
      <c r="O113">
        <v>1.7110234785117</v>
      </c>
      <c r="P113">
        <f t="shared" si="17"/>
        <v>1.46380067200914</v>
      </c>
      <c r="Q113">
        <f t="shared" si="18"/>
        <v>12.8326760888378</v>
      </c>
      <c r="R113">
        <v>7.5</v>
      </c>
      <c r="S113">
        <f t="shared" si="19"/>
        <v>28.125</v>
      </c>
      <c r="T113">
        <v>0.969340599605075</v>
      </c>
      <c r="U113">
        <v>12.9260089580627</v>
      </c>
      <c r="V113">
        <v>0.158913043478261</v>
      </c>
      <c r="W113">
        <v>0.707636174160127</v>
      </c>
      <c r="X113">
        <v>1.77006650457296</v>
      </c>
      <c r="Y113">
        <v>3.13092470332649</v>
      </c>
      <c r="Z113">
        <v>-0.160149857630092</v>
      </c>
      <c r="AA113">
        <v>2.94666213787272</v>
      </c>
      <c r="AB113">
        <v>1</v>
      </c>
    </row>
    <row r="114" spans="1:28">
      <c r="A114">
        <v>2006</v>
      </c>
      <c r="B114">
        <v>8</v>
      </c>
      <c r="C114">
        <v>0.311059828218319</v>
      </c>
      <c r="D114">
        <v>119746200</v>
      </c>
      <c r="E114">
        <v>0.57300280115235</v>
      </c>
      <c r="F114" s="2">
        <v>-0.172470628295047</v>
      </c>
      <c r="G114" s="2">
        <f t="shared" si="10"/>
        <v>0.0148730588122441</v>
      </c>
      <c r="H114" s="2">
        <f t="shared" si="11"/>
        <v>-0.0822764703667051</v>
      </c>
      <c r="I114" s="2">
        <f t="shared" si="12"/>
        <v>1.29352971221285</v>
      </c>
      <c r="J114" s="2">
        <f t="shared" si="13"/>
        <v>-0.0348687982453386</v>
      </c>
      <c r="K114">
        <v>0.477046272632312</v>
      </c>
      <c r="L114">
        <f t="shared" si="14"/>
        <v>0.113786573116191</v>
      </c>
      <c r="M114">
        <f t="shared" si="15"/>
        <v>0.0964455826394446</v>
      </c>
      <c r="N114">
        <f t="shared" si="16"/>
        <v>-3.57784704474234</v>
      </c>
      <c r="O114">
        <v>0.202172384886824</v>
      </c>
      <c r="P114">
        <f t="shared" si="17"/>
        <v>0.0204368366054131</v>
      </c>
      <c r="Q114">
        <f t="shared" si="18"/>
        <v>-1.51629288665118</v>
      </c>
      <c r="R114">
        <v>-7.5</v>
      </c>
      <c r="S114">
        <f t="shared" si="19"/>
        <v>28.125</v>
      </c>
      <c r="T114">
        <v>0.00766656835536539</v>
      </c>
      <c r="U114">
        <v>-5.71685294806202</v>
      </c>
      <c r="V114">
        <v>-0.0150869565217394</v>
      </c>
      <c r="W114">
        <v>0.272273235800911</v>
      </c>
      <c r="X114">
        <v>-3.8484827076404</v>
      </c>
      <c r="Y114">
        <v>-2.95503508441641</v>
      </c>
      <c r="Z114">
        <v>0.361904904852933</v>
      </c>
      <c r="AA114">
        <v>0.905732972101017</v>
      </c>
      <c r="AB114">
        <v>0</v>
      </c>
    </row>
    <row r="115" spans="1:28">
      <c r="A115">
        <v>2007</v>
      </c>
      <c r="B115">
        <v>8</v>
      </c>
      <c r="C115">
        <v>0.458592155369576</v>
      </c>
      <c r="D115">
        <v>124561700</v>
      </c>
      <c r="E115">
        <v>0.644780314670873</v>
      </c>
      <c r="F115" s="2">
        <v>-0.127988217028435</v>
      </c>
      <c r="G115" s="2">
        <f t="shared" si="10"/>
        <v>0.00819049184905889</v>
      </c>
      <c r="H115" s="2">
        <f t="shared" si="11"/>
        <v>-0.066347357161222</v>
      </c>
      <c r="I115" s="2">
        <f t="shared" si="12"/>
        <v>0.831923410684827</v>
      </c>
      <c r="J115" s="2">
        <f t="shared" si="13"/>
        <v>-0.0495389662712821</v>
      </c>
      <c r="K115">
        <v>0.518386447609327</v>
      </c>
      <c r="L115">
        <f t="shared" si="14"/>
        <v>0.134362254532509</v>
      </c>
      <c r="M115">
        <f t="shared" si="15"/>
        <v>0.200646038673254</v>
      </c>
      <c r="N115">
        <f t="shared" si="16"/>
        <v>-3.36951190946062</v>
      </c>
      <c r="O115">
        <v>0.387058804485698</v>
      </c>
      <c r="P115">
        <f t="shared" si="17"/>
        <v>0.0749072590649489</v>
      </c>
      <c r="Q115">
        <f t="shared" si="18"/>
        <v>-2.51588222915704</v>
      </c>
      <c r="R115">
        <v>-6.5</v>
      </c>
      <c r="S115">
        <f t="shared" si="19"/>
        <v>21.125</v>
      </c>
      <c r="T115">
        <v>0.0932000834363631</v>
      </c>
      <c r="U115">
        <v>-5.74141681647808</v>
      </c>
      <c r="V115">
        <v>-0.00808695652173941</v>
      </c>
      <c r="W115">
        <v>0.135465558504052</v>
      </c>
      <c r="X115">
        <v>-3.18994202941631</v>
      </c>
      <c r="Y115">
        <v>-2.96720559553836</v>
      </c>
      <c r="Z115">
        <v>0.295954580629728</v>
      </c>
      <c r="AA115">
        <v>1.17976394145562</v>
      </c>
      <c r="AB115">
        <v>0</v>
      </c>
    </row>
    <row r="116" spans="1:28">
      <c r="A116">
        <v>2008</v>
      </c>
      <c r="B116">
        <v>8</v>
      </c>
      <c r="C116">
        <v>0.53981437549252</v>
      </c>
      <c r="D116">
        <v>147838000</v>
      </c>
      <c r="E116">
        <v>0.698896898179905</v>
      </c>
      <c r="F116" s="2">
        <v>-0.0479536987929805</v>
      </c>
      <c r="G116" s="2">
        <f t="shared" si="10"/>
        <v>0.00114977861396395</v>
      </c>
      <c r="H116" s="2">
        <f t="shared" si="11"/>
        <v>-0.0265874624797209</v>
      </c>
      <c r="I116" s="2">
        <f t="shared" si="12"/>
        <v>0.263745343361393</v>
      </c>
      <c r="J116" s="2">
        <f t="shared" si="13"/>
        <v>-0.0233100023028239</v>
      </c>
      <c r="K116">
        <v>0.554440286128936</v>
      </c>
      <c r="L116">
        <f t="shared" si="14"/>
        <v>0.153702015441368</v>
      </c>
      <c r="M116">
        <f t="shared" si="15"/>
        <v>0.269510062242282</v>
      </c>
      <c r="N116">
        <f t="shared" si="16"/>
        <v>-3.04942157370915</v>
      </c>
      <c r="O116">
        <v>0.486093938310261</v>
      </c>
      <c r="P116">
        <f t="shared" si="17"/>
        <v>0.11814365843099</v>
      </c>
      <c r="Q116">
        <f t="shared" si="18"/>
        <v>-2.67351666070644</v>
      </c>
      <c r="R116">
        <v>-5.5</v>
      </c>
      <c r="S116">
        <f t="shared" si="19"/>
        <v>15.125</v>
      </c>
      <c r="T116">
        <v>0.119572651706584</v>
      </c>
      <c r="U116">
        <v>-5.7049895987397</v>
      </c>
      <c r="V116">
        <v>-0.0040869565217394</v>
      </c>
      <c r="W116">
        <v>0.189788840289008</v>
      </c>
      <c r="X116">
        <v>-3.03868473519934</v>
      </c>
      <c r="Y116">
        <v>-2.04687676781979</v>
      </c>
      <c r="Z116">
        <v>0.361780194764828</v>
      </c>
      <c r="AA116">
        <v>1.34903063502712</v>
      </c>
      <c r="AB116">
        <v>0</v>
      </c>
    </row>
    <row r="117" spans="1:28">
      <c r="A117">
        <v>2009</v>
      </c>
      <c r="B117">
        <v>8</v>
      </c>
      <c r="C117">
        <v>0.643987552689828</v>
      </c>
      <c r="D117">
        <v>175392900</v>
      </c>
      <c r="E117">
        <v>0.821525147352277</v>
      </c>
      <c r="F117" s="2">
        <v>0.0538659795435645</v>
      </c>
      <c r="G117" s="2">
        <f t="shared" si="10"/>
        <v>0.00145077187609385</v>
      </c>
      <c r="H117" s="2">
        <f t="shared" si="11"/>
        <v>0.0314844554845876</v>
      </c>
      <c r="I117" s="2">
        <f t="shared" si="12"/>
        <v>-0.24239690794604</v>
      </c>
      <c r="J117" s="2">
        <f t="shared" si="13"/>
        <v>0.0313149891623813</v>
      </c>
      <c r="K117">
        <v>0.584496109629351</v>
      </c>
      <c r="L117">
        <f t="shared" si="14"/>
        <v>0.170817851085923</v>
      </c>
      <c r="M117">
        <f t="shared" si="15"/>
        <v>0.339796834543667</v>
      </c>
      <c r="N117">
        <f t="shared" si="16"/>
        <v>-2.63023249333208</v>
      </c>
      <c r="O117">
        <v>0.581350036288769</v>
      </c>
      <c r="P117">
        <f t="shared" si="17"/>
        <v>0.168983932346477</v>
      </c>
      <c r="Q117">
        <f t="shared" si="18"/>
        <v>-2.61607516329946</v>
      </c>
      <c r="R117">
        <v>-4.5</v>
      </c>
      <c r="S117">
        <f t="shared" si="19"/>
        <v>10.125</v>
      </c>
      <c r="T117">
        <v>0.17886079920418</v>
      </c>
      <c r="U117">
        <v>-5.60859956431665</v>
      </c>
      <c r="V117">
        <v>-0.0010869565217394</v>
      </c>
      <c r="W117">
        <v>0.197951702758587</v>
      </c>
      <c r="X117">
        <v>-2.47073931791159</v>
      </c>
      <c r="Y117">
        <v>-0.946535053412953</v>
      </c>
      <c r="Z117">
        <v>0.346550024328686</v>
      </c>
      <c r="AA117">
        <v>1.54397462242182</v>
      </c>
      <c r="AB117">
        <v>0</v>
      </c>
    </row>
    <row r="118" spans="1:28">
      <c r="A118">
        <v>2010</v>
      </c>
      <c r="B118">
        <v>8</v>
      </c>
      <c r="C118">
        <v>0.757881825103802</v>
      </c>
      <c r="D118">
        <v>183784200</v>
      </c>
      <c r="E118">
        <v>0.843533850747448</v>
      </c>
      <c r="F118" s="2">
        <v>0.0870384470951393</v>
      </c>
      <c r="G118" s="2">
        <f t="shared" si="10"/>
        <v>0.00378784563636668</v>
      </c>
      <c r="H118" s="2">
        <f t="shared" si="11"/>
        <v>0.0537997134797738</v>
      </c>
      <c r="I118" s="2">
        <f t="shared" si="12"/>
        <v>-0.304634564832988</v>
      </c>
      <c r="J118" s="2">
        <f t="shared" si="13"/>
        <v>0.0613261231410812</v>
      </c>
      <c r="K118">
        <v>0.618114353774796</v>
      </c>
      <c r="L118">
        <f t="shared" si="14"/>
        <v>0.191032677171217</v>
      </c>
      <c r="M118">
        <f t="shared" si="15"/>
        <v>0.435515088331348</v>
      </c>
      <c r="N118">
        <f t="shared" si="16"/>
        <v>-2.16340023821179</v>
      </c>
      <c r="O118">
        <v>0.704586595783899</v>
      </c>
      <c r="P118">
        <f t="shared" si="17"/>
        <v>0.248221135479172</v>
      </c>
      <c r="Q118">
        <f t="shared" si="18"/>
        <v>-2.46605308524365</v>
      </c>
      <c r="R118">
        <v>-3.5</v>
      </c>
      <c r="S118">
        <f t="shared" si="19"/>
        <v>6.125</v>
      </c>
      <c r="T118">
        <v>0.277389624177101</v>
      </c>
      <c r="U118">
        <v>4.44063296784973</v>
      </c>
      <c r="V118">
        <v>0.0359130434782606</v>
      </c>
      <c r="W118">
        <v>0.251234561431488</v>
      </c>
      <c r="X118">
        <v>-2.14179941840529</v>
      </c>
      <c r="Y118">
        <v>-0.835971188603901</v>
      </c>
      <c r="Z118">
        <v>0.245096520984678</v>
      </c>
      <c r="AA118">
        <v>1.89755446898232</v>
      </c>
      <c r="AB118">
        <v>0</v>
      </c>
    </row>
    <row r="119" spans="1:28">
      <c r="A119">
        <v>2011</v>
      </c>
      <c r="B119">
        <v>8</v>
      </c>
      <c r="C119">
        <v>0.874177828728706</v>
      </c>
      <c r="D119">
        <v>203111580</v>
      </c>
      <c r="E119">
        <v>0.902049972794952</v>
      </c>
      <c r="F119" s="2">
        <v>0.136102520585947</v>
      </c>
      <c r="G119" s="2">
        <f t="shared" si="10"/>
        <v>0.00926194805492406</v>
      </c>
      <c r="H119" s="2">
        <f t="shared" si="11"/>
        <v>0.0879715574193589</v>
      </c>
      <c r="I119" s="2">
        <f t="shared" si="12"/>
        <v>-0.340256301464867</v>
      </c>
      <c r="J119" s="2">
        <f t="shared" si="13"/>
        <v>0.118947488056368</v>
      </c>
      <c r="K119">
        <v>0.646362440905758</v>
      </c>
      <c r="L119">
        <f t="shared" si="14"/>
        <v>0.208892202506825</v>
      </c>
      <c r="M119">
        <f t="shared" si="15"/>
        <v>0.564891733001902</v>
      </c>
      <c r="N119">
        <f t="shared" si="16"/>
        <v>-1.6159061022644</v>
      </c>
      <c r="O119">
        <v>0.873955071105788</v>
      </c>
      <c r="P119">
        <f t="shared" si="17"/>
        <v>0.381898733155761</v>
      </c>
      <c r="Q119">
        <f t="shared" si="18"/>
        <v>-2.18488767776447</v>
      </c>
      <c r="R119">
        <v>-2.5</v>
      </c>
      <c r="S119">
        <f t="shared" si="19"/>
        <v>3.125</v>
      </c>
      <c r="T119">
        <v>0.335806423612864</v>
      </c>
      <c r="U119">
        <v>4.70455954139343</v>
      </c>
      <c r="V119">
        <v>0.0309130434782606</v>
      </c>
      <c r="W119">
        <v>0.244898797230825</v>
      </c>
      <c r="X119">
        <v>-1.46096981680865</v>
      </c>
      <c r="Y119">
        <v>-0.204808182006222</v>
      </c>
      <c r="Z119">
        <v>0.254069175153128</v>
      </c>
      <c r="AA119">
        <v>2.14454866435212</v>
      </c>
      <c r="AB119">
        <v>0</v>
      </c>
    </row>
    <row r="120" spans="1:28">
      <c r="A120">
        <v>2012</v>
      </c>
      <c r="B120">
        <v>8</v>
      </c>
      <c r="C120">
        <v>0.932179576298432</v>
      </c>
      <c r="D120">
        <v>217569274</v>
      </c>
      <c r="E120">
        <v>1.0772457135605</v>
      </c>
      <c r="F120" s="2">
        <v>0.446297416116666</v>
      </c>
      <c r="G120" s="2">
        <f t="shared" si="10"/>
        <v>0.0995906918162063</v>
      </c>
      <c r="H120" s="2">
        <f t="shared" si="11"/>
        <v>0.29996394996574</v>
      </c>
      <c r="I120" s="2">
        <f t="shared" si="12"/>
        <v>-0.669446124174999</v>
      </c>
      <c r="J120" s="2">
        <f t="shared" si="13"/>
        <v>0.398077460437757</v>
      </c>
      <c r="K120">
        <v>0.672116707678467</v>
      </c>
      <c r="L120">
        <f t="shared" si="14"/>
        <v>0.225870434370271</v>
      </c>
      <c r="M120">
        <f t="shared" si="15"/>
        <v>0.599498232453332</v>
      </c>
      <c r="N120">
        <f t="shared" si="16"/>
        <v>-1.0081750615177</v>
      </c>
      <c r="O120">
        <v>0.89195555712941</v>
      </c>
      <c r="P120">
        <f t="shared" si="17"/>
        <v>0.397792357947018</v>
      </c>
      <c r="Q120">
        <f t="shared" si="18"/>
        <v>-1.33793333569411</v>
      </c>
      <c r="R120">
        <v>-1.5</v>
      </c>
      <c r="S120">
        <f t="shared" si="19"/>
        <v>1.125</v>
      </c>
      <c r="T120">
        <v>0.380066606502053</v>
      </c>
      <c r="U120">
        <v>6.67267916174463</v>
      </c>
      <c r="V120">
        <v>0.0289130434782606</v>
      </c>
      <c r="W120">
        <v>0.254867390263936</v>
      </c>
      <c r="X120">
        <v>0.155662510706396</v>
      </c>
      <c r="Y120">
        <v>0.195829916797507</v>
      </c>
      <c r="Z120">
        <v>0.231024577591174</v>
      </c>
      <c r="AA120">
        <v>2.32546155407422</v>
      </c>
      <c r="AB120">
        <v>0</v>
      </c>
    </row>
    <row r="121" spans="1:28">
      <c r="A121">
        <v>2013</v>
      </c>
      <c r="B121">
        <v>8</v>
      </c>
      <c r="C121">
        <v>0.998536300638846</v>
      </c>
      <c r="D121">
        <v>240511750</v>
      </c>
      <c r="E121">
        <v>1.12294373266683</v>
      </c>
      <c r="F121" s="2">
        <v>0.449808291456481</v>
      </c>
      <c r="G121" s="2">
        <f t="shared" si="10"/>
        <v>0.101163749531499</v>
      </c>
      <c r="H121" s="2">
        <f t="shared" si="11"/>
        <v>0.314393774486267</v>
      </c>
      <c r="I121" s="2">
        <f t="shared" si="12"/>
        <v>-0.22490414572824</v>
      </c>
      <c r="J121" s="2">
        <f t="shared" si="13"/>
        <v>0.434950786023896</v>
      </c>
      <c r="K121">
        <v>0.698950598416626</v>
      </c>
      <c r="L121">
        <f t="shared" si="14"/>
        <v>0.24426596951348</v>
      </c>
      <c r="M121">
        <f t="shared" si="15"/>
        <v>0.675863735612346</v>
      </c>
      <c r="N121">
        <f t="shared" si="16"/>
        <v>-0.349475299208313</v>
      </c>
      <c r="O121">
        <v>0.966969249534116</v>
      </c>
      <c r="P121">
        <f t="shared" si="17"/>
        <v>0.467514764772286</v>
      </c>
      <c r="Q121">
        <f t="shared" si="18"/>
        <v>-0.483484624767058</v>
      </c>
      <c r="R121">
        <v>-0.5</v>
      </c>
      <c r="S121">
        <f t="shared" si="19"/>
        <v>0.125</v>
      </c>
      <c r="T121">
        <v>0.440886327780982</v>
      </c>
      <c r="U121">
        <v>6.36015299886473</v>
      </c>
      <c r="V121">
        <v>0.0279130434782606</v>
      </c>
      <c r="W121">
        <v>0.324075243391968</v>
      </c>
      <c r="X121">
        <v>-0.358639395800473</v>
      </c>
      <c r="Y121">
        <v>0.920856817605346</v>
      </c>
      <c r="Z121">
        <v>0.156360841509355</v>
      </c>
      <c r="AA121">
        <v>2.33946130058362</v>
      </c>
      <c r="AB121">
        <v>0</v>
      </c>
    </row>
    <row r="122" spans="1:28">
      <c r="A122">
        <v>2014</v>
      </c>
      <c r="B122">
        <v>8</v>
      </c>
      <c r="C122">
        <v>1.01372441576515</v>
      </c>
      <c r="D122">
        <v>278931150</v>
      </c>
      <c r="E122">
        <v>1.13290922728703</v>
      </c>
      <c r="F122" s="2">
        <v>0.552013569738797</v>
      </c>
      <c r="G122" s="2">
        <f t="shared" si="10"/>
        <v>0.152359490587885</v>
      </c>
      <c r="H122" s="2">
        <f t="shared" si="11"/>
        <v>0.400978797855452</v>
      </c>
      <c r="I122" s="2">
        <f t="shared" si="12"/>
        <v>0.276006784869399</v>
      </c>
      <c r="J122" s="2">
        <f t="shared" si="13"/>
        <v>0.566205793327993</v>
      </c>
      <c r="K122">
        <v>0.726393008862423</v>
      </c>
      <c r="L122">
        <f t="shared" si="14"/>
        <v>0.263823401662102</v>
      </c>
      <c r="M122">
        <f t="shared" si="15"/>
        <v>0.745068513524894</v>
      </c>
      <c r="N122">
        <f t="shared" si="16"/>
        <v>0.363196504431211</v>
      </c>
      <c r="O122">
        <v>1.02570991795711</v>
      </c>
      <c r="P122">
        <f t="shared" si="17"/>
        <v>0.526040417897791</v>
      </c>
      <c r="Q122">
        <f t="shared" si="18"/>
        <v>0.512854958978555</v>
      </c>
      <c r="R122">
        <v>0.5</v>
      </c>
      <c r="S122">
        <f t="shared" si="19"/>
        <v>0.125</v>
      </c>
      <c r="T122">
        <v>0.489838904106322</v>
      </c>
      <c r="U122">
        <v>6.94014049293063</v>
      </c>
      <c r="V122">
        <v>0.0269130434782606</v>
      </c>
      <c r="W122">
        <v>0.412752788110701</v>
      </c>
      <c r="X122">
        <v>-0.0967156897282839</v>
      </c>
      <c r="Y122">
        <v>2.23542546120184</v>
      </c>
      <c r="Z122">
        <v>0.148288789899288</v>
      </c>
      <c r="AA122">
        <v>2.71523983392592</v>
      </c>
      <c r="AB122">
        <v>0</v>
      </c>
    </row>
    <row r="123" spans="1:28">
      <c r="A123">
        <v>2015</v>
      </c>
      <c r="B123">
        <v>8</v>
      </c>
      <c r="C123">
        <v>1.02473702423269</v>
      </c>
      <c r="D123">
        <v>300200250</v>
      </c>
      <c r="E123">
        <v>1.17624621922502</v>
      </c>
      <c r="F123" s="2">
        <v>0.597938483502157</v>
      </c>
      <c r="G123" s="2">
        <f t="shared" si="10"/>
        <v>0.17876521502643</v>
      </c>
      <c r="H123" s="2">
        <f t="shared" si="11"/>
        <v>0.45609200679705</v>
      </c>
      <c r="I123" s="2">
        <f t="shared" si="12"/>
        <v>0.896907725253235</v>
      </c>
      <c r="J123" s="2">
        <f t="shared" si="13"/>
        <v>0.618678774461699</v>
      </c>
      <c r="K123">
        <v>0.762774130418392</v>
      </c>
      <c r="L123">
        <f t="shared" si="14"/>
        <v>0.290912187017767</v>
      </c>
      <c r="M123">
        <f t="shared" si="15"/>
        <v>0.78923196485753</v>
      </c>
      <c r="N123">
        <f t="shared" si="16"/>
        <v>1.14416119562759</v>
      </c>
      <c r="O123">
        <v>1.03468632899837</v>
      </c>
      <c r="P123">
        <f t="shared" si="17"/>
        <v>0.535287899708062</v>
      </c>
      <c r="Q123">
        <f t="shared" si="18"/>
        <v>1.55202949349756</v>
      </c>
      <c r="R123">
        <v>1.5</v>
      </c>
      <c r="S123">
        <f t="shared" si="19"/>
        <v>1.125</v>
      </c>
      <c r="T123">
        <v>0.551515784261</v>
      </c>
      <c r="U123">
        <v>11.7350254912142</v>
      </c>
      <c r="V123">
        <v>0.0289130434782606</v>
      </c>
      <c r="W123">
        <v>0.454443297454338</v>
      </c>
      <c r="X123">
        <v>0.221266994944576</v>
      </c>
      <c r="Y123">
        <v>2.67228229246118</v>
      </c>
      <c r="Z123">
        <v>0.12019725948189</v>
      </c>
      <c r="AA123">
        <v>3.07321447090222</v>
      </c>
      <c r="AB123">
        <v>0</v>
      </c>
    </row>
    <row r="124" spans="1:28">
      <c r="A124">
        <v>2016</v>
      </c>
      <c r="B124">
        <v>8</v>
      </c>
      <c r="C124">
        <v>1.10031734969442</v>
      </c>
      <c r="D124">
        <v>334803650</v>
      </c>
      <c r="E124">
        <v>1.18456155458297</v>
      </c>
      <c r="F124" s="2">
        <v>0.671907847441586</v>
      </c>
      <c r="G124" s="2">
        <f t="shared" si="10"/>
        <v>0.225730077726793</v>
      </c>
      <c r="H124" s="2">
        <f t="shared" si="11"/>
        <v>0.537270176457681</v>
      </c>
      <c r="I124" s="2">
        <f t="shared" si="12"/>
        <v>1.67976961860397</v>
      </c>
      <c r="J124" s="2">
        <f t="shared" si="13"/>
        <v>0.774519976351051</v>
      </c>
      <c r="K124">
        <v>0.799618844315388</v>
      </c>
      <c r="L124">
        <f t="shared" si="14"/>
        <v>0.319695148092138</v>
      </c>
      <c r="M124">
        <f t="shared" si="15"/>
        <v>0.921734685414358</v>
      </c>
      <c r="N124">
        <f t="shared" si="16"/>
        <v>1.99904711078847</v>
      </c>
      <c r="O124">
        <v>1.15271756283273</v>
      </c>
      <c r="P124">
        <f t="shared" si="17"/>
        <v>0.664378889831514</v>
      </c>
      <c r="Q124">
        <f t="shared" si="18"/>
        <v>2.88179390708182</v>
      </c>
      <c r="R124">
        <v>2.5</v>
      </c>
      <c r="S124">
        <f t="shared" si="19"/>
        <v>3.125</v>
      </c>
      <c r="T124">
        <v>0.627068691506396</v>
      </c>
      <c r="U124">
        <v>11.4481916354148</v>
      </c>
      <c r="V124">
        <v>0.0369130434782606</v>
      </c>
      <c r="W124">
        <v>0.565446352150186</v>
      </c>
      <c r="X124">
        <v>0.562084221067266</v>
      </c>
      <c r="Y124">
        <v>3.57089859862815</v>
      </c>
      <c r="Z124">
        <v>0.0364748492179277</v>
      </c>
      <c r="AA124">
        <v>3.28159486427472</v>
      </c>
      <c r="AB124">
        <v>0</v>
      </c>
    </row>
    <row r="125" spans="1:28">
      <c r="A125">
        <v>2017</v>
      </c>
      <c r="B125">
        <v>8</v>
      </c>
      <c r="C125">
        <v>1.18134757730901</v>
      </c>
      <c r="D125">
        <v>351661700</v>
      </c>
      <c r="E125">
        <v>1.22578302574481</v>
      </c>
      <c r="F125" s="2">
        <v>0.702871337150718</v>
      </c>
      <c r="G125" s="2">
        <f t="shared" si="10"/>
        <v>0.247014058294019</v>
      </c>
      <c r="H125" s="2">
        <f t="shared" si="11"/>
        <v>0.583160801151641</v>
      </c>
      <c r="I125" s="2">
        <f t="shared" si="12"/>
        <v>2.46004968002751</v>
      </c>
      <c r="J125" s="2">
        <f t="shared" si="13"/>
        <v>0.855420091225706</v>
      </c>
      <c r="K125">
        <v>0.829683571271583</v>
      </c>
      <c r="L125">
        <f t="shared" si="14"/>
        <v>0.344187414218984</v>
      </c>
      <c r="M125">
        <f t="shared" si="15"/>
        <v>1.00975521224508</v>
      </c>
      <c r="N125">
        <f t="shared" si="16"/>
        <v>2.90389249945054</v>
      </c>
      <c r="O125">
        <v>1.21703652718773</v>
      </c>
      <c r="P125">
        <f t="shared" si="17"/>
        <v>0.740588954254585</v>
      </c>
      <c r="Q125">
        <f t="shared" si="18"/>
        <v>4.25962784515705</v>
      </c>
      <c r="R125">
        <v>3.5</v>
      </c>
      <c r="S125">
        <f t="shared" si="19"/>
        <v>6.125</v>
      </c>
      <c r="T125">
        <v>0.666358568693612</v>
      </c>
      <c r="U125">
        <v>11.7320704084719</v>
      </c>
      <c r="V125">
        <v>0.0429130434782606</v>
      </c>
      <c r="W125">
        <v>0.567181751224842</v>
      </c>
      <c r="X125">
        <v>0.877002904292167</v>
      </c>
      <c r="Y125">
        <v>3.81899233898959</v>
      </c>
      <c r="Z125">
        <v>-0.00498069153208003</v>
      </c>
      <c r="AA125">
        <v>3.42831300296672</v>
      </c>
      <c r="AB125">
        <v>1</v>
      </c>
    </row>
    <row r="126" spans="1:28">
      <c r="A126">
        <v>2018</v>
      </c>
      <c r="B126">
        <v>8</v>
      </c>
      <c r="C126">
        <v>1.25691194728998</v>
      </c>
      <c r="D126">
        <v>407372000</v>
      </c>
      <c r="E126">
        <v>1.27006822747037</v>
      </c>
      <c r="F126" s="2">
        <v>0.74688001120586</v>
      </c>
      <c r="G126" s="2">
        <f t="shared" si="10"/>
        <v>0.278914875569433</v>
      </c>
      <c r="H126" s="2">
        <f t="shared" si="11"/>
        <v>0.641076909167657</v>
      </c>
      <c r="I126" s="2">
        <f t="shared" si="12"/>
        <v>3.36096005042637</v>
      </c>
      <c r="J126" s="2">
        <f t="shared" si="13"/>
        <v>0.925691096841991</v>
      </c>
      <c r="K126">
        <v>0.858339893355319</v>
      </c>
      <c r="L126">
        <f t="shared" si="14"/>
        <v>0.36837368626261</v>
      </c>
      <c r="M126">
        <f t="shared" si="15"/>
        <v>1.06383567028456</v>
      </c>
      <c r="N126">
        <f t="shared" si="16"/>
        <v>3.86252952009894</v>
      </c>
      <c r="O126">
        <v>1.23941072589081</v>
      </c>
      <c r="P126">
        <f t="shared" si="17"/>
        <v>0.768069473726592</v>
      </c>
      <c r="Q126">
        <f t="shared" si="18"/>
        <v>5.57734826650865</v>
      </c>
      <c r="R126">
        <v>4.5</v>
      </c>
      <c r="S126">
        <f t="shared" si="19"/>
        <v>10.125</v>
      </c>
      <c r="T126">
        <v>0.701058901770593</v>
      </c>
      <c r="U126">
        <v>14.7053789689793</v>
      </c>
      <c r="V126">
        <v>0.0499130434782606</v>
      </c>
      <c r="W126">
        <v>0.593955299825863</v>
      </c>
      <c r="X126">
        <v>1.01458582060862</v>
      </c>
      <c r="Y126">
        <v>5.47068363979664</v>
      </c>
      <c r="Z126">
        <v>-0.0393796799439323</v>
      </c>
      <c r="AA126">
        <v>3.62962965270432</v>
      </c>
      <c r="AB126">
        <v>1</v>
      </c>
    </row>
    <row r="127" spans="1:28">
      <c r="A127">
        <v>2019</v>
      </c>
      <c r="B127">
        <v>8</v>
      </c>
      <c r="C127">
        <v>1.2989010681918</v>
      </c>
      <c r="D127">
        <v>402205700</v>
      </c>
      <c r="E127">
        <v>1.30491505397721</v>
      </c>
      <c r="F127" s="2">
        <v>0.807012785707899</v>
      </c>
      <c r="G127" s="2">
        <f t="shared" si="10"/>
        <v>0.325634818148012</v>
      </c>
      <c r="H127" s="2">
        <f t="shared" si="11"/>
        <v>0.720190542381152</v>
      </c>
      <c r="I127" s="2">
        <f t="shared" si="12"/>
        <v>4.43857032139344</v>
      </c>
      <c r="J127" s="2">
        <f t="shared" si="13"/>
        <v>1.03592145142904</v>
      </c>
      <c r="K127">
        <v>0.892415281561385</v>
      </c>
      <c r="L127">
        <f t="shared" si="14"/>
        <v>0.398202517382143</v>
      </c>
      <c r="M127">
        <f t="shared" si="15"/>
        <v>1.14554831116039</v>
      </c>
      <c r="N127">
        <f t="shared" si="16"/>
        <v>4.90828404858762</v>
      </c>
      <c r="O127">
        <v>1.28364936686888</v>
      </c>
      <c r="P127">
        <f t="shared" si="17"/>
        <v>0.823877848531438</v>
      </c>
      <c r="Q127">
        <f t="shared" si="18"/>
        <v>7.06007151777884</v>
      </c>
      <c r="R127">
        <v>5.5</v>
      </c>
      <c r="S127">
        <f t="shared" si="19"/>
        <v>15.125</v>
      </c>
      <c r="T127">
        <v>0.775410373474807</v>
      </c>
      <c r="U127">
        <v>16.2750932113045</v>
      </c>
      <c r="V127">
        <v>0.0619130434782607</v>
      </c>
      <c r="W127">
        <v>0.532679178789692</v>
      </c>
      <c r="X127">
        <v>1.66793434967514</v>
      </c>
      <c r="Y127">
        <v>4.79381736173048</v>
      </c>
      <c r="Z127">
        <v>-0.052164607426149</v>
      </c>
      <c r="AA127">
        <v>3.80783913270022</v>
      </c>
      <c r="AB127">
        <v>1</v>
      </c>
    </row>
    <row r="128" spans="1:28">
      <c r="A128">
        <v>2020</v>
      </c>
      <c r="B128">
        <v>8</v>
      </c>
      <c r="C128">
        <v>1.32495753903175</v>
      </c>
      <c r="D128">
        <v>441287100</v>
      </c>
      <c r="E128">
        <v>1.26837176168681</v>
      </c>
      <c r="F128" s="2">
        <v>0.820601116940999</v>
      </c>
      <c r="G128" s="2">
        <f t="shared" si="10"/>
        <v>0.336693096562408</v>
      </c>
      <c r="H128" s="2">
        <f t="shared" si="11"/>
        <v>0.76361154613969</v>
      </c>
      <c r="I128" s="2">
        <f t="shared" si="12"/>
        <v>5.33390726011649</v>
      </c>
      <c r="J128" s="2">
        <f t="shared" si="13"/>
        <v>1.12521454117177</v>
      </c>
      <c r="K128">
        <v>0.930551434034416</v>
      </c>
      <c r="L128">
        <f t="shared" si="14"/>
        <v>0.432962985691754</v>
      </c>
      <c r="M128">
        <f t="shared" si="15"/>
        <v>1.27597925870122</v>
      </c>
      <c r="N128">
        <f t="shared" si="16"/>
        <v>6.0485843212237</v>
      </c>
      <c r="O128">
        <v>1.37120766465234</v>
      </c>
      <c r="P128">
        <f t="shared" si="17"/>
        <v>0.940105229800662</v>
      </c>
      <c r="Q128">
        <f t="shared" si="18"/>
        <v>8.91284982024021</v>
      </c>
      <c r="R128">
        <v>6.5</v>
      </c>
      <c r="S128">
        <f t="shared" si="19"/>
        <v>21.125</v>
      </c>
      <c r="T128">
        <v>0.703215300353346</v>
      </c>
      <c r="U128">
        <v>19.2023643154119</v>
      </c>
      <c r="V128">
        <v>0.139913043478261</v>
      </c>
      <c r="W128">
        <v>0.714954332962144</v>
      </c>
      <c r="X128">
        <v>2.31441466697642</v>
      </c>
      <c r="Y128">
        <v>5.58587795754463</v>
      </c>
      <c r="Z128">
        <v>-0.0570670544796421</v>
      </c>
      <c r="AA128">
        <v>3.92243322822892</v>
      </c>
      <c r="AB128">
        <v>1</v>
      </c>
    </row>
    <row r="129" spans="1:28">
      <c r="A129">
        <v>2021</v>
      </c>
      <c r="B129">
        <v>8</v>
      </c>
      <c r="C129">
        <v>1.46129204343942</v>
      </c>
      <c r="D129">
        <v>464592350</v>
      </c>
      <c r="E129">
        <v>1.37123438684842</v>
      </c>
      <c r="F129" s="2">
        <v>0.82272050222179</v>
      </c>
      <c r="G129" s="2">
        <f t="shared" si="10"/>
        <v>0.338434512388037</v>
      </c>
      <c r="H129" s="2">
        <f t="shared" si="11"/>
        <v>0.802057649577875</v>
      </c>
      <c r="I129" s="2">
        <f t="shared" si="12"/>
        <v>6.17040376666343</v>
      </c>
      <c r="J129" s="2">
        <f t="shared" si="13"/>
        <v>1.17826504624446</v>
      </c>
      <c r="K129">
        <v>0.974884723805819</v>
      </c>
      <c r="L129">
        <f t="shared" si="14"/>
        <v>0.475200112354974</v>
      </c>
      <c r="M129">
        <f t="shared" si="15"/>
        <v>1.39618812351953</v>
      </c>
      <c r="N129">
        <f t="shared" si="16"/>
        <v>7.31163542854364</v>
      </c>
      <c r="O129">
        <v>1.4321571457895</v>
      </c>
      <c r="P129">
        <f t="shared" si="17"/>
        <v>1.02553704511796</v>
      </c>
      <c r="Q129">
        <f t="shared" si="18"/>
        <v>10.7411785934212</v>
      </c>
      <c r="R129">
        <v>7.5</v>
      </c>
      <c r="S129">
        <f t="shared" si="19"/>
        <v>28.125</v>
      </c>
      <c r="T129">
        <v>0.776746007280927</v>
      </c>
      <c r="U129">
        <v>16.4044127635113</v>
      </c>
      <c r="V129">
        <v>0.146913043478261</v>
      </c>
      <c r="W129">
        <v>0.749884290694485</v>
      </c>
      <c r="X129">
        <v>2.59293460023418</v>
      </c>
      <c r="Y129">
        <v>5.69256778792608</v>
      </c>
      <c r="Z129">
        <v>-0.0998562669787511</v>
      </c>
      <c r="AA129">
        <v>3.99101752275252</v>
      </c>
      <c r="AB129">
        <v>1</v>
      </c>
    </row>
    <row r="130" spans="1:28">
      <c r="A130">
        <v>2006</v>
      </c>
      <c r="B130">
        <v>9</v>
      </c>
      <c r="C130">
        <v>-0.731113816694994</v>
      </c>
      <c r="D130">
        <v>39792530</v>
      </c>
      <c r="E130">
        <v>-0.385100431910624</v>
      </c>
      <c r="F130" s="2">
        <v>-0.0729297072540582</v>
      </c>
      <c r="G130" s="2">
        <f t="shared" si="10"/>
        <v>0.00265937110008131</v>
      </c>
      <c r="H130" s="2">
        <f t="shared" si="11"/>
        <v>-0.0298124818612943</v>
      </c>
      <c r="I130" s="2">
        <f t="shared" si="12"/>
        <v>0.546972804405436</v>
      </c>
      <c r="J130" s="2">
        <f t="shared" si="13"/>
        <v>0.0421549819236953</v>
      </c>
      <c r="K130">
        <v>0.408783786248304</v>
      </c>
      <c r="L130">
        <f t="shared" si="14"/>
        <v>0.0835520919497496</v>
      </c>
      <c r="M130">
        <f t="shared" si="15"/>
        <v>-0.236286059122198</v>
      </c>
      <c r="N130">
        <f t="shared" si="16"/>
        <v>-3.06587839686228</v>
      </c>
      <c r="O130">
        <v>-0.57802209155789</v>
      </c>
      <c r="P130">
        <f t="shared" si="17"/>
        <v>0.167054769164479</v>
      </c>
      <c r="Q130">
        <f t="shared" si="18"/>
        <v>4.33516568668417</v>
      </c>
      <c r="R130">
        <v>-7.5</v>
      </c>
      <c r="S130">
        <f t="shared" si="19"/>
        <v>28.125</v>
      </c>
      <c r="T130">
        <v>-1.14605403885746</v>
      </c>
      <c r="U130">
        <v>-5.76497450878577</v>
      </c>
      <c r="V130">
        <v>-0.209086956521739</v>
      </c>
      <c r="W130">
        <v>-0.800813411202537</v>
      </c>
      <c r="X130">
        <v>-5.90637683322059</v>
      </c>
      <c r="Y130">
        <v>-7.05638716979499</v>
      </c>
      <c r="Z130">
        <v>0.237240390680138</v>
      </c>
      <c r="AA130">
        <v>-4.75812505749035</v>
      </c>
      <c r="AB130">
        <v>0</v>
      </c>
    </row>
    <row r="131" spans="1:28">
      <c r="A131">
        <v>2007</v>
      </c>
      <c r="B131">
        <v>9</v>
      </c>
      <c r="C131">
        <v>-0.590074951880437</v>
      </c>
      <c r="D131">
        <v>46974560</v>
      </c>
      <c r="E131">
        <v>-0.295371801033214</v>
      </c>
      <c r="F131" s="2">
        <v>-0.0156574794811082</v>
      </c>
      <c r="G131" s="2">
        <f t="shared" ref="G131:G194" si="20">0.5*F131*F131</f>
        <v>0.000122578331850662</v>
      </c>
      <c r="H131" s="2">
        <f t="shared" ref="H131:H194" si="21">F131*K131</f>
        <v>-0.00710212361854348</v>
      </c>
      <c r="I131" s="2">
        <f t="shared" ref="I131:I194" si="22">F131*R131</f>
        <v>0.101773616627203</v>
      </c>
      <c r="J131" s="2">
        <f t="shared" ref="J131:J194" si="23">F131*O131</f>
        <v>0.00723019811797148</v>
      </c>
      <c r="K131">
        <v>0.453593033739094</v>
      </c>
      <c r="L131">
        <f t="shared" ref="L131:L194" si="24">0.5*K131*K131</f>
        <v>0.102873320128317</v>
      </c>
      <c r="M131">
        <f t="shared" ref="M131:M194" si="25">K131*O131</f>
        <v>-0.209456924584981</v>
      </c>
      <c r="N131">
        <f t="shared" ref="N131:N194" si="26">K131*R131</f>
        <v>-2.94835471930411</v>
      </c>
      <c r="O131">
        <v>-0.461772798533455</v>
      </c>
      <c r="P131">
        <f t="shared" ref="P131:P194" si="27">0.5*O131*O131</f>
        <v>0.106617058732709</v>
      </c>
      <c r="Q131">
        <f t="shared" ref="Q131:Q194" si="28">O131*R131</f>
        <v>3.00152319046746</v>
      </c>
      <c r="R131">
        <v>-6.5</v>
      </c>
      <c r="S131">
        <f t="shared" ref="S131:S194" si="29">0.5*R131*R131</f>
        <v>21.125</v>
      </c>
      <c r="T131">
        <v>-1.04011505921449</v>
      </c>
      <c r="U131">
        <v>-5.76497450878577</v>
      </c>
      <c r="V131">
        <v>-0.193086956521739</v>
      </c>
      <c r="W131">
        <v>-0.674440780387801</v>
      </c>
      <c r="X131">
        <v>-5.98887958498654</v>
      </c>
      <c r="Y131">
        <v>-6.76474215050009</v>
      </c>
      <c r="Z131">
        <v>0.168233574983212</v>
      </c>
      <c r="AA131">
        <v>-4.46255223224768</v>
      </c>
      <c r="AB131">
        <v>0</v>
      </c>
    </row>
    <row r="132" spans="1:28">
      <c r="A132">
        <v>2008</v>
      </c>
      <c r="B132">
        <v>9</v>
      </c>
      <c r="C132">
        <v>-0.502531679699332</v>
      </c>
      <c r="D132">
        <v>49408280</v>
      </c>
      <c r="E132">
        <v>-0.229403936197089</v>
      </c>
      <c r="F132" s="2">
        <v>-0.277983684474323</v>
      </c>
      <c r="G132" s="2">
        <f t="shared" si="20"/>
        <v>0.03863746441696</v>
      </c>
      <c r="H132" s="2">
        <f t="shared" si="21"/>
        <v>-0.137772409932897</v>
      </c>
      <c r="I132" s="2">
        <f t="shared" si="22"/>
        <v>1.52891026460878</v>
      </c>
      <c r="J132" s="2">
        <f t="shared" si="23"/>
        <v>0.122873046398472</v>
      </c>
      <c r="K132">
        <v>0.495613295411309</v>
      </c>
      <c r="L132">
        <f t="shared" si="24"/>
        <v>0.122816269294229</v>
      </c>
      <c r="M132">
        <f t="shared" si="25"/>
        <v>-0.219068667853413</v>
      </c>
      <c r="N132">
        <f t="shared" si="26"/>
        <v>-2.7258731247622</v>
      </c>
      <c r="O132">
        <v>-0.442015316945055</v>
      </c>
      <c r="P132">
        <f t="shared" si="27"/>
        <v>0.0976887702070187</v>
      </c>
      <c r="Q132">
        <f t="shared" si="28"/>
        <v>2.4310842431978</v>
      </c>
      <c r="R132">
        <v>-5.5</v>
      </c>
      <c r="S132">
        <f t="shared" si="29"/>
        <v>15.125</v>
      </c>
      <c r="T132">
        <v>-0.93327299785084</v>
      </c>
      <c r="U132">
        <v>-5.71146171106415</v>
      </c>
      <c r="V132">
        <v>-0.175086956521739</v>
      </c>
      <c r="W132">
        <v>-0.584187543778734</v>
      </c>
      <c r="X132">
        <v>-5.73357870182145</v>
      </c>
      <c r="Y132">
        <v>-6.74293918258294</v>
      </c>
      <c r="Z132">
        <v>0.204690550060935</v>
      </c>
      <c r="AA132">
        <v>-3.97042346120747</v>
      </c>
      <c r="AB132">
        <v>0</v>
      </c>
    </row>
    <row r="133" spans="1:28">
      <c r="A133">
        <v>2009</v>
      </c>
      <c r="B133">
        <v>9</v>
      </c>
      <c r="C133">
        <v>-0.402038330377263</v>
      </c>
      <c r="D133">
        <v>59179280</v>
      </c>
      <c r="E133">
        <v>-0.0715561975877694</v>
      </c>
      <c r="F133" s="2">
        <v>-0.200309765793948</v>
      </c>
      <c r="G133" s="2">
        <f t="shared" si="20"/>
        <v>0.0200620011362131</v>
      </c>
      <c r="H133" s="2">
        <f t="shared" si="21"/>
        <v>-0.105115577041154</v>
      </c>
      <c r="I133" s="2">
        <f t="shared" si="22"/>
        <v>0.901393946072766</v>
      </c>
      <c r="J133" s="2">
        <f t="shared" si="23"/>
        <v>0.0518685307792912</v>
      </c>
      <c r="K133">
        <v>0.524765113795213</v>
      </c>
      <c r="L133">
        <f t="shared" si="24"/>
        <v>0.137689212328251</v>
      </c>
      <c r="M133">
        <f t="shared" si="25"/>
        <v>-0.135883516956354</v>
      </c>
      <c r="N133">
        <f t="shared" si="26"/>
        <v>-2.36144301207846</v>
      </c>
      <c r="O133">
        <v>-0.258941597648547</v>
      </c>
      <c r="P133">
        <f t="shared" si="27"/>
        <v>0.033525375496391</v>
      </c>
      <c r="Q133">
        <f t="shared" si="28"/>
        <v>1.16523718941846</v>
      </c>
      <c r="R133">
        <v>-4.5</v>
      </c>
      <c r="S133">
        <f t="shared" si="29"/>
        <v>10.125</v>
      </c>
      <c r="T133">
        <v>-0.80396244250384</v>
      </c>
      <c r="U133">
        <v>-5.52419196552016</v>
      </c>
      <c r="V133">
        <v>-0.159086956521739</v>
      </c>
      <c r="W133">
        <v>-0.453766049204065</v>
      </c>
      <c r="X133">
        <v>-5.45545819970322</v>
      </c>
      <c r="Y133">
        <v>-6.32174515361298</v>
      </c>
      <c r="Z133">
        <v>0.206788081953527</v>
      </c>
      <c r="AA133">
        <v>-4.08853039545242</v>
      </c>
      <c r="AB133">
        <v>0</v>
      </c>
    </row>
    <row r="134" spans="1:28">
      <c r="A134">
        <v>2010</v>
      </c>
      <c r="B134">
        <v>9</v>
      </c>
      <c r="C134">
        <v>-0.25115051356469</v>
      </c>
      <c r="D134">
        <v>72292530</v>
      </c>
      <c r="E134">
        <v>-0.0748864532487641</v>
      </c>
      <c r="F134" s="2">
        <v>-0.0297433440738377</v>
      </c>
      <c r="G134" s="2">
        <f t="shared" si="20"/>
        <v>0.000442333258347348</v>
      </c>
      <c r="H134" s="2">
        <f t="shared" si="21"/>
        <v>-0.0170529770123752</v>
      </c>
      <c r="I134" s="2">
        <f t="shared" si="22"/>
        <v>0.104101704258432</v>
      </c>
      <c r="J134" s="2">
        <f t="shared" si="23"/>
        <v>0.00297341383256904</v>
      </c>
      <c r="K134">
        <v>0.573337583361213</v>
      </c>
      <c r="L134">
        <f t="shared" si="24"/>
        <v>0.164357992247238</v>
      </c>
      <c r="M134">
        <f t="shared" si="25"/>
        <v>-0.0573160131848609</v>
      </c>
      <c r="N134">
        <f t="shared" si="26"/>
        <v>-2.00668154176425</v>
      </c>
      <c r="O134">
        <v>-0.0999690493842103</v>
      </c>
      <c r="P134">
        <f t="shared" si="27"/>
        <v>0.00499690541739134</v>
      </c>
      <c r="Q134">
        <f t="shared" si="28"/>
        <v>0.349891672844736</v>
      </c>
      <c r="R134">
        <v>-3.5</v>
      </c>
      <c r="S134">
        <f t="shared" si="29"/>
        <v>6.125</v>
      </c>
      <c r="T134">
        <v>-0.629106069544767</v>
      </c>
      <c r="U134">
        <v>-5.75540513079534</v>
      </c>
      <c r="V134">
        <v>-0.150086956521739</v>
      </c>
      <c r="W134">
        <v>-0.394418967522334</v>
      </c>
      <c r="X134">
        <v>-5.27430500931997</v>
      </c>
      <c r="Y134">
        <v>-5.83078957992321</v>
      </c>
      <c r="Z134">
        <v>0.101821628087625</v>
      </c>
      <c r="AA134">
        <v>-3.93297656194799</v>
      </c>
      <c r="AB134">
        <v>0</v>
      </c>
    </row>
    <row r="135" spans="1:28">
      <c r="A135">
        <v>2011</v>
      </c>
      <c r="B135">
        <v>9</v>
      </c>
      <c r="C135">
        <v>-0.106969136755907</v>
      </c>
      <c r="D135">
        <v>88555980</v>
      </c>
      <c r="E135">
        <v>0.0334366039766607</v>
      </c>
      <c r="F135" s="2">
        <v>0.328631774952118</v>
      </c>
      <c r="G135" s="2">
        <f t="shared" si="20"/>
        <v>0.0539994217540898</v>
      </c>
      <c r="H135" s="2">
        <f t="shared" si="21"/>
        <v>0.200921752032233</v>
      </c>
      <c r="I135" s="2">
        <f t="shared" si="22"/>
        <v>-0.821579437380295</v>
      </c>
      <c r="J135" s="2">
        <f t="shared" si="23"/>
        <v>-0.0122589305660735</v>
      </c>
      <c r="K135">
        <v>0.611388695026546</v>
      </c>
      <c r="L135">
        <f t="shared" si="24"/>
        <v>0.186898068203131</v>
      </c>
      <c r="M135">
        <f t="shared" si="25"/>
        <v>-0.022806594287192</v>
      </c>
      <c r="N135">
        <f t="shared" si="26"/>
        <v>-1.52847173756637</v>
      </c>
      <c r="O135">
        <v>-0.0373029375137559</v>
      </c>
      <c r="P135">
        <f t="shared" si="27"/>
        <v>0.000695754573577589</v>
      </c>
      <c r="Q135">
        <f t="shared" si="28"/>
        <v>0.0932573437843898</v>
      </c>
      <c r="R135">
        <v>-2.5</v>
      </c>
      <c r="S135">
        <f t="shared" si="29"/>
        <v>3.125</v>
      </c>
      <c r="T135">
        <v>-0.501048091447151</v>
      </c>
      <c r="U135">
        <v>-5.64231589851387</v>
      </c>
      <c r="V135">
        <v>-0.132086956521739</v>
      </c>
      <c r="W135">
        <v>-0.320018401050833</v>
      </c>
      <c r="X135">
        <v>-4.40347465831826</v>
      </c>
      <c r="Y135">
        <v>-5.20515242785437</v>
      </c>
      <c r="Z135">
        <v>0.153767304451564</v>
      </c>
      <c r="AA135">
        <v>-2.88829872945201</v>
      </c>
      <c r="AB135">
        <v>0</v>
      </c>
    </row>
    <row r="136" spans="1:28">
      <c r="A136">
        <v>2012</v>
      </c>
      <c r="B136">
        <v>9</v>
      </c>
      <c r="C136">
        <v>0.0101771003807309</v>
      </c>
      <c r="D136">
        <v>95295900</v>
      </c>
      <c r="E136">
        <v>0.193116665051145</v>
      </c>
      <c r="F136" s="2">
        <v>0.384475582984429</v>
      </c>
      <c r="G136" s="2">
        <f t="shared" si="20"/>
        <v>0.0739107369556083</v>
      </c>
      <c r="H136" s="2">
        <f t="shared" si="21"/>
        <v>0.274996262309888</v>
      </c>
      <c r="I136" s="2">
        <f t="shared" si="22"/>
        <v>-0.576713374476644</v>
      </c>
      <c r="J136" s="2">
        <f t="shared" si="23"/>
        <v>0.0360554152160207</v>
      </c>
      <c r="K136">
        <v>0.715250264204749</v>
      </c>
      <c r="L136">
        <f t="shared" si="24"/>
        <v>0.255791470222482</v>
      </c>
      <c r="M136">
        <f t="shared" si="25"/>
        <v>0.0670748583280389</v>
      </c>
      <c r="N136">
        <f t="shared" si="26"/>
        <v>-1.07287539630712</v>
      </c>
      <c r="O136">
        <v>0.093778166447259</v>
      </c>
      <c r="P136">
        <f t="shared" si="27"/>
        <v>0.00439717225110491</v>
      </c>
      <c r="Q136">
        <f t="shared" si="28"/>
        <v>-0.140667249670889</v>
      </c>
      <c r="R136">
        <v>-1.5</v>
      </c>
      <c r="S136">
        <f t="shared" si="29"/>
        <v>1.125</v>
      </c>
      <c r="T136">
        <v>-0.408889505118615</v>
      </c>
      <c r="U136">
        <v>-5.50496344683887</v>
      </c>
      <c r="V136">
        <v>-0.114086956521739</v>
      </c>
      <c r="W136">
        <v>-0.177446754561107</v>
      </c>
      <c r="X136">
        <v>-4.4505646829227</v>
      </c>
      <c r="Y136">
        <v>-5.32884298689424</v>
      </c>
      <c r="Z136">
        <v>0.130722706889609</v>
      </c>
      <c r="AA136">
        <v>-1.63167305947987</v>
      </c>
      <c r="AB136">
        <v>0</v>
      </c>
    </row>
    <row r="137" spans="1:28">
      <c r="A137">
        <v>2013</v>
      </c>
      <c r="B137">
        <v>9</v>
      </c>
      <c r="C137">
        <v>0.115266934141241</v>
      </c>
      <c r="D137">
        <v>114514450</v>
      </c>
      <c r="E137">
        <v>0.255888150680816</v>
      </c>
      <c r="F137" s="2">
        <v>0.437486079063852</v>
      </c>
      <c r="G137" s="2">
        <f t="shared" si="20"/>
        <v>0.0956970346873315</v>
      </c>
      <c r="H137" s="2">
        <f t="shared" si="21"/>
        <v>0.294455866919775</v>
      </c>
      <c r="I137" s="2">
        <f t="shared" si="22"/>
        <v>-0.218743039531926</v>
      </c>
      <c r="J137" s="2">
        <f t="shared" si="23"/>
        <v>0.109866694340877</v>
      </c>
      <c r="K137">
        <v>0.673063397925397</v>
      </c>
      <c r="L137">
        <f t="shared" si="24"/>
        <v>0.226507168813441</v>
      </c>
      <c r="M137">
        <f t="shared" si="25"/>
        <v>0.169027665451976</v>
      </c>
      <c r="N137">
        <f t="shared" si="26"/>
        <v>-0.336531698962699</v>
      </c>
      <c r="O137">
        <v>0.251131863614891</v>
      </c>
      <c r="P137">
        <f t="shared" si="27"/>
        <v>0.0315336064613441</v>
      </c>
      <c r="Q137">
        <f t="shared" si="28"/>
        <v>-0.125565931807445</v>
      </c>
      <c r="R137">
        <v>-0.5</v>
      </c>
      <c r="S137">
        <f t="shared" si="29"/>
        <v>0.125</v>
      </c>
      <c r="T137">
        <v>-0.324622936724225</v>
      </c>
      <c r="U137">
        <v>-5.31502506490306</v>
      </c>
      <c r="V137">
        <v>-0.0980869565217394</v>
      </c>
      <c r="W137">
        <v>0.0646801360676825</v>
      </c>
      <c r="X137">
        <v>-4.4264871932977</v>
      </c>
      <c r="Y137">
        <v>-4.31690894352822</v>
      </c>
      <c r="Z137">
        <v>0.074547785783033</v>
      </c>
      <c r="AA137">
        <v>-1.32079947145614</v>
      </c>
      <c r="AB137">
        <v>0</v>
      </c>
    </row>
    <row r="138" spans="1:28">
      <c r="A138">
        <v>2014</v>
      </c>
      <c r="B138">
        <v>9</v>
      </c>
      <c r="C138">
        <v>0.130410449064795</v>
      </c>
      <c r="D138">
        <v>126050100</v>
      </c>
      <c r="E138">
        <v>0.23030341224973</v>
      </c>
      <c r="F138" s="2">
        <v>0.455546703827764</v>
      </c>
      <c r="G138" s="2">
        <f t="shared" si="20"/>
        <v>0.10376139968417</v>
      </c>
      <c r="H138" s="2">
        <f t="shared" si="21"/>
        <v>0.324437873283339</v>
      </c>
      <c r="I138" s="2">
        <f t="shared" si="22"/>
        <v>0.227773351913882</v>
      </c>
      <c r="J138" s="2">
        <f t="shared" si="23"/>
        <v>0.124068079512084</v>
      </c>
      <c r="K138">
        <v>0.712194535834035</v>
      </c>
      <c r="L138">
        <f t="shared" si="24"/>
        <v>0.253610528435928</v>
      </c>
      <c r="M138">
        <f t="shared" si="25"/>
        <v>0.193966079783856</v>
      </c>
      <c r="N138">
        <f t="shared" si="26"/>
        <v>0.356097267917018</v>
      </c>
      <c r="O138">
        <v>0.272349856709736</v>
      </c>
      <c r="P138">
        <f t="shared" si="27"/>
        <v>0.0370872222249069</v>
      </c>
      <c r="Q138">
        <f t="shared" si="28"/>
        <v>0.136174928354868</v>
      </c>
      <c r="R138">
        <v>0.5</v>
      </c>
      <c r="S138">
        <f t="shared" si="29"/>
        <v>0.125</v>
      </c>
      <c r="T138">
        <v>-0.261864889151414</v>
      </c>
      <c r="U138">
        <v>-5.07463920306585</v>
      </c>
      <c r="V138">
        <v>-0.0810869565217394</v>
      </c>
      <c r="W138">
        <v>0.11808982250243</v>
      </c>
      <c r="X138">
        <v>-4.17399770184595</v>
      </c>
      <c r="Y138">
        <v>-4.02417227872662</v>
      </c>
      <c r="Z138">
        <v>0.0814769443586985</v>
      </c>
      <c r="AA138">
        <v>-1.42336412141582</v>
      </c>
      <c r="AB138">
        <v>0</v>
      </c>
    </row>
    <row r="139" spans="1:28">
      <c r="A139">
        <v>2015</v>
      </c>
      <c r="B139">
        <v>9</v>
      </c>
      <c r="C139">
        <v>0.161477787529742</v>
      </c>
      <c r="D139">
        <v>139711350</v>
      </c>
      <c r="E139">
        <v>0.260534614686055</v>
      </c>
      <c r="F139" s="2">
        <v>0.521696326705021</v>
      </c>
      <c r="G139" s="2">
        <f t="shared" si="20"/>
        <v>0.136083528648756</v>
      </c>
      <c r="H139" s="2">
        <f t="shared" si="21"/>
        <v>0.382027064842594</v>
      </c>
      <c r="I139" s="2">
        <f t="shared" si="22"/>
        <v>0.782544490057531</v>
      </c>
      <c r="J139" s="2">
        <f t="shared" si="23"/>
        <v>0.171593582087905</v>
      </c>
      <c r="K139">
        <v>0.732278617439069</v>
      </c>
      <c r="L139">
        <f t="shared" si="24"/>
        <v>0.268115986779237</v>
      </c>
      <c r="M139">
        <f t="shared" si="25"/>
        <v>0.240857189557703</v>
      </c>
      <c r="N139">
        <f t="shared" si="26"/>
        <v>1.0984179261586</v>
      </c>
      <c r="O139">
        <v>0.328914683320989</v>
      </c>
      <c r="P139">
        <f t="shared" si="27"/>
        <v>0.0540924344520732</v>
      </c>
      <c r="Q139">
        <f t="shared" si="28"/>
        <v>0.493372024981483</v>
      </c>
      <c r="R139">
        <v>1.5</v>
      </c>
      <c r="S139">
        <f t="shared" si="29"/>
        <v>1.125</v>
      </c>
      <c r="T139">
        <v>-0.217182890665399</v>
      </c>
      <c r="U139">
        <v>-4.55255937784494</v>
      </c>
      <c r="V139">
        <v>-0.0640869565217393</v>
      </c>
      <c r="W139">
        <v>0.175712691424181</v>
      </c>
      <c r="X139">
        <v>-4.00659738526945</v>
      </c>
      <c r="Y139">
        <v>-3.56680074571048</v>
      </c>
      <c r="Z139">
        <v>0.0300165021618766</v>
      </c>
      <c r="AA139">
        <v>-1.80627356956525</v>
      </c>
      <c r="AB139">
        <v>0</v>
      </c>
    </row>
    <row r="140" spans="1:28">
      <c r="A140">
        <v>2016</v>
      </c>
      <c r="B140">
        <v>9</v>
      </c>
      <c r="C140">
        <v>0.24596075544269</v>
      </c>
      <c r="D140">
        <v>154156450</v>
      </c>
      <c r="E140">
        <v>0.277375900161664</v>
      </c>
      <c r="F140" s="2">
        <v>0.598865315348535</v>
      </c>
      <c r="G140" s="2">
        <f t="shared" si="20"/>
        <v>0.17931983296375</v>
      </c>
      <c r="H140" s="2">
        <f t="shared" si="21"/>
        <v>0.466775463616543</v>
      </c>
      <c r="I140" s="2">
        <f t="shared" si="22"/>
        <v>1.49716328837134</v>
      </c>
      <c r="J140" s="2">
        <f t="shared" si="23"/>
        <v>0.255321838043292</v>
      </c>
      <c r="K140">
        <v>0.779433124032042</v>
      </c>
      <c r="L140">
        <f t="shared" si="24"/>
        <v>0.303757997419174</v>
      </c>
      <c r="M140">
        <f t="shared" si="25"/>
        <v>0.332305599872429</v>
      </c>
      <c r="N140">
        <f t="shared" si="26"/>
        <v>1.94858281008011</v>
      </c>
      <c r="O140">
        <v>0.426342670880341</v>
      </c>
      <c r="P140">
        <f t="shared" si="27"/>
        <v>0.0908840365066914</v>
      </c>
      <c r="Q140">
        <f t="shared" si="28"/>
        <v>1.06585667720085</v>
      </c>
      <c r="R140">
        <v>2.5</v>
      </c>
      <c r="S140">
        <f t="shared" si="29"/>
        <v>3.125</v>
      </c>
      <c r="T140">
        <v>-0.136750056488921</v>
      </c>
      <c r="U140">
        <v>-3.3237849837081</v>
      </c>
      <c r="V140">
        <v>-0.0460869565217393</v>
      </c>
      <c r="W140">
        <v>0.249920118878887</v>
      </c>
      <c r="X140">
        <v>-4.02902279967851</v>
      </c>
      <c r="Y140">
        <v>-3.26427747442124</v>
      </c>
      <c r="Z140">
        <v>-0.0809169795602656</v>
      </c>
      <c r="AA140">
        <v>-1.68345660850466</v>
      </c>
      <c r="AB140">
        <v>1</v>
      </c>
    </row>
    <row r="141" spans="1:28">
      <c r="A141">
        <v>2017</v>
      </c>
      <c r="B141">
        <v>9</v>
      </c>
      <c r="C141">
        <v>0.323683776952986</v>
      </c>
      <c r="D141">
        <v>164891450</v>
      </c>
      <c r="E141">
        <v>0.315401901344709</v>
      </c>
      <c r="F141" s="2">
        <v>0.6084775727584</v>
      </c>
      <c r="G141" s="2">
        <f t="shared" si="20"/>
        <v>0.185122478274977</v>
      </c>
      <c r="H141" s="2">
        <f t="shared" si="21"/>
        <v>0.502971341814332</v>
      </c>
      <c r="I141" s="2">
        <f t="shared" si="22"/>
        <v>2.1296715046544</v>
      </c>
      <c r="J141" s="2">
        <f t="shared" si="23"/>
        <v>0.341102951546009</v>
      </c>
      <c r="K141">
        <v>0.82660621250874</v>
      </c>
      <c r="L141">
        <f t="shared" si="24"/>
        <v>0.341638915279022</v>
      </c>
      <c r="M141">
        <f t="shared" si="25"/>
        <v>0.46338243425276</v>
      </c>
      <c r="N141">
        <f t="shared" si="26"/>
        <v>2.89312174378059</v>
      </c>
      <c r="O141">
        <v>0.560584262785057</v>
      </c>
      <c r="P141">
        <f t="shared" si="27"/>
        <v>0.157127357841133</v>
      </c>
      <c r="Q141">
        <f t="shared" si="28"/>
        <v>1.9620449197477</v>
      </c>
      <c r="R141">
        <v>3.5</v>
      </c>
      <c r="S141">
        <f t="shared" si="29"/>
        <v>6.125</v>
      </c>
      <c r="T141">
        <v>-0.0855668996340899</v>
      </c>
      <c r="U141">
        <v>-1.59493402295581</v>
      </c>
      <c r="V141">
        <v>-0.0280869565217393</v>
      </c>
      <c r="W141">
        <v>0.304688291584375</v>
      </c>
      <c r="X141">
        <v>-4.88454118102367</v>
      </c>
      <c r="Y141">
        <v>-3.14101029004344</v>
      </c>
      <c r="Z141">
        <v>-0.0822981650726509</v>
      </c>
      <c r="AA141">
        <v>-1.30310284501702</v>
      </c>
      <c r="AB141">
        <v>1</v>
      </c>
    </row>
    <row r="142" spans="1:28">
      <c r="A142">
        <v>2018</v>
      </c>
      <c r="B142">
        <v>9</v>
      </c>
      <c r="C142">
        <v>0.441373607083468</v>
      </c>
      <c r="D142">
        <v>181078350</v>
      </c>
      <c r="E142">
        <v>0.415279553872073</v>
      </c>
      <c r="F142" s="2">
        <v>0.663436002721213</v>
      </c>
      <c r="G142" s="2">
        <f t="shared" si="20"/>
        <v>0.220073664853351</v>
      </c>
      <c r="H142" s="2">
        <f t="shared" si="21"/>
        <v>0.582569840510274</v>
      </c>
      <c r="I142" s="2">
        <f t="shared" si="22"/>
        <v>2.98546201224546</v>
      </c>
      <c r="J142" s="2">
        <f t="shared" si="23"/>
        <v>0.384790917273181</v>
      </c>
      <c r="K142">
        <v>0.878110078622127</v>
      </c>
      <c r="L142">
        <f t="shared" si="24"/>
        <v>0.385538655088879</v>
      </c>
      <c r="M142">
        <f t="shared" si="25"/>
        <v>0.509301245687475</v>
      </c>
      <c r="N142">
        <f t="shared" si="26"/>
        <v>3.95149535379957</v>
      </c>
      <c r="O142">
        <v>0.579997039194263</v>
      </c>
      <c r="P142">
        <f t="shared" si="27"/>
        <v>0.168198282737056</v>
      </c>
      <c r="Q142">
        <f t="shared" si="28"/>
        <v>2.60998667637418</v>
      </c>
      <c r="R142">
        <v>4.5</v>
      </c>
      <c r="S142">
        <f t="shared" si="29"/>
        <v>10.125</v>
      </c>
      <c r="T142">
        <v>-0.0252654317638972</v>
      </c>
      <c r="U142">
        <v>-0.11567150071534</v>
      </c>
      <c r="V142">
        <v>-0.0110869565217394</v>
      </c>
      <c r="W142">
        <v>0.331845828752501</v>
      </c>
      <c r="X142">
        <v>-4.83439059498208</v>
      </c>
      <c r="Y142">
        <v>-2.87501017520208</v>
      </c>
      <c r="Z142">
        <v>-0.116697153484502</v>
      </c>
      <c r="AA142">
        <v>-1.08971847170752</v>
      </c>
      <c r="AB142">
        <v>1</v>
      </c>
    </row>
    <row r="143" spans="1:28">
      <c r="A143">
        <v>2019</v>
      </c>
      <c r="B143">
        <v>9</v>
      </c>
      <c r="C143">
        <v>0.524477384195363</v>
      </c>
      <c r="D143">
        <v>201929150</v>
      </c>
      <c r="E143">
        <v>0.449389300042629</v>
      </c>
      <c r="F143" s="2">
        <v>0.740408361360663</v>
      </c>
      <c r="G143" s="2">
        <f t="shared" si="20"/>
        <v>0.274102270786391</v>
      </c>
      <c r="H143" s="2">
        <f t="shared" si="21"/>
        <v>0.681137008748971</v>
      </c>
      <c r="I143" s="2">
        <f t="shared" si="22"/>
        <v>4.07224598748365</v>
      </c>
      <c r="J143" s="2">
        <f t="shared" si="23"/>
        <v>0.495744149936917</v>
      </c>
      <c r="K143">
        <v>0.919947753557553</v>
      </c>
      <c r="L143">
        <f t="shared" si="24"/>
        <v>0.423151934637794</v>
      </c>
      <c r="M143">
        <f t="shared" si="25"/>
        <v>0.615955654843846</v>
      </c>
      <c r="N143">
        <f t="shared" si="26"/>
        <v>5.05971264456654</v>
      </c>
      <c r="O143">
        <v>0.669555039905112</v>
      </c>
      <c r="P143">
        <f t="shared" si="27"/>
        <v>0.224151975731168</v>
      </c>
      <c r="Q143">
        <f t="shared" si="28"/>
        <v>3.68255271947812</v>
      </c>
      <c r="R143">
        <v>5.5</v>
      </c>
      <c r="S143">
        <f t="shared" si="29"/>
        <v>15.125</v>
      </c>
      <c r="T143">
        <v>0.165725078147522</v>
      </c>
      <c r="U143">
        <v>0.207247713436449</v>
      </c>
      <c r="V143">
        <v>0.0029130434782606</v>
      </c>
      <c r="W143">
        <v>0.398608690683609</v>
      </c>
      <c r="X143">
        <v>-4.64579202052101</v>
      </c>
      <c r="Y143">
        <v>-2.42727078578968</v>
      </c>
      <c r="Z143">
        <v>-0.129482080966721</v>
      </c>
      <c r="AA143">
        <v>-0.724096206115844</v>
      </c>
      <c r="AB143">
        <v>1</v>
      </c>
    </row>
    <row r="144" spans="1:28">
      <c r="A144">
        <v>2020</v>
      </c>
      <c r="B144">
        <v>9</v>
      </c>
      <c r="C144">
        <v>0.571120761994026</v>
      </c>
      <c r="D144">
        <v>221221900</v>
      </c>
      <c r="E144">
        <v>0.484063922262775</v>
      </c>
      <c r="F144" s="2">
        <v>0.77156215876828</v>
      </c>
      <c r="G144" s="2">
        <f t="shared" si="20"/>
        <v>0.297654082421584</v>
      </c>
      <c r="H144" s="2">
        <f t="shared" si="21"/>
        <v>0.746385791756415</v>
      </c>
      <c r="I144" s="2">
        <f t="shared" si="22"/>
        <v>5.01515403199382</v>
      </c>
      <c r="J144" s="2">
        <f t="shared" si="23"/>
        <v>0.565634322012913</v>
      </c>
      <c r="K144">
        <v>0.967369619251342</v>
      </c>
      <c r="L144">
        <f t="shared" si="24"/>
        <v>0.467901990125243</v>
      </c>
      <c r="M144">
        <f t="shared" si="25"/>
        <v>0.709181305100078</v>
      </c>
      <c r="N144">
        <f t="shared" si="26"/>
        <v>6.28790252513372</v>
      </c>
      <c r="O144">
        <v>0.733102726183319</v>
      </c>
      <c r="P144">
        <f t="shared" si="27"/>
        <v>0.268719803568707</v>
      </c>
      <c r="Q144">
        <f t="shared" si="28"/>
        <v>4.76516772019157</v>
      </c>
      <c r="R144">
        <v>6.5</v>
      </c>
      <c r="S144">
        <f t="shared" si="29"/>
        <v>21.125</v>
      </c>
      <c r="T144">
        <v>0.241738127391387</v>
      </c>
      <c r="U144">
        <v>0.949567681519439</v>
      </c>
      <c r="V144">
        <v>0.0029130434782606</v>
      </c>
      <c r="W144">
        <v>0.47749688472596</v>
      </c>
      <c r="X144">
        <v>-4.15765757588683</v>
      </c>
      <c r="Y144">
        <v>-2.11839673478327</v>
      </c>
      <c r="Z144">
        <v>-0.134384528020214</v>
      </c>
      <c r="AA144">
        <v>-0.500967746364283</v>
      </c>
      <c r="AB144">
        <v>1</v>
      </c>
    </row>
    <row r="145" spans="1:28">
      <c r="A145">
        <v>2021</v>
      </c>
      <c r="B145">
        <v>9</v>
      </c>
      <c r="C145">
        <v>0.710849977941082</v>
      </c>
      <c r="D145">
        <v>232978300</v>
      </c>
      <c r="E145">
        <v>0.58529881449623</v>
      </c>
      <c r="F145" s="2">
        <v>0.819058971876778</v>
      </c>
      <c r="G145" s="2">
        <f t="shared" si="20"/>
        <v>0.335428799705922</v>
      </c>
      <c r="H145" s="2">
        <f t="shared" si="21"/>
        <v>0.822100679694282</v>
      </c>
      <c r="I145" s="2">
        <f t="shared" si="22"/>
        <v>6.14294228907583</v>
      </c>
      <c r="J145" s="2">
        <f t="shared" si="23"/>
        <v>0.626303786574306</v>
      </c>
      <c r="K145">
        <v>1.00371366155789</v>
      </c>
      <c r="L145">
        <f t="shared" si="24"/>
        <v>0.503720557198973</v>
      </c>
      <c r="M145">
        <f t="shared" si="25"/>
        <v>0.767502327005388</v>
      </c>
      <c r="N145">
        <f t="shared" si="26"/>
        <v>7.52785246168418</v>
      </c>
      <c r="O145">
        <v>0.764662628796073</v>
      </c>
      <c r="P145">
        <f t="shared" si="27"/>
        <v>0.29235446793866</v>
      </c>
      <c r="Q145">
        <f t="shared" si="28"/>
        <v>5.73496971597055</v>
      </c>
      <c r="R145">
        <v>7.5</v>
      </c>
      <c r="S145">
        <f t="shared" si="29"/>
        <v>28.125</v>
      </c>
      <c r="T145">
        <v>0.302145516839599</v>
      </c>
      <c r="U145">
        <v>2.8392947851387</v>
      </c>
      <c r="V145">
        <v>0.0139130434782606</v>
      </c>
      <c r="W145">
        <v>0.496807424603205</v>
      </c>
      <c r="X145">
        <v>-4.03763361655787</v>
      </c>
      <c r="Y145">
        <v>-2.00635505865721</v>
      </c>
      <c r="Z145">
        <v>-0.177173740519324</v>
      </c>
      <c r="AA145">
        <v>-0.345958976098384</v>
      </c>
      <c r="AB145">
        <v>1</v>
      </c>
    </row>
    <row r="146" spans="1:28">
      <c r="A146">
        <v>2006</v>
      </c>
      <c r="B146">
        <v>10</v>
      </c>
      <c r="C146">
        <v>-0.535948579138012</v>
      </c>
      <c r="D146">
        <v>40398100</v>
      </c>
      <c r="E146">
        <v>-0.321168353977265</v>
      </c>
      <c r="F146" s="2">
        <v>-0.912987989580929</v>
      </c>
      <c r="G146" s="2">
        <f t="shared" si="20"/>
        <v>0.416773534559513</v>
      </c>
      <c r="H146" s="2">
        <f t="shared" si="21"/>
        <v>0.128753578844523</v>
      </c>
      <c r="I146" s="2">
        <f t="shared" si="22"/>
        <v>6.84740992185697</v>
      </c>
      <c r="J146" s="2">
        <f t="shared" si="23"/>
        <v>0.336042207582902</v>
      </c>
      <c r="K146">
        <v>-0.1410243949689</v>
      </c>
      <c r="L146">
        <f t="shared" si="24"/>
        <v>0.00994393998817216</v>
      </c>
      <c r="M146">
        <f t="shared" si="25"/>
        <v>0.0519066510723157</v>
      </c>
      <c r="N146">
        <f t="shared" si="26"/>
        <v>1.05768296226675</v>
      </c>
      <c r="O146">
        <v>-0.368068596101849</v>
      </c>
      <c r="P146">
        <f t="shared" si="27"/>
        <v>0.067737245718193</v>
      </c>
      <c r="Q146">
        <f t="shared" si="28"/>
        <v>2.76051447076387</v>
      </c>
      <c r="R146">
        <v>-7.5</v>
      </c>
      <c r="S146">
        <f t="shared" si="29"/>
        <v>28.125</v>
      </c>
      <c r="T146">
        <v>-0.387420874657506</v>
      </c>
      <c r="U146">
        <v>-5.5847146249041</v>
      </c>
      <c r="V146">
        <v>-0.0760869565217394</v>
      </c>
      <c r="W146">
        <v>-0.482589517589897</v>
      </c>
      <c r="X146">
        <v>-4.98855147752917</v>
      </c>
      <c r="Y146">
        <v>-5.33653880218825</v>
      </c>
      <c r="Z146">
        <v>0.265097345183104</v>
      </c>
      <c r="AA146">
        <v>-1.86340803351177</v>
      </c>
      <c r="AB146">
        <v>0</v>
      </c>
    </row>
    <row r="147" spans="1:28">
      <c r="A147">
        <v>2007</v>
      </c>
      <c r="B147">
        <v>10</v>
      </c>
      <c r="C147">
        <v>-0.36410688339208</v>
      </c>
      <c r="D147">
        <v>51484150</v>
      </c>
      <c r="E147">
        <v>-0.208906284033917</v>
      </c>
      <c r="F147" s="2">
        <v>-0.762589993648744</v>
      </c>
      <c r="G147" s="2">
        <f t="shared" si="20"/>
        <v>0.290771749206596</v>
      </c>
      <c r="H147" s="2">
        <f t="shared" si="21"/>
        <v>0.068422044191964</v>
      </c>
      <c r="I147" s="2">
        <f t="shared" si="22"/>
        <v>4.95683495871684</v>
      </c>
      <c r="J147" s="2">
        <f t="shared" si="23"/>
        <v>0.180923540323676</v>
      </c>
      <c r="K147">
        <v>-0.0897232389118914</v>
      </c>
      <c r="L147">
        <f t="shared" si="24"/>
        <v>0.00402512980042017</v>
      </c>
      <c r="M147">
        <f t="shared" si="25"/>
        <v>0.0212867283447775</v>
      </c>
      <c r="N147">
        <f t="shared" si="26"/>
        <v>0.583201052927294</v>
      </c>
      <c r="O147">
        <v>-0.237248773037286</v>
      </c>
      <c r="P147">
        <f t="shared" si="27"/>
        <v>0.0281434901538488</v>
      </c>
      <c r="Q147">
        <f t="shared" si="28"/>
        <v>1.54211702474236</v>
      </c>
      <c r="R147">
        <v>-6.5</v>
      </c>
      <c r="S147">
        <f t="shared" si="29"/>
        <v>21.125</v>
      </c>
      <c r="T147">
        <v>-0.274212894320305</v>
      </c>
      <c r="U147">
        <v>-5.37421416229876</v>
      </c>
      <c r="V147">
        <v>-0.0660869565217393</v>
      </c>
      <c r="W147">
        <v>-0.35681784837138</v>
      </c>
      <c r="X147">
        <v>-4.8432410276318</v>
      </c>
      <c r="Y147">
        <v>-4.4969587227594</v>
      </c>
      <c r="Z147">
        <v>0.190456711767924</v>
      </c>
      <c r="AA147">
        <v>-1.33369464034301</v>
      </c>
      <c r="AB147">
        <v>0</v>
      </c>
    </row>
    <row r="148" spans="1:28">
      <c r="A148">
        <v>2008</v>
      </c>
      <c r="B148">
        <v>10</v>
      </c>
      <c r="C148">
        <v>-0.280266622925275</v>
      </c>
      <c r="D148">
        <v>60124500</v>
      </c>
      <c r="E148">
        <v>-0.143736500756274</v>
      </c>
      <c r="F148" s="2">
        <v>-0.739104642086891</v>
      </c>
      <c r="G148" s="2">
        <f t="shared" si="20"/>
        <v>0.273137835977196</v>
      </c>
      <c r="H148" s="2">
        <f t="shared" si="21"/>
        <v>0.00383303853483691</v>
      </c>
      <c r="I148" s="2">
        <f t="shared" si="22"/>
        <v>4.0650755314779</v>
      </c>
      <c r="J148" s="2">
        <f t="shared" si="23"/>
        <v>0.120351577760877</v>
      </c>
      <c r="K148">
        <v>-0.00518605663741223</v>
      </c>
      <c r="L148">
        <f t="shared" si="24"/>
        <v>1.34475917232237e-5</v>
      </c>
      <c r="M148">
        <f t="shared" si="25"/>
        <v>0.000844467837338323</v>
      </c>
      <c r="N148">
        <f t="shared" si="26"/>
        <v>0.0285233115057673</v>
      </c>
      <c r="O148">
        <v>-0.162834287471203</v>
      </c>
      <c r="P148">
        <f t="shared" si="27"/>
        <v>0.0132575025881272</v>
      </c>
      <c r="Q148">
        <f t="shared" si="28"/>
        <v>0.895588581091616</v>
      </c>
      <c r="R148">
        <v>-5.5</v>
      </c>
      <c r="S148">
        <f t="shared" si="29"/>
        <v>15.125</v>
      </c>
      <c r="T148">
        <v>-0.210831809881093</v>
      </c>
      <c r="U148">
        <v>-5.02637582021287</v>
      </c>
      <c r="V148">
        <v>-0.0500869565217393</v>
      </c>
      <c r="W148">
        <v>-0.336686400621755</v>
      </c>
      <c r="X148">
        <v>-4.60125262604754</v>
      </c>
      <c r="Y148">
        <v>-4.14400552142672</v>
      </c>
      <c r="Z148">
        <v>0.263954506716395</v>
      </c>
      <c r="AA148">
        <v>-0.684087635391014</v>
      </c>
      <c r="AB148">
        <v>0</v>
      </c>
    </row>
    <row r="149" spans="1:28">
      <c r="A149">
        <v>2009</v>
      </c>
      <c r="B149">
        <v>10</v>
      </c>
      <c r="C149">
        <v>-0.0995820200060384</v>
      </c>
      <c r="D149">
        <v>65550250</v>
      </c>
      <c r="E149">
        <v>-0.0100461949477531</v>
      </c>
      <c r="F149" s="2">
        <v>-0.642926999793451</v>
      </c>
      <c r="G149" s="2">
        <f t="shared" si="20"/>
        <v>0.206677563531704</v>
      </c>
      <c r="H149" s="2">
        <f t="shared" si="21"/>
        <v>-0.0242098525466516</v>
      </c>
      <c r="I149" s="2">
        <f t="shared" si="22"/>
        <v>2.89317149907053</v>
      </c>
      <c r="J149" s="2">
        <f t="shared" si="23"/>
        <v>0.0500000510154875</v>
      </c>
      <c r="K149">
        <v>0.0376556787231355</v>
      </c>
      <c r="L149">
        <f t="shared" si="24"/>
        <v>0.00070897507005</v>
      </c>
      <c r="M149">
        <f t="shared" si="25"/>
        <v>-0.00292845977503582</v>
      </c>
      <c r="N149">
        <f t="shared" si="26"/>
        <v>-0.16945055425411</v>
      </c>
      <c r="O149">
        <v>-0.0777694062180476</v>
      </c>
      <c r="P149">
        <f t="shared" si="27"/>
        <v>0.00302404027175385</v>
      </c>
      <c r="Q149">
        <f t="shared" si="28"/>
        <v>0.349962327981214</v>
      </c>
      <c r="R149">
        <v>-4.5</v>
      </c>
      <c r="S149">
        <f t="shared" si="29"/>
        <v>10.125</v>
      </c>
      <c r="T149">
        <v>-0.0920683915739424</v>
      </c>
      <c r="U149">
        <v>-4.69751080255178</v>
      </c>
      <c r="V149">
        <v>-0.0290869565217393</v>
      </c>
      <c r="W149">
        <v>-0.279652601156274</v>
      </c>
      <c r="X149">
        <v>-4.45539542761199</v>
      </c>
      <c r="Y149">
        <v>-3.91350319919369</v>
      </c>
      <c r="Z149">
        <v>0.264155854111</v>
      </c>
      <c r="AA149">
        <v>0.0385233412393156</v>
      </c>
      <c r="AB149">
        <v>0</v>
      </c>
    </row>
    <row r="150" spans="1:28">
      <c r="A150">
        <v>2010</v>
      </c>
      <c r="B150">
        <v>10</v>
      </c>
      <c r="C150">
        <v>-0.0906183852173648</v>
      </c>
      <c r="D150">
        <v>68945750</v>
      </c>
      <c r="E150">
        <v>0.0444103000434861</v>
      </c>
      <c r="F150" s="2">
        <v>-0.636238407572574</v>
      </c>
      <c r="G150" s="2">
        <f t="shared" si="20"/>
        <v>0.202399655635242</v>
      </c>
      <c r="H150" s="2">
        <f t="shared" si="21"/>
        <v>-0.0357718259986973</v>
      </c>
      <c r="I150" s="2">
        <f t="shared" si="22"/>
        <v>2.22683442650401</v>
      </c>
      <c r="J150" s="2">
        <f t="shared" si="23"/>
        <v>-0.0446408994516733</v>
      </c>
      <c r="K150">
        <v>0.0562239336276109</v>
      </c>
      <c r="L150">
        <f t="shared" si="24"/>
        <v>0.001580565356281</v>
      </c>
      <c r="M150">
        <f t="shared" si="25"/>
        <v>0.00394488439863862</v>
      </c>
      <c r="N150">
        <f t="shared" si="26"/>
        <v>-0.196783767696638</v>
      </c>
      <c r="O150">
        <v>0.0701637922520124</v>
      </c>
      <c r="P150">
        <f t="shared" si="27"/>
        <v>0.00246147887159178</v>
      </c>
      <c r="Q150">
        <f t="shared" si="28"/>
        <v>-0.245573272882043</v>
      </c>
      <c r="R150">
        <v>-3.5</v>
      </c>
      <c r="S150">
        <f t="shared" si="29"/>
        <v>6.125</v>
      </c>
      <c r="T150">
        <v>0.0212233583013712</v>
      </c>
      <c r="U150">
        <v>-4.8667444202902</v>
      </c>
      <c r="V150">
        <v>-0.00908695652173941</v>
      </c>
      <c r="W150">
        <v>-0.172358365793629</v>
      </c>
      <c r="X150">
        <v>-3.94820839005836</v>
      </c>
      <c r="Y150">
        <v>-3.7380148209317</v>
      </c>
      <c r="Z150">
        <v>0.143499652976155</v>
      </c>
      <c r="AA150">
        <v>0.720705627938417</v>
      </c>
      <c r="AB150">
        <v>0</v>
      </c>
    </row>
    <row r="151" spans="1:28">
      <c r="A151">
        <v>2011</v>
      </c>
      <c r="B151">
        <v>10</v>
      </c>
      <c r="C151">
        <v>0.186796883888377</v>
      </c>
      <c r="D151">
        <v>73667650</v>
      </c>
      <c r="E151">
        <v>0.156973977106615</v>
      </c>
      <c r="F151" s="2">
        <v>-0.57258887210932</v>
      </c>
      <c r="G151" s="2">
        <f t="shared" si="20"/>
        <v>0.163929008231712</v>
      </c>
      <c r="H151" s="2">
        <f t="shared" si="21"/>
        <v>-0.0603905808358165</v>
      </c>
      <c r="I151" s="2">
        <f t="shared" si="22"/>
        <v>1.4314721802733</v>
      </c>
      <c r="J151" s="2">
        <f t="shared" si="23"/>
        <v>-0.0954990607383796</v>
      </c>
      <c r="K151">
        <v>0.105469358168537</v>
      </c>
      <c r="L151">
        <f t="shared" si="24"/>
        <v>0.00556189275624157</v>
      </c>
      <c r="M151">
        <f t="shared" si="25"/>
        <v>0.0175906747972078</v>
      </c>
      <c r="N151">
        <f t="shared" si="26"/>
        <v>-0.263673395421342</v>
      </c>
      <c r="O151">
        <v>0.16678469559944</v>
      </c>
      <c r="P151">
        <f t="shared" si="27"/>
        <v>0.0139085673430989</v>
      </c>
      <c r="Q151">
        <f t="shared" si="28"/>
        <v>-0.4169617389986</v>
      </c>
      <c r="R151">
        <v>-2.5</v>
      </c>
      <c r="S151">
        <f t="shared" si="29"/>
        <v>3.125</v>
      </c>
      <c r="T151">
        <v>0.112194400476713</v>
      </c>
      <c r="U151">
        <v>-4.37168761834878</v>
      </c>
      <c r="V151">
        <v>0.0009130434782606</v>
      </c>
      <c r="W151">
        <v>-0.116825048042276</v>
      </c>
      <c r="X151">
        <v>-3.96276884559256</v>
      </c>
      <c r="Y151">
        <v>-3.64229419212968</v>
      </c>
      <c r="Z151">
        <v>0.180918293517513</v>
      </c>
      <c r="AA151">
        <v>1.16402050199322</v>
      </c>
      <c r="AB151">
        <v>0</v>
      </c>
    </row>
    <row r="152" spans="1:28">
      <c r="A152">
        <v>2012</v>
      </c>
      <c r="B152">
        <v>10</v>
      </c>
      <c r="C152">
        <v>0.225510033141364</v>
      </c>
      <c r="D152">
        <v>110760600</v>
      </c>
      <c r="E152">
        <v>0.241243580463927</v>
      </c>
      <c r="F152" s="2">
        <v>0.133401033125788</v>
      </c>
      <c r="G152" s="2">
        <f t="shared" si="20"/>
        <v>0.00889791781951379</v>
      </c>
      <c r="H152" s="2">
        <f t="shared" si="21"/>
        <v>0.0203815755369427</v>
      </c>
      <c r="I152" s="2">
        <f t="shared" si="22"/>
        <v>-0.200101549688682</v>
      </c>
      <c r="J152" s="2">
        <f t="shared" si="23"/>
        <v>0.0273384436898607</v>
      </c>
      <c r="K152">
        <v>0.152784240566745</v>
      </c>
      <c r="L152">
        <f t="shared" si="24"/>
        <v>0.0116715120827785</v>
      </c>
      <c r="M152">
        <f t="shared" si="25"/>
        <v>0.0313107272077389</v>
      </c>
      <c r="N152">
        <f t="shared" si="26"/>
        <v>-0.229176360850117</v>
      </c>
      <c r="O152">
        <v>0.204934272616033</v>
      </c>
      <c r="P152">
        <f t="shared" si="27"/>
        <v>0.0209990280463313</v>
      </c>
      <c r="Q152">
        <f t="shared" si="28"/>
        <v>-0.307401408924049</v>
      </c>
      <c r="R152">
        <v>-1.5</v>
      </c>
      <c r="S152">
        <f t="shared" si="29"/>
        <v>1.125</v>
      </c>
      <c r="T152">
        <v>0.196823111492685</v>
      </c>
      <c r="U152">
        <v>-4.03977426232859</v>
      </c>
      <c r="V152">
        <v>0.0129130434782606</v>
      </c>
      <c r="W152">
        <v>0.0081548477902107</v>
      </c>
      <c r="X152">
        <v>-4.88272540356803</v>
      </c>
      <c r="Y152">
        <v>-1.17733734931518</v>
      </c>
      <c r="Z152">
        <v>0.157873695955559</v>
      </c>
      <c r="AA152">
        <v>1.33916888708332</v>
      </c>
      <c r="AB152">
        <v>0</v>
      </c>
    </row>
    <row r="153" spans="1:28">
      <c r="A153">
        <v>2013</v>
      </c>
      <c r="B153">
        <v>10</v>
      </c>
      <c r="C153">
        <v>0.298268054781576</v>
      </c>
      <c r="D153">
        <v>120391300</v>
      </c>
      <c r="E153">
        <v>0.330404525283807</v>
      </c>
      <c r="F153" s="2">
        <v>0.202570588368401</v>
      </c>
      <c r="G153" s="2">
        <f t="shared" si="20"/>
        <v>0.0205174216359601</v>
      </c>
      <c r="H153" s="2">
        <f t="shared" si="21"/>
        <v>0.039612972642595</v>
      </c>
      <c r="I153" s="2">
        <f t="shared" si="22"/>
        <v>-0.1012852941842</v>
      </c>
      <c r="J153" s="2">
        <f t="shared" si="23"/>
        <v>0.0615594498204821</v>
      </c>
      <c r="K153">
        <v>0.195551451776176</v>
      </c>
      <c r="L153">
        <f t="shared" si="24"/>
        <v>0.019120185145885</v>
      </c>
      <c r="M153">
        <f t="shared" si="25"/>
        <v>0.0594263949169422</v>
      </c>
      <c r="N153">
        <f t="shared" si="26"/>
        <v>-0.097775725888088</v>
      </c>
      <c r="O153">
        <v>0.303891351238652</v>
      </c>
      <c r="P153">
        <f t="shared" si="27"/>
        <v>0.0461749766788269</v>
      </c>
      <c r="Q153">
        <f t="shared" si="28"/>
        <v>-0.151945675619326</v>
      </c>
      <c r="R153">
        <v>-0.5</v>
      </c>
      <c r="S153">
        <f t="shared" si="29"/>
        <v>0.125</v>
      </c>
      <c r="T153">
        <v>0.272549801718931</v>
      </c>
      <c r="U153">
        <v>0.39312604987345</v>
      </c>
      <c r="V153">
        <v>0.0279130434782606</v>
      </c>
      <c r="W153">
        <v>0.047395789573411</v>
      </c>
      <c r="X153">
        <v>-4.69609922703806</v>
      </c>
      <c r="Y153">
        <v>-0.839806354785239</v>
      </c>
      <c r="Z153">
        <v>0.096392459462725</v>
      </c>
      <c r="AA153">
        <v>1.58463656218452</v>
      </c>
      <c r="AB153">
        <v>0</v>
      </c>
    </row>
    <row r="154" spans="1:28">
      <c r="A154">
        <v>2014</v>
      </c>
      <c r="B154">
        <v>10</v>
      </c>
      <c r="C154">
        <v>0.377080647569187</v>
      </c>
      <c r="D154">
        <v>137521700</v>
      </c>
      <c r="E154">
        <v>0.368327736102197</v>
      </c>
      <c r="F154" s="2">
        <v>0.259802661816005</v>
      </c>
      <c r="G154" s="2">
        <f t="shared" si="20"/>
        <v>0.0337487115433407</v>
      </c>
      <c r="H154" s="2">
        <f t="shared" si="21"/>
        <v>0.0702373712245894</v>
      </c>
      <c r="I154" s="2">
        <f t="shared" si="22"/>
        <v>0.129901330908002</v>
      </c>
      <c r="J154" s="2">
        <f t="shared" si="23"/>
        <v>0.0949529896016487</v>
      </c>
      <c r="K154">
        <v>0.270348928427578</v>
      </c>
      <c r="L154">
        <f t="shared" si="24"/>
        <v>0.0365442715509698</v>
      </c>
      <c r="M154">
        <f t="shared" si="25"/>
        <v>0.0988074518188761</v>
      </c>
      <c r="N154">
        <f t="shared" si="26"/>
        <v>0.135174464213789</v>
      </c>
      <c r="O154">
        <v>0.36548120384115</v>
      </c>
      <c r="P154">
        <f t="shared" si="27"/>
        <v>0.0667882551805881</v>
      </c>
      <c r="Q154">
        <f t="shared" si="28"/>
        <v>0.182740601920575</v>
      </c>
      <c r="R154">
        <v>0.5</v>
      </c>
      <c r="S154">
        <f t="shared" si="29"/>
        <v>0.125</v>
      </c>
      <c r="T154">
        <v>0.349950929890117</v>
      </c>
      <c r="U154">
        <v>-5.01631140718149</v>
      </c>
      <c r="V154">
        <v>0.0399130434782606</v>
      </c>
      <c r="W154">
        <v>0.120330567418792</v>
      </c>
      <c r="X154">
        <v>-4.36348274805836</v>
      </c>
      <c r="Y154">
        <v>-0.331194575118891</v>
      </c>
      <c r="Z154">
        <v>0.103410179592456</v>
      </c>
      <c r="AA154">
        <v>2.50771025366352</v>
      </c>
      <c r="AB154">
        <v>0</v>
      </c>
    </row>
    <row r="155" spans="1:28">
      <c r="A155">
        <v>2015</v>
      </c>
      <c r="B155">
        <v>10</v>
      </c>
      <c r="C155">
        <v>0.368462627618199</v>
      </c>
      <c r="D155">
        <v>148371950</v>
      </c>
      <c r="E155">
        <v>0.404543317038415</v>
      </c>
      <c r="F155" s="2">
        <v>0.301425722413128</v>
      </c>
      <c r="G155" s="2">
        <f t="shared" si="20"/>
        <v>0.045428733066138</v>
      </c>
      <c r="H155" s="2">
        <f t="shared" si="21"/>
        <v>0.0911225381891269</v>
      </c>
      <c r="I155" s="2">
        <f t="shared" si="22"/>
        <v>0.452138583619692</v>
      </c>
      <c r="J155" s="2">
        <f t="shared" si="23"/>
        <v>0.126888279463231</v>
      </c>
      <c r="K155">
        <v>0.302305116695503</v>
      </c>
      <c r="L155">
        <f t="shared" si="24"/>
        <v>0.0456941917901408</v>
      </c>
      <c r="M155">
        <f t="shared" si="25"/>
        <v>0.127258469593546</v>
      </c>
      <c r="N155">
        <f t="shared" si="26"/>
        <v>0.453457675043254</v>
      </c>
      <c r="O155">
        <v>0.420960356161378</v>
      </c>
      <c r="P155">
        <f t="shared" si="27"/>
        <v>0.0886038107297571</v>
      </c>
      <c r="Q155">
        <f t="shared" si="28"/>
        <v>0.631440534242067</v>
      </c>
      <c r="R155">
        <v>1.5</v>
      </c>
      <c r="S155">
        <f t="shared" si="29"/>
        <v>1.125</v>
      </c>
      <c r="T155">
        <v>0.418389087595096</v>
      </c>
      <c r="U155">
        <v>12.0257849176614</v>
      </c>
      <c r="V155">
        <v>0.0519130434782606</v>
      </c>
      <c r="W155">
        <v>0.167045261534035</v>
      </c>
      <c r="X155">
        <v>-4.11928306516486</v>
      </c>
      <c r="Y155">
        <v>0.0730617829750901</v>
      </c>
      <c r="Z155">
        <v>0.0314899798351522</v>
      </c>
      <c r="AA155">
        <v>2.59515236446212</v>
      </c>
      <c r="AB155">
        <v>0</v>
      </c>
    </row>
    <row r="156" spans="1:28">
      <c r="A156">
        <v>2016</v>
      </c>
      <c r="B156">
        <v>10</v>
      </c>
      <c r="C156">
        <v>0.423870367534253</v>
      </c>
      <c r="D156">
        <v>161295950</v>
      </c>
      <c r="E156">
        <v>0.401496621229905</v>
      </c>
      <c r="F156" s="2">
        <v>0.316874115818633</v>
      </c>
      <c r="G156" s="2">
        <f t="shared" si="20"/>
        <v>0.0502046026379202</v>
      </c>
      <c r="H156" s="2">
        <f t="shared" si="21"/>
        <v>0.113590428796858</v>
      </c>
      <c r="I156" s="2">
        <f t="shared" si="22"/>
        <v>0.792185289546583</v>
      </c>
      <c r="J156" s="2">
        <f t="shared" si="23"/>
        <v>0.14192661808984</v>
      </c>
      <c r="K156">
        <v>0.358471781462494</v>
      </c>
      <c r="L156">
        <f t="shared" si="24"/>
        <v>0.064251009052447</v>
      </c>
      <c r="M156">
        <f t="shared" si="25"/>
        <v>0.160558042086125</v>
      </c>
      <c r="N156">
        <f t="shared" si="26"/>
        <v>0.896179453656235</v>
      </c>
      <c r="O156">
        <v>0.447895902520082</v>
      </c>
      <c r="P156">
        <f t="shared" si="27"/>
        <v>0.100305369747139</v>
      </c>
      <c r="Q156">
        <f t="shared" si="28"/>
        <v>1.1197397563002</v>
      </c>
      <c r="R156">
        <v>2.5</v>
      </c>
      <c r="S156">
        <f t="shared" si="29"/>
        <v>3.125</v>
      </c>
      <c r="T156">
        <v>0.498979954878522</v>
      </c>
      <c r="U156">
        <v>17.077918259294</v>
      </c>
      <c r="V156">
        <v>0.0639130434782607</v>
      </c>
      <c r="W156">
        <v>0.241456079694311</v>
      </c>
      <c r="X156">
        <v>-3.82213749330725</v>
      </c>
      <c r="Y156">
        <v>0.333566190865801</v>
      </c>
      <c r="Z156">
        <v>-0.0690729649273432</v>
      </c>
      <c r="AA156">
        <v>2.73725220423302</v>
      </c>
      <c r="AB156">
        <v>0</v>
      </c>
    </row>
    <row r="157" spans="1:28">
      <c r="A157">
        <v>2017</v>
      </c>
      <c r="B157">
        <v>10</v>
      </c>
      <c r="C157">
        <v>0.497902694963298</v>
      </c>
      <c r="D157">
        <v>169433650</v>
      </c>
      <c r="E157">
        <v>0.430820329039211</v>
      </c>
      <c r="F157" s="2">
        <v>0.344443350638077</v>
      </c>
      <c r="G157" s="2">
        <f t="shared" si="20"/>
        <v>0.0593206108993926</v>
      </c>
      <c r="H157" s="2">
        <f t="shared" si="21"/>
        <v>0.137881110067345</v>
      </c>
      <c r="I157" s="2">
        <f t="shared" si="22"/>
        <v>1.20555172723327</v>
      </c>
      <c r="J157" s="2">
        <f t="shared" si="23"/>
        <v>0.182466653363077</v>
      </c>
      <c r="K157">
        <v>0.400301268153157</v>
      </c>
      <c r="L157">
        <f t="shared" si="24"/>
        <v>0.0801205526425128</v>
      </c>
      <c r="M157">
        <f t="shared" si="25"/>
        <v>0.212057026508404</v>
      </c>
      <c r="N157">
        <f t="shared" si="26"/>
        <v>1.40105443853605</v>
      </c>
      <c r="O157">
        <v>0.529743579096707</v>
      </c>
      <c r="P157">
        <f t="shared" si="27"/>
        <v>0.140314129797095</v>
      </c>
      <c r="Q157">
        <f t="shared" si="28"/>
        <v>1.85410252683847</v>
      </c>
      <c r="R157">
        <v>3.5</v>
      </c>
      <c r="S157">
        <f t="shared" si="29"/>
        <v>6.125</v>
      </c>
      <c r="T157">
        <v>0.558892067860062</v>
      </c>
      <c r="U157">
        <v>23.1005332679754</v>
      </c>
      <c r="V157">
        <v>0.0779130434782607</v>
      </c>
      <c r="W157">
        <v>0.250709855726884</v>
      </c>
      <c r="X157">
        <v>-3.56066660919009</v>
      </c>
      <c r="Y157">
        <v>0.405191215349785</v>
      </c>
      <c r="Z157">
        <v>-0.0596634538957777</v>
      </c>
      <c r="AA157">
        <v>2.86881011611552</v>
      </c>
      <c r="AB157">
        <v>1</v>
      </c>
    </row>
    <row r="158" spans="1:28">
      <c r="A158">
        <v>2018</v>
      </c>
      <c r="B158">
        <v>10</v>
      </c>
      <c r="C158">
        <v>0.586577574961951</v>
      </c>
      <c r="D158">
        <v>182006450</v>
      </c>
      <c r="E158">
        <v>0.502194504052577</v>
      </c>
      <c r="F158" s="2">
        <v>0.365223376008617</v>
      </c>
      <c r="G158" s="2">
        <f t="shared" si="20"/>
        <v>0.0666940571915658</v>
      </c>
      <c r="H158" s="2">
        <f t="shared" si="21"/>
        <v>0.162124746319835</v>
      </c>
      <c r="I158" s="2">
        <f t="shared" si="22"/>
        <v>1.64350519203878</v>
      </c>
      <c r="J158" s="2">
        <f t="shared" si="23"/>
        <v>0.209248083447753</v>
      </c>
      <c r="K158">
        <v>0.443905721730172</v>
      </c>
      <c r="L158">
        <f t="shared" si="24"/>
        <v>0.0985261448923924</v>
      </c>
      <c r="M158">
        <f t="shared" si="25"/>
        <v>0.254327700813265</v>
      </c>
      <c r="N158">
        <f t="shared" si="26"/>
        <v>1.99757574778577</v>
      </c>
      <c r="O158">
        <v>0.572931792413025</v>
      </c>
      <c r="P158">
        <f t="shared" si="27"/>
        <v>0.164125419378801</v>
      </c>
      <c r="Q158">
        <f t="shared" si="28"/>
        <v>2.57819306585861</v>
      </c>
      <c r="R158">
        <v>4.5</v>
      </c>
      <c r="S158">
        <f t="shared" si="29"/>
        <v>10.125</v>
      </c>
      <c r="T158">
        <v>0.622573631535435</v>
      </c>
      <c r="U158">
        <v>23.950703801531</v>
      </c>
      <c r="V158">
        <v>0.0899130434782607</v>
      </c>
      <c r="W158">
        <v>0.389380136574571</v>
      </c>
      <c r="X158">
        <v>-3.59183871893377</v>
      </c>
      <c r="Y158">
        <v>0.681148581244347</v>
      </c>
      <c r="Z158">
        <v>-0.0940624423076295</v>
      </c>
      <c r="AA158">
        <v>2.99751365235852</v>
      </c>
      <c r="AB158">
        <v>1</v>
      </c>
    </row>
    <row r="159" spans="1:28">
      <c r="A159">
        <v>2019</v>
      </c>
      <c r="B159">
        <v>10</v>
      </c>
      <c r="C159">
        <v>0.621757676239361</v>
      </c>
      <c r="D159">
        <v>192561650</v>
      </c>
      <c r="E159">
        <v>0.52602326050814</v>
      </c>
      <c r="F159" s="2">
        <v>0.415452066632817</v>
      </c>
      <c r="G159" s="2">
        <f t="shared" si="20"/>
        <v>0.0863002098347393</v>
      </c>
      <c r="H159" s="2">
        <f t="shared" si="21"/>
        <v>0.199925122806834</v>
      </c>
      <c r="I159" s="2">
        <f t="shared" si="22"/>
        <v>2.28498636648049</v>
      </c>
      <c r="J159" s="2">
        <f t="shared" si="23"/>
        <v>0.256960967294407</v>
      </c>
      <c r="K159">
        <v>0.48122307930058</v>
      </c>
      <c r="L159">
        <f t="shared" si="24"/>
        <v>0.115787826025766</v>
      </c>
      <c r="M159">
        <f t="shared" si="25"/>
        <v>0.297640950359644</v>
      </c>
      <c r="N159">
        <f t="shared" si="26"/>
        <v>2.64672693615319</v>
      </c>
      <c r="O159">
        <v>0.618509300909346</v>
      </c>
      <c r="P159">
        <f t="shared" si="27"/>
        <v>0.191276877655684</v>
      </c>
      <c r="Q159">
        <f t="shared" si="28"/>
        <v>3.4018011550014</v>
      </c>
      <c r="R159">
        <v>5.5</v>
      </c>
      <c r="S159">
        <f t="shared" si="29"/>
        <v>15.125</v>
      </c>
      <c r="T159">
        <v>0.770893759189316</v>
      </c>
      <c r="U159">
        <v>22.3733853823918</v>
      </c>
      <c r="V159">
        <v>0.0989130434782607</v>
      </c>
      <c r="W159">
        <v>0.455080294346507</v>
      </c>
      <c r="X159">
        <v>-3.24754094368475</v>
      </c>
      <c r="Y159">
        <v>0.87359485687624</v>
      </c>
      <c r="Z159">
        <v>-0.106847369789845</v>
      </c>
      <c r="AA159">
        <v>3.26668032950442</v>
      </c>
      <c r="AB159">
        <v>1</v>
      </c>
    </row>
    <row r="160" spans="1:28">
      <c r="A160">
        <v>2020</v>
      </c>
      <c r="B160">
        <v>10</v>
      </c>
      <c r="C160">
        <v>0.658916703581411</v>
      </c>
      <c r="D160">
        <v>202151650</v>
      </c>
      <c r="E160">
        <v>0.519953703772087</v>
      </c>
      <c r="F160" s="2">
        <v>0.452751107546687</v>
      </c>
      <c r="G160" s="2">
        <f t="shared" si="20"/>
        <v>0.102491782692376</v>
      </c>
      <c r="H160" s="2">
        <f t="shared" si="21"/>
        <v>0.23733099641231</v>
      </c>
      <c r="I160" s="2">
        <f t="shared" si="22"/>
        <v>2.94288219905347</v>
      </c>
      <c r="J160" s="2">
        <f t="shared" si="23"/>
        <v>0.323311231695212</v>
      </c>
      <c r="K160">
        <v>0.524197494951101</v>
      </c>
      <c r="L160">
        <f t="shared" si="24"/>
        <v>0.137391506856505</v>
      </c>
      <c r="M160">
        <f t="shared" si="25"/>
        <v>0.374331359811657</v>
      </c>
      <c r="N160">
        <f t="shared" si="26"/>
        <v>3.40728371718216</v>
      </c>
      <c r="O160">
        <v>0.714103679275644</v>
      </c>
      <c r="P160">
        <f t="shared" si="27"/>
        <v>0.254972032377506</v>
      </c>
      <c r="Q160">
        <f t="shared" si="28"/>
        <v>4.64167391529169</v>
      </c>
      <c r="R160">
        <v>6.5</v>
      </c>
      <c r="S160">
        <f t="shared" si="29"/>
        <v>21.125</v>
      </c>
      <c r="T160">
        <v>0.753584892547616</v>
      </c>
      <c r="U160">
        <v>24.3336597855996</v>
      </c>
      <c r="V160">
        <v>0.106913043478261</v>
      </c>
      <c r="W160">
        <v>0.479940871181123</v>
      </c>
      <c r="X160">
        <v>-3.14036751413935</v>
      </c>
      <c r="Y160">
        <v>0.931128005396213</v>
      </c>
      <c r="Z160">
        <v>-0.111749816843339</v>
      </c>
      <c r="AA160">
        <v>3.72305097637972</v>
      </c>
      <c r="AB160">
        <v>1</v>
      </c>
    </row>
    <row r="161" spans="1:28">
      <c r="A161">
        <v>2021</v>
      </c>
      <c r="B161">
        <v>10</v>
      </c>
      <c r="C161">
        <v>0.799437664887637</v>
      </c>
      <c r="D161">
        <v>214822750</v>
      </c>
      <c r="E161">
        <v>0.623251585070125</v>
      </c>
      <c r="F161" s="2">
        <v>0.481440167263958</v>
      </c>
      <c r="G161" s="2">
        <f t="shared" si="20"/>
        <v>0.115892317327574</v>
      </c>
      <c r="H161" s="2">
        <f t="shared" si="21"/>
        <v>0.271307261246167</v>
      </c>
      <c r="I161" s="2">
        <f t="shared" si="22"/>
        <v>3.61080125447968</v>
      </c>
      <c r="J161" s="2">
        <f t="shared" si="23"/>
        <v>0.391412032595229</v>
      </c>
      <c r="K161">
        <v>0.563532666557541</v>
      </c>
      <c r="L161">
        <f t="shared" si="24"/>
        <v>0.158784533138726</v>
      </c>
      <c r="M161">
        <f t="shared" si="25"/>
        <v>0.458153435149842</v>
      </c>
      <c r="N161">
        <f t="shared" si="26"/>
        <v>4.22649499918156</v>
      </c>
      <c r="O161">
        <v>0.813002443937402</v>
      </c>
      <c r="P161">
        <f t="shared" si="27"/>
        <v>0.330486486924094</v>
      </c>
      <c r="Q161">
        <f t="shared" si="28"/>
        <v>6.09751832953051</v>
      </c>
      <c r="R161">
        <v>7.5</v>
      </c>
      <c r="S161">
        <f t="shared" si="29"/>
        <v>28.125</v>
      </c>
      <c r="T161">
        <v>0.810727474072937</v>
      </c>
      <c r="U161">
        <v>26.7836437102521</v>
      </c>
      <c r="V161">
        <v>0.116913043478261</v>
      </c>
      <c r="W161">
        <v>0.522846379786897</v>
      </c>
      <c r="X161">
        <v>-2.88228443350583</v>
      </c>
      <c r="Y161">
        <v>1.15352558450069</v>
      </c>
      <c r="Z161">
        <v>-0.154539029342447</v>
      </c>
      <c r="AA161">
        <v>4.12942371991892</v>
      </c>
      <c r="AB161">
        <v>1</v>
      </c>
    </row>
    <row r="162" spans="1:28">
      <c r="A162">
        <v>2006</v>
      </c>
      <c r="B162">
        <v>11</v>
      </c>
      <c r="C162">
        <v>-0.0228040195658199</v>
      </c>
      <c r="D162">
        <v>52701850</v>
      </c>
      <c r="E162">
        <v>0.0289874233103138</v>
      </c>
      <c r="F162" s="2">
        <v>-0.347598148820303</v>
      </c>
      <c r="G162" s="2">
        <f t="shared" si="20"/>
        <v>0.0604122365316508</v>
      </c>
      <c r="H162" s="2">
        <f t="shared" si="21"/>
        <v>-0.245062349973825</v>
      </c>
      <c r="I162" s="2">
        <f t="shared" si="22"/>
        <v>2.60698611615227</v>
      </c>
      <c r="J162" s="2">
        <f t="shared" si="23"/>
        <v>0.0105320178309723</v>
      </c>
      <c r="K162">
        <v>0.705016268945997</v>
      </c>
      <c r="L162">
        <f t="shared" si="24"/>
        <v>0.248523969739267</v>
      </c>
      <c r="M162">
        <f t="shared" si="25"/>
        <v>-0.0213615749705945</v>
      </c>
      <c r="N162">
        <f t="shared" si="26"/>
        <v>-5.28762201709498</v>
      </c>
      <c r="O162">
        <v>-0.03029940713642</v>
      </c>
      <c r="P162">
        <f t="shared" si="27"/>
        <v>0.00045902703640927</v>
      </c>
      <c r="Q162">
        <f t="shared" si="28"/>
        <v>0.22724555352315</v>
      </c>
      <c r="R162">
        <v>-7.5</v>
      </c>
      <c r="S162">
        <f t="shared" si="29"/>
        <v>28.125</v>
      </c>
      <c r="T162">
        <v>-0.865383060632297</v>
      </c>
      <c r="U162">
        <v>-5.76497450878577</v>
      </c>
      <c r="V162">
        <v>-0.255086956521739</v>
      </c>
      <c r="W162">
        <v>-0.783182376603342</v>
      </c>
      <c r="X162">
        <v>-5.36490155924005</v>
      </c>
      <c r="Y162">
        <v>-7.09069221869247</v>
      </c>
      <c r="Z162">
        <v>0.139384600676379</v>
      </c>
      <c r="AA162">
        <v>-2.37024354297496</v>
      </c>
      <c r="AB162">
        <v>0</v>
      </c>
    </row>
    <row r="163" spans="1:28">
      <c r="A163">
        <v>2007</v>
      </c>
      <c r="B163">
        <v>11</v>
      </c>
      <c r="C163">
        <v>0.209633203604462</v>
      </c>
      <c r="D163">
        <v>63879750</v>
      </c>
      <c r="E163">
        <v>0.159944086094324</v>
      </c>
      <c r="F163" s="2">
        <v>-0.271408498461314</v>
      </c>
      <c r="G163" s="2">
        <f t="shared" si="20"/>
        <v>0.0368312865185125</v>
      </c>
      <c r="H163" s="2">
        <f t="shared" si="21"/>
        <v>-0.203109826946286</v>
      </c>
      <c r="I163" s="2">
        <f t="shared" si="22"/>
        <v>1.76415523999854</v>
      </c>
      <c r="J163" s="2">
        <f t="shared" si="23"/>
        <v>-0.0505476994601115</v>
      </c>
      <c r="K163">
        <v>0.748354705537112</v>
      </c>
      <c r="L163">
        <f t="shared" si="24"/>
        <v>0.280017382649769</v>
      </c>
      <c r="M163">
        <f t="shared" si="25"/>
        <v>0.139375181541863</v>
      </c>
      <c r="N163">
        <f t="shared" si="26"/>
        <v>-4.86430558599123</v>
      </c>
      <c r="O163">
        <v>0.18624213960388</v>
      </c>
      <c r="P163">
        <f t="shared" si="27"/>
        <v>0.0173430672821156</v>
      </c>
      <c r="Q163">
        <f t="shared" si="28"/>
        <v>-1.21057390742522</v>
      </c>
      <c r="R163">
        <v>-6.5</v>
      </c>
      <c r="S163">
        <f t="shared" si="29"/>
        <v>21.125</v>
      </c>
      <c r="T163">
        <v>-0.755426254593141</v>
      </c>
      <c r="U163">
        <v>-5.76497450878577</v>
      </c>
      <c r="V163">
        <v>-0.237086956521739</v>
      </c>
      <c r="W163">
        <v>-0.680020016031119</v>
      </c>
      <c r="X163">
        <v>-5.57311587823873</v>
      </c>
      <c r="Y163">
        <v>-6.73223429147056</v>
      </c>
      <c r="Z163">
        <v>0.105042460292478</v>
      </c>
      <c r="AA163">
        <v>-2.76393776947825</v>
      </c>
      <c r="AB163">
        <v>0</v>
      </c>
    </row>
    <row r="164" spans="1:28">
      <c r="A164">
        <v>2008</v>
      </c>
      <c r="B164">
        <v>11</v>
      </c>
      <c r="C164">
        <v>0.380723595689174</v>
      </c>
      <c r="D164">
        <v>84744650</v>
      </c>
      <c r="E164">
        <v>0.270479908446456</v>
      </c>
      <c r="F164" s="2">
        <v>-0.193883277282195</v>
      </c>
      <c r="G164" s="2">
        <f t="shared" si="20"/>
        <v>0.0187953626048423</v>
      </c>
      <c r="H164" s="2">
        <f t="shared" si="21"/>
        <v>-0.150392005970639</v>
      </c>
      <c r="I164" s="2">
        <f t="shared" si="22"/>
        <v>1.06635802505207</v>
      </c>
      <c r="J164" s="2">
        <f t="shared" si="23"/>
        <v>-0.0598169006814587</v>
      </c>
      <c r="K164">
        <v>0.775683225901661</v>
      </c>
      <c r="L164">
        <f t="shared" si="24"/>
        <v>0.300842233472604</v>
      </c>
      <c r="M164">
        <f t="shared" si="25"/>
        <v>0.239313916777361</v>
      </c>
      <c r="N164">
        <f t="shared" si="26"/>
        <v>-4.26625774245914</v>
      </c>
      <c r="O164">
        <v>0.308520164915491</v>
      </c>
      <c r="P164">
        <f t="shared" si="27"/>
        <v>0.0475923460797409</v>
      </c>
      <c r="Q164">
        <f t="shared" si="28"/>
        <v>-1.6968609070352</v>
      </c>
      <c r="R164">
        <v>-5.5</v>
      </c>
      <c r="S164">
        <f t="shared" si="29"/>
        <v>15.125</v>
      </c>
      <c r="T164">
        <v>-0.649908789124148</v>
      </c>
      <c r="U164">
        <v>-5.5555403360254</v>
      </c>
      <c r="V164">
        <v>-0.220086956521739</v>
      </c>
      <c r="W164">
        <v>-0.580371109416502</v>
      </c>
      <c r="X164">
        <v>-5.58941701253275</v>
      </c>
      <c r="Y164">
        <v>-5.97912367990492</v>
      </c>
      <c r="Z164">
        <v>0.195096939495116</v>
      </c>
      <c r="AA164">
        <v>-2.97831201949643</v>
      </c>
      <c r="AB164">
        <v>0</v>
      </c>
    </row>
    <row r="165" spans="1:28">
      <c r="A165">
        <v>2009</v>
      </c>
      <c r="B165">
        <v>11</v>
      </c>
      <c r="C165">
        <v>0.461323308028896</v>
      </c>
      <c r="D165">
        <v>102218450</v>
      </c>
      <c r="E165">
        <v>0.391459989680959</v>
      </c>
      <c r="F165" s="2">
        <v>-0.0908566178139338</v>
      </c>
      <c r="G165" s="2">
        <f t="shared" si="20"/>
        <v>0.00412746250029362</v>
      </c>
      <c r="H165" s="2">
        <f t="shared" si="21"/>
        <v>-0.0755479451905848</v>
      </c>
      <c r="I165" s="2">
        <f t="shared" si="22"/>
        <v>0.408854780162702</v>
      </c>
      <c r="J165" s="2">
        <f t="shared" si="23"/>
        <v>-0.0394219823870038</v>
      </c>
      <c r="K165">
        <v>0.831507346501718</v>
      </c>
      <c r="L165">
        <f t="shared" si="24"/>
        <v>0.345702233643164</v>
      </c>
      <c r="M165">
        <f t="shared" si="25"/>
        <v>0.360784593980648</v>
      </c>
      <c r="N165">
        <f t="shared" si="26"/>
        <v>-3.74178305925773</v>
      </c>
      <c r="O165">
        <v>0.433892250619944</v>
      </c>
      <c r="P165">
        <f t="shared" si="27"/>
        <v>0.0941312425740202</v>
      </c>
      <c r="Q165">
        <f t="shared" si="28"/>
        <v>-1.95251512778975</v>
      </c>
      <c r="R165">
        <v>-4.5</v>
      </c>
      <c r="S165">
        <f t="shared" si="29"/>
        <v>10.125</v>
      </c>
      <c r="T165">
        <v>-0.576586028592414</v>
      </c>
      <c r="U165">
        <v>-5.32880429601981</v>
      </c>
      <c r="V165">
        <v>-0.203086956521739</v>
      </c>
      <c r="W165">
        <v>-0.522498704710284</v>
      </c>
      <c r="X165">
        <v>-5.61637084142485</v>
      </c>
      <c r="Y165">
        <v>-5.50884503082376</v>
      </c>
      <c r="Z165">
        <v>0.189555014829753</v>
      </c>
      <c r="AA165">
        <v>-2.59978022748093</v>
      </c>
      <c r="AB165">
        <v>0</v>
      </c>
    </row>
    <row r="166" spans="1:28">
      <c r="A166">
        <v>2010</v>
      </c>
      <c r="B166">
        <v>11</v>
      </c>
      <c r="C166">
        <v>0.61846267300223</v>
      </c>
      <c r="D166">
        <v>121461950</v>
      </c>
      <c r="E166">
        <v>0.438144512672368</v>
      </c>
      <c r="F166" s="2">
        <v>0.0160277831572255</v>
      </c>
      <c r="G166" s="2">
        <f t="shared" si="20"/>
        <v>0.000128444916467521</v>
      </c>
      <c r="H166" s="2">
        <f t="shared" si="21"/>
        <v>0.0141741313634597</v>
      </c>
      <c r="I166" s="2">
        <f t="shared" si="22"/>
        <v>-0.0560972410502893</v>
      </c>
      <c r="J166" s="2">
        <f t="shared" si="23"/>
        <v>0.00892285129167465</v>
      </c>
      <c r="K166">
        <v>0.884347587212639</v>
      </c>
      <c r="L166">
        <f t="shared" si="24"/>
        <v>0.391035327504408</v>
      </c>
      <c r="M166">
        <f t="shared" si="25"/>
        <v>0.492326476683854</v>
      </c>
      <c r="N166">
        <f t="shared" si="26"/>
        <v>-3.09521655524424</v>
      </c>
      <c r="O166">
        <v>0.556711505524214</v>
      </c>
      <c r="P166">
        <f t="shared" si="27"/>
        <v>0.154963850191518</v>
      </c>
      <c r="Q166">
        <f t="shared" si="28"/>
        <v>-1.94849026933475</v>
      </c>
      <c r="R166">
        <v>-3.5</v>
      </c>
      <c r="S166">
        <f t="shared" si="29"/>
        <v>6.125</v>
      </c>
      <c r="T166">
        <v>-0.471814297204952</v>
      </c>
      <c r="U166">
        <v>-5.71681338794514</v>
      </c>
      <c r="V166">
        <v>-0.192086956521739</v>
      </c>
      <c r="W166">
        <v>-0.478704566062033</v>
      </c>
      <c r="X166">
        <v>-5.57602250514873</v>
      </c>
      <c r="Y166">
        <v>-5.02425960267359</v>
      </c>
      <c r="Z166">
        <v>0.0839075557739075</v>
      </c>
      <c r="AA166">
        <v>-1.92175816429539</v>
      </c>
      <c r="AB166">
        <v>0</v>
      </c>
    </row>
    <row r="167" spans="1:28">
      <c r="A167">
        <v>2011</v>
      </c>
      <c r="B167">
        <v>11</v>
      </c>
      <c r="C167">
        <v>0.750923647653464</v>
      </c>
      <c r="D167">
        <v>140881450</v>
      </c>
      <c r="E167">
        <v>0.553813667939453</v>
      </c>
      <c r="F167" s="2">
        <v>0.0893540901487828</v>
      </c>
      <c r="G167" s="2">
        <f t="shared" si="20"/>
        <v>0.0039920767131584</v>
      </c>
      <c r="H167" s="2">
        <f t="shared" si="21"/>
        <v>0.0831232719612367</v>
      </c>
      <c r="I167" s="2">
        <f t="shared" si="22"/>
        <v>-0.223385225371957</v>
      </c>
      <c r="J167" s="2">
        <f t="shared" si="23"/>
        <v>0.0629576941972985</v>
      </c>
      <c r="K167">
        <v>0.930268237557215</v>
      </c>
      <c r="L167">
        <f t="shared" si="24"/>
        <v>0.432699496903903</v>
      </c>
      <c r="M167">
        <f t="shared" si="25"/>
        <v>0.655454530666326</v>
      </c>
      <c r="N167">
        <f t="shared" si="26"/>
        <v>-2.32567059389304</v>
      </c>
      <c r="O167">
        <v>0.704586595783899</v>
      </c>
      <c r="P167">
        <f t="shared" si="27"/>
        <v>0.248221135479172</v>
      </c>
      <c r="Q167">
        <f t="shared" si="28"/>
        <v>-1.76146648945975</v>
      </c>
      <c r="R167">
        <v>-2.5</v>
      </c>
      <c r="S167">
        <f t="shared" si="29"/>
        <v>3.125</v>
      </c>
      <c r="T167">
        <v>-0.390405164872048</v>
      </c>
      <c r="U167">
        <v>-5.68799221471341</v>
      </c>
      <c r="V167">
        <v>-0.175086956521739</v>
      </c>
      <c r="W167">
        <v>-0.467027477475394</v>
      </c>
      <c r="X167">
        <v>-5.50938022404176</v>
      </c>
      <c r="Y167">
        <v>-4.56092208043117</v>
      </c>
      <c r="Z167">
        <v>0.161079951297849</v>
      </c>
      <c r="AA167">
        <v>-2.27748298000878</v>
      </c>
      <c r="AB167">
        <v>0</v>
      </c>
    </row>
    <row r="168" spans="1:28">
      <c r="A168">
        <v>2012</v>
      </c>
      <c r="B168">
        <v>11</v>
      </c>
      <c r="C168">
        <v>0.773724202630581</v>
      </c>
      <c r="D168">
        <v>153581350</v>
      </c>
      <c r="E168">
        <v>0.614688718454978</v>
      </c>
      <c r="F168" s="2">
        <v>0.133810818813609</v>
      </c>
      <c r="G168" s="2">
        <f t="shared" si="20"/>
        <v>0.00895266761578425</v>
      </c>
      <c r="H168" s="2">
        <f t="shared" si="21"/>
        <v>0.127089925710646</v>
      </c>
      <c r="I168" s="2">
        <f t="shared" si="22"/>
        <v>-0.200716228220414</v>
      </c>
      <c r="J168" s="2">
        <f t="shared" si="23"/>
        <v>0.102350253087497</v>
      </c>
      <c r="K168">
        <v>0.949773171089213</v>
      </c>
      <c r="L168">
        <f t="shared" si="24"/>
        <v>0.45103453826043</v>
      </c>
      <c r="M168">
        <f t="shared" si="25"/>
        <v>0.726469842263675</v>
      </c>
      <c r="N168">
        <f t="shared" si="26"/>
        <v>-1.42465975663382</v>
      </c>
      <c r="O168">
        <v>0.764887727277608</v>
      </c>
      <c r="P168">
        <f t="shared" si="27"/>
        <v>0.292526617669952</v>
      </c>
      <c r="Q168">
        <f t="shared" si="28"/>
        <v>-1.14733159091641</v>
      </c>
      <c r="R168">
        <v>-1.5</v>
      </c>
      <c r="S168">
        <f t="shared" si="29"/>
        <v>1.125</v>
      </c>
      <c r="T168">
        <v>-0.319031276715394</v>
      </c>
      <c r="U168">
        <v>-5.63790481298292</v>
      </c>
      <c r="V168">
        <v>-0.160086956521739</v>
      </c>
      <c r="W168">
        <v>-0.396376996102864</v>
      </c>
      <c r="X168">
        <v>-5.43774816886554</v>
      </c>
      <c r="Y168">
        <v>-4.23202259280798</v>
      </c>
      <c r="Z168">
        <v>0.138035353735896</v>
      </c>
      <c r="AA168">
        <v>-2.10191168072071</v>
      </c>
      <c r="AB168">
        <v>0</v>
      </c>
    </row>
    <row r="169" spans="1:28">
      <c r="A169">
        <v>2013</v>
      </c>
      <c r="B169">
        <v>11</v>
      </c>
      <c r="C169">
        <v>0.828459210289475</v>
      </c>
      <c r="D169">
        <v>166883150</v>
      </c>
      <c r="E169">
        <v>0.65647281636792</v>
      </c>
      <c r="F169" s="2">
        <v>0.161688033087358</v>
      </c>
      <c r="G169" s="2">
        <f t="shared" si="20"/>
        <v>0.0130715100218293</v>
      </c>
      <c r="H169" s="2">
        <f t="shared" si="21"/>
        <v>0.163573885566664</v>
      </c>
      <c r="I169" s="2">
        <f t="shared" si="22"/>
        <v>-0.080844016543679</v>
      </c>
      <c r="J169" s="2">
        <f t="shared" si="23"/>
        <v>0.136203110172111</v>
      </c>
      <c r="K169">
        <v>1.01166352539082</v>
      </c>
      <c r="L169">
        <f t="shared" si="24"/>
        <v>0.511731544303091</v>
      </c>
      <c r="M169">
        <f t="shared" si="25"/>
        <v>0.852207278268174</v>
      </c>
      <c r="N169">
        <f t="shared" si="26"/>
        <v>-0.50583176269541</v>
      </c>
      <c r="O169">
        <v>0.842382132872641</v>
      </c>
      <c r="P169">
        <f t="shared" si="27"/>
        <v>0.35480382889153</v>
      </c>
      <c r="Q169">
        <f t="shared" si="28"/>
        <v>-0.42119106643632</v>
      </c>
      <c r="R169">
        <v>-0.5</v>
      </c>
      <c r="S169">
        <f t="shared" si="29"/>
        <v>0.125</v>
      </c>
      <c r="T169">
        <v>-0.257842859206403</v>
      </c>
      <c r="U169">
        <v>-5.59065931846204</v>
      </c>
      <c r="V169">
        <v>-0.144086956521739</v>
      </c>
      <c r="W169">
        <v>-0.234831787636045</v>
      </c>
      <c r="X169">
        <v>-5.42286256762006</v>
      </c>
      <c r="Y169">
        <v>-4.1231145613198</v>
      </c>
      <c r="Z169">
        <v>0.0865861702796673</v>
      </c>
      <c r="AA169">
        <v>-1.9192077204136</v>
      </c>
      <c r="AB169">
        <v>0</v>
      </c>
    </row>
    <row r="170" spans="1:28">
      <c r="A170">
        <v>2014</v>
      </c>
      <c r="B170">
        <v>11</v>
      </c>
      <c r="C170">
        <v>0.801586486097569</v>
      </c>
      <c r="D170">
        <v>208623880</v>
      </c>
      <c r="E170">
        <v>0.658514473299054</v>
      </c>
      <c r="F170" s="2">
        <v>0.660891676963381</v>
      </c>
      <c r="G170" s="2">
        <f t="shared" si="20"/>
        <v>0.218388904339735</v>
      </c>
      <c r="H170" s="2">
        <f t="shared" si="21"/>
        <v>0.7438499299474</v>
      </c>
      <c r="I170" s="2">
        <f t="shared" si="22"/>
        <v>0.330445838481691</v>
      </c>
      <c r="J170" s="2">
        <f t="shared" si="23"/>
        <v>0.584489186705679</v>
      </c>
      <c r="K170">
        <v>1.12552473555907</v>
      </c>
      <c r="L170">
        <f t="shared" si="24"/>
        <v>0.633402965177657</v>
      </c>
      <c r="M170">
        <f t="shared" si="25"/>
        <v>0.99540826467466</v>
      </c>
      <c r="N170">
        <f t="shared" si="26"/>
        <v>0.562762367779535</v>
      </c>
      <c r="O170">
        <v>0.884394836671645</v>
      </c>
      <c r="P170">
        <f t="shared" si="27"/>
        <v>0.391077113565733</v>
      </c>
      <c r="Q170">
        <f t="shared" si="28"/>
        <v>0.442197418335822</v>
      </c>
      <c r="R170">
        <v>0.5</v>
      </c>
      <c r="S170">
        <f t="shared" si="29"/>
        <v>0.125</v>
      </c>
      <c r="T170">
        <v>-0.187785966113853</v>
      </c>
      <c r="U170">
        <v>-5.50329226579512</v>
      </c>
      <c r="V170">
        <v>-0.130086956521739</v>
      </c>
      <c r="W170">
        <v>-0.115153837478596</v>
      </c>
      <c r="X170">
        <v>-5.47662610242775</v>
      </c>
      <c r="Y170">
        <v>-3.52227024186425</v>
      </c>
      <c r="Z170">
        <v>0.223955122973027</v>
      </c>
      <c r="AA170">
        <v>-0.985777932350164</v>
      </c>
      <c r="AB170">
        <v>0</v>
      </c>
    </row>
    <row r="171" spans="1:28">
      <c r="A171">
        <v>2015</v>
      </c>
      <c r="B171">
        <v>11</v>
      </c>
      <c r="C171">
        <v>0.763865267252682</v>
      </c>
      <c r="D171">
        <v>222343630</v>
      </c>
      <c r="E171">
        <v>0.695410548650754</v>
      </c>
      <c r="F171" s="2">
        <v>0.692708395376664</v>
      </c>
      <c r="G171" s="2">
        <f t="shared" si="20"/>
        <v>0.239922460512656</v>
      </c>
      <c r="H171" s="2">
        <f t="shared" si="21"/>
        <v>0.772913077499936</v>
      </c>
      <c r="I171" s="2">
        <f t="shared" si="22"/>
        <v>1.039062593065</v>
      </c>
      <c r="J171" s="2">
        <f t="shared" si="23"/>
        <v>0.625783416564494</v>
      </c>
      <c r="K171">
        <v>1.11578419239406</v>
      </c>
      <c r="L171">
        <f t="shared" si="24"/>
        <v>0.622487181998232</v>
      </c>
      <c r="M171">
        <f t="shared" si="25"/>
        <v>1.00798438235376</v>
      </c>
      <c r="N171">
        <f t="shared" si="26"/>
        <v>1.67367628859109</v>
      </c>
      <c r="O171">
        <v>0.903386505405671</v>
      </c>
      <c r="P171">
        <f t="shared" si="27"/>
        <v>0.408053589074535</v>
      </c>
      <c r="Q171">
        <f t="shared" si="28"/>
        <v>1.35507975810851</v>
      </c>
      <c r="R171">
        <v>1.5</v>
      </c>
      <c r="S171">
        <f t="shared" si="29"/>
        <v>1.125</v>
      </c>
      <c r="T171">
        <v>-0.133907963028253</v>
      </c>
      <c r="U171">
        <v>-5.17880803750793</v>
      </c>
      <c r="V171">
        <v>-0.110086956521739</v>
      </c>
      <c r="W171">
        <v>-0.0419466114116975</v>
      </c>
      <c r="X171">
        <v>-5.44614620659739</v>
      </c>
      <c r="Y171">
        <v>-3.0804018842921</v>
      </c>
      <c r="Z171">
        <v>0.17842803273979</v>
      </c>
      <c r="AA171">
        <v>-1.31872858375146</v>
      </c>
      <c r="AB171">
        <v>0</v>
      </c>
    </row>
    <row r="172" spans="1:28">
      <c r="A172">
        <v>2016</v>
      </c>
      <c r="B172">
        <v>11</v>
      </c>
      <c r="C172">
        <v>0.782150057700536</v>
      </c>
      <c r="D172">
        <v>236995330</v>
      </c>
      <c r="E172">
        <v>0.659324110493728</v>
      </c>
      <c r="F172" s="2">
        <v>0.717406722182004</v>
      </c>
      <c r="G172" s="2">
        <f t="shared" si="20"/>
        <v>0.257336202515964</v>
      </c>
      <c r="H172" s="2">
        <f t="shared" si="21"/>
        <v>0.819655773334966</v>
      </c>
      <c r="I172" s="2">
        <f t="shared" si="22"/>
        <v>1.79351680545501</v>
      </c>
      <c r="J172" s="2">
        <f t="shared" si="23"/>
        <v>0.662707191665504</v>
      </c>
      <c r="K172">
        <v>1.14252591729552</v>
      </c>
      <c r="L172">
        <f t="shared" si="24"/>
        <v>0.652682735845985</v>
      </c>
      <c r="M172">
        <f t="shared" si="25"/>
        <v>1.05541266710333</v>
      </c>
      <c r="N172">
        <f t="shared" si="26"/>
        <v>2.8563147932388</v>
      </c>
      <c r="O172">
        <v>0.923753808230106</v>
      </c>
      <c r="P172">
        <f t="shared" si="27"/>
        <v>0.426660549109812</v>
      </c>
      <c r="Q172">
        <f t="shared" si="28"/>
        <v>2.30938452057527</v>
      </c>
      <c r="R172">
        <v>2.5</v>
      </c>
      <c r="S172">
        <f t="shared" si="29"/>
        <v>3.125</v>
      </c>
      <c r="T172">
        <v>-0.0633266144127682</v>
      </c>
      <c r="U172">
        <v>-4.6093504718058</v>
      </c>
      <c r="V172">
        <v>-0.0920869565217394</v>
      </c>
      <c r="W172">
        <v>-0.0416436655745542</v>
      </c>
      <c r="X172">
        <v>-5.12745088849596</v>
      </c>
      <c r="Y172">
        <v>-2.84467433855236</v>
      </c>
      <c r="Z172">
        <v>-0.120126861469741</v>
      </c>
      <c r="AA172">
        <v>-1.31381725153668</v>
      </c>
      <c r="AB172">
        <v>0</v>
      </c>
    </row>
    <row r="173" spans="1:28">
      <c r="A173">
        <v>2017</v>
      </c>
      <c r="B173">
        <v>11</v>
      </c>
      <c r="C173">
        <v>0.85461760591873</v>
      </c>
      <c r="D173">
        <v>254459680</v>
      </c>
      <c r="E173">
        <v>0.68686183069466</v>
      </c>
      <c r="F173" s="2">
        <v>0.742401816349874</v>
      </c>
      <c r="G173" s="2">
        <f t="shared" si="20"/>
        <v>0.275580228459796</v>
      </c>
      <c r="H173" s="2">
        <f t="shared" si="21"/>
        <v>0.893746102153262</v>
      </c>
      <c r="I173" s="2">
        <f t="shared" si="22"/>
        <v>2.59840635722456</v>
      </c>
      <c r="J173" s="2">
        <f t="shared" si="23"/>
        <v>0.763802487079397</v>
      </c>
      <c r="K173">
        <v>1.20385764483645</v>
      </c>
      <c r="L173">
        <f t="shared" si="24"/>
        <v>0.724636614515582</v>
      </c>
      <c r="M173">
        <f t="shared" si="25"/>
        <v>1.23856036308818</v>
      </c>
      <c r="N173">
        <f t="shared" si="26"/>
        <v>4.21350175692757</v>
      </c>
      <c r="O173">
        <v>1.02882626396948</v>
      </c>
      <c r="P173">
        <f t="shared" si="27"/>
        <v>0.529241740716699</v>
      </c>
      <c r="Q173">
        <f t="shared" si="28"/>
        <v>3.60089192389318</v>
      </c>
      <c r="R173">
        <v>3.5</v>
      </c>
      <c r="S173">
        <f t="shared" si="29"/>
        <v>6.125</v>
      </c>
      <c r="T173">
        <v>-0.0128621173184333</v>
      </c>
      <c r="U173">
        <v>-3.02727565565961</v>
      </c>
      <c r="V173">
        <v>-0.0740869565217394</v>
      </c>
      <c r="W173">
        <v>-0.0370545927356183</v>
      </c>
      <c r="X173">
        <v>-4.93964080128372</v>
      </c>
      <c r="Y173">
        <v>-2.78108456359537</v>
      </c>
      <c r="Z173">
        <v>-0.0993522318133431</v>
      </c>
      <c r="AA173">
        <v>-0.720224794007304</v>
      </c>
      <c r="AB173">
        <v>1</v>
      </c>
    </row>
    <row r="174" spans="1:28">
      <c r="A174">
        <v>2018</v>
      </c>
      <c r="B174">
        <v>11</v>
      </c>
      <c r="C174">
        <v>0.933102278758325</v>
      </c>
      <c r="D174">
        <v>279695380</v>
      </c>
      <c r="E174">
        <v>0.731943293636924</v>
      </c>
      <c r="F174" s="2">
        <v>0.788238635449998</v>
      </c>
      <c r="G174" s="2">
        <f t="shared" si="20"/>
        <v>0.310660073208037</v>
      </c>
      <c r="H174" s="2">
        <f t="shared" si="21"/>
        <v>0.944139974817028</v>
      </c>
      <c r="I174" s="2">
        <f t="shared" si="22"/>
        <v>3.54707385952499</v>
      </c>
      <c r="J174" s="2">
        <f t="shared" si="23"/>
        <v>0.886149708429624</v>
      </c>
      <c r="K174">
        <v>1.19778444287754</v>
      </c>
      <c r="L174">
        <f t="shared" si="24"/>
        <v>0.717343785799729</v>
      </c>
      <c r="M174">
        <f t="shared" si="25"/>
        <v>1.34656725397826</v>
      </c>
      <c r="N174">
        <f t="shared" si="26"/>
        <v>5.39002999294893</v>
      </c>
      <c r="O174">
        <v>1.12421501379938</v>
      </c>
      <c r="P174">
        <f t="shared" si="27"/>
        <v>0.63192969862597</v>
      </c>
      <c r="Q174">
        <f t="shared" si="28"/>
        <v>5.05896756209721</v>
      </c>
      <c r="R174">
        <v>4.5</v>
      </c>
      <c r="S174">
        <f t="shared" si="29"/>
        <v>10.125</v>
      </c>
      <c r="T174">
        <v>0.0246100236941795</v>
      </c>
      <c r="U174">
        <v>-1.03061001651946</v>
      </c>
      <c r="V174">
        <v>-0.0580869565217393</v>
      </c>
      <c r="W174">
        <v>0.0540693539061969</v>
      </c>
      <c r="X174">
        <v>-4.84714549769315</v>
      </c>
      <c r="Y174">
        <v>-2.08865900281916</v>
      </c>
      <c r="Z174">
        <v>-0.133751220225196</v>
      </c>
      <c r="AA174">
        <v>-0.180169985917983</v>
      </c>
      <c r="AB174">
        <v>1</v>
      </c>
    </row>
    <row r="175" spans="1:28">
      <c r="A175">
        <v>2019</v>
      </c>
      <c r="B175">
        <v>11</v>
      </c>
      <c r="C175">
        <v>0.977699630035993</v>
      </c>
      <c r="D175">
        <v>289645031</v>
      </c>
      <c r="E175">
        <v>0.787907897196423</v>
      </c>
      <c r="F175" s="2">
        <v>0.854861775836028</v>
      </c>
      <c r="G175" s="2">
        <f t="shared" si="20"/>
        <v>0.365394327892764</v>
      </c>
      <c r="H175" s="2">
        <f t="shared" si="21"/>
        <v>1.06524979499256</v>
      </c>
      <c r="I175" s="2">
        <f t="shared" si="22"/>
        <v>4.70173976709815</v>
      </c>
      <c r="J175" s="2">
        <f t="shared" si="23"/>
        <v>0.977149514441789</v>
      </c>
      <c r="K175">
        <v>1.2461076458247</v>
      </c>
      <c r="L175">
        <f t="shared" si="24"/>
        <v>0.776392132491388</v>
      </c>
      <c r="M175">
        <f t="shared" si="25"/>
        <v>1.42436299701083</v>
      </c>
      <c r="N175">
        <f t="shared" si="26"/>
        <v>6.85359205203585</v>
      </c>
      <c r="O175">
        <v>1.14304972109224</v>
      </c>
      <c r="P175">
        <f t="shared" si="27"/>
        <v>0.653281332444524</v>
      </c>
      <c r="Q175">
        <f t="shared" si="28"/>
        <v>6.28677346600732</v>
      </c>
      <c r="R175">
        <v>5.5</v>
      </c>
      <c r="S175">
        <f t="shared" si="29"/>
        <v>15.125</v>
      </c>
      <c r="T175">
        <v>0.129023072263451</v>
      </c>
      <c r="U175">
        <v>0.982184582123319</v>
      </c>
      <c r="V175">
        <v>-0.0400869565217393</v>
      </c>
      <c r="W175">
        <v>0.153641411956693</v>
      </c>
      <c r="X175">
        <v>-4.250336965817</v>
      </c>
      <c r="Y175">
        <v>-2.18470463791223</v>
      </c>
      <c r="Z175">
        <v>-0.146536147707415</v>
      </c>
      <c r="AA175">
        <v>0.210063645028916</v>
      </c>
      <c r="AB175">
        <v>1</v>
      </c>
    </row>
    <row r="176" spans="1:28">
      <c r="A176">
        <v>2020</v>
      </c>
      <c r="B176">
        <v>11</v>
      </c>
      <c r="C176">
        <v>0.980280603786674</v>
      </c>
      <c r="D176">
        <v>298832650</v>
      </c>
      <c r="E176">
        <v>0.773469166775252</v>
      </c>
      <c r="F176" s="2">
        <v>0.927599927024621</v>
      </c>
      <c r="G176" s="2">
        <f t="shared" si="20"/>
        <v>0.430220812308041</v>
      </c>
      <c r="H176" s="2">
        <f t="shared" si="21"/>
        <v>1.18182759818774</v>
      </c>
      <c r="I176" s="2">
        <f t="shared" si="22"/>
        <v>6.02939952566004</v>
      </c>
      <c r="J176" s="2">
        <f t="shared" si="23"/>
        <v>1.01260025031187</v>
      </c>
      <c r="K176">
        <v>1.27407038719654</v>
      </c>
      <c r="L176">
        <f t="shared" si="24"/>
        <v>0.811627675765571</v>
      </c>
      <c r="M176">
        <f t="shared" si="25"/>
        <v>1.39081942053227</v>
      </c>
      <c r="N176">
        <f t="shared" si="26"/>
        <v>8.28145751677751</v>
      </c>
      <c r="O176">
        <v>1.09163468086926</v>
      </c>
      <c r="P176">
        <f t="shared" si="27"/>
        <v>0.595833138238266</v>
      </c>
      <c r="Q176">
        <f t="shared" si="28"/>
        <v>7.09562542565019</v>
      </c>
      <c r="R176">
        <v>6.5</v>
      </c>
      <c r="S176">
        <f t="shared" si="29"/>
        <v>21.125</v>
      </c>
      <c r="T176">
        <v>0.107075418415007</v>
      </c>
      <c r="U176">
        <v>3.23538378573232</v>
      </c>
      <c r="V176">
        <v>-0.0260869565217393</v>
      </c>
      <c r="W176">
        <v>0.216533974317457</v>
      </c>
      <c r="X176">
        <v>-4.31047047847755</v>
      </c>
      <c r="Y176">
        <v>-2.16136625716146</v>
      </c>
      <c r="Z176">
        <v>-0.151438594760906</v>
      </c>
      <c r="AA176">
        <v>0.869463517092417</v>
      </c>
      <c r="AB176">
        <v>1</v>
      </c>
    </row>
    <row r="177" spans="1:28">
      <c r="A177">
        <v>2021</v>
      </c>
      <c r="B177">
        <v>11</v>
      </c>
      <c r="C177">
        <v>1.07177844357152</v>
      </c>
      <c r="D177">
        <v>311698600</v>
      </c>
      <c r="E177">
        <v>0.886835919046385</v>
      </c>
      <c r="F177" s="2">
        <v>0.946441156189618</v>
      </c>
      <c r="G177" s="2">
        <f t="shared" si="20"/>
        <v>0.44787543106477</v>
      </c>
      <c r="H177" s="2">
        <f t="shared" si="21"/>
        <v>1.26244414478882</v>
      </c>
      <c r="I177" s="2">
        <f t="shared" si="22"/>
        <v>7.09830867142214</v>
      </c>
      <c r="J177" s="2">
        <f t="shared" si="23"/>
        <v>1.08619749731862</v>
      </c>
      <c r="K177">
        <v>1.333885510507</v>
      </c>
      <c r="L177">
        <f t="shared" si="24"/>
        <v>0.88962527757026</v>
      </c>
      <c r="M177">
        <f t="shared" si="25"/>
        <v>1.53085386634644</v>
      </c>
      <c r="N177">
        <f t="shared" si="26"/>
        <v>10.0041413288025</v>
      </c>
      <c r="O177">
        <v>1.14766511390065</v>
      </c>
      <c r="P177">
        <f t="shared" si="27"/>
        <v>0.658567606832296</v>
      </c>
      <c r="Q177">
        <f t="shared" si="28"/>
        <v>8.60748835425487</v>
      </c>
      <c r="R177">
        <v>7.5</v>
      </c>
      <c r="S177">
        <f t="shared" si="29"/>
        <v>28.125</v>
      </c>
      <c r="T177">
        <v>0.133537605078136</v>
      </c>
      <c r="U177">
        <v>10.065799970914</v>
      </c>
      <c r="V177">
        <v>-0.0150869565217394</v>
      </c>
      <c r="W177">
        <v>0.229149165530158</v>
      </c>
      <c r="X177">
        <v>-4.09496953536585</v>
      </c>
      <c r="Y177">
        <v>-2.28671852041018</v>
      </c>
      <c r="Z177">
        <v>-0.194227807260019</v>
      </c>
      <c r="AA177">
        <v>1.15865387757892</v>
      </c>
      <c r="AB177">
        <v>1</v>
      </c>
    </row>
    <row r="178" spans="1:28">
      <c r="A178">
        <v>2006</v>
      </c>
      <c r="B178">
        <v>12</v>
      </c>
      <c r="C178">
        <v>-0.46638113461052</v>
      </c>
      <c r="D178">
        <v>45484580</v>
      </c>
      <c r="E178">
        <v>-0.348999274434012</v>
      </c>
      <c r="F178" s="2">
        <v>-0.13339690544424</v>
      </c>
      <c r="G178" s="2">
        <f t="shared" si="20"/>
        <v>0.00889736719104975</v>
      </c>
      <c r="H178" s="2">
        <f t="shared" si="21"/>
        <v>-0.0334481891792093</v>
      </c>
      <c r="I178" s="2">
        <f t="shared" si="22"/>
        <v>1.0004767908318</v>
      </c>
      <c r="J178" s="2">
        <f t="shared" si="23"/>
        <v>0.0508822429727769</v>
      </c>
      <c r="K178">
        <v>0.250741867420535</v>
      </c>
      <c r="L178">
        <f t="shared" si="24"/>
        <v>0.0314357420387686</v>
      </c>
      <c r="M178">
        <f t="shared" si="25"/>
        <v>-0.0956417135693786</v>
      </c>
      <c r="N178">
        <f t="shared" si="26"/>
        <v>-1.88056400565401</v>
      </c>
      <c r="O178">
        <v>-0.381434957605113</v>
      </c>
      <c r="P178">
        <f t="shared" si="27"/>
        <v>0.0727463134416072</v>
      </c>
      <c r="Q178">
        <f t="shared" si="28"/>
        <v>2.86076218203835</v>
      </c>
      <c r="R178">
        <v>-7.5</v>
      </c>
      <c r="S178">
        <f t="shared" si="29"/>
        <v>28.125</v>
      </c>
      <c r="T178">
        <v>-0.866660823968984</v>
      </c>
      <c r="U178">
        <v>-5.76497450878577</v>
      </c>
      <c r="V178">
        <v>-0.142086956521739</v>
      </c>
      <c r="W178">
        <v>-0.808148238228032</v>
      </c>
      <c r="X178">
        <v>-5.67451153853236</v>
      </c>
      <c r="Y178">
        <v>-6.28909650956914</v>
      </c>
      <c r="Z178">
        <v>0.228729701012229</v>
      </c>
      <c r="AA178">
        <v>-3.30786942530603</v>
      </c>
      <c r="AB178">
        <v>0</v>
      </c>
    </row>
    <row r="179" spans="1:28">
      <c r="A179">
        <v>2007</v>
      </c>
      <c r="B179">
        <v>12</v>
      </c>
      <c r="C179">
        <v>-0.351423659787449</v>
      </c>
      <c r="D179">
        <v>53280930</v>
      </c>
      <c r="E179">
        <v>-0.256965860630016</v>
      </c>
      <c r="F179" s="2">
        <v>-0.0381418687931774</v>
      </c>
      <c r="G179" s="2">
        <f t="shared" si="20"/>
        <v>0.00072740107751798</v>
      </c>
      <c r="H179" s="2">
        <f t="shared" si="21"/>
        <v>-0.0101766430397699</v>
      </c>
      <c r="I179" s="2">
        <f t="shared" si="22"/>
        <v>0.247922147155653</v>
      </c>
      <c r="J179" s="2">
        <f t="shared" si="23"/>
        <v>0.00970959333683125</v>
      </c>
      <c r="K179">
        <v>0.2668102891065</v>
      </c>
      <c r="L179">
        <f t="shared" si="24"/>
        <v>0.0355938651865471</v>
      </c>
      <c r="M179">
        <f t="shared" si="25"/>
        <v>-0.0679206207580968</v>
      </c>
      <c r="N179">
        <f t="shared" si="26"/>
        <v>-1.73426687919225</v>
      </c>
      <c r="O179">
        <v>-0.254565223048747</v>
      </c>
      <c r="P179">
        <f t="shared" si="27"/>
        <v>0.0324017263929292</v>
      </c>
      <c r="Q179">
        <f t="shared" si="28"/>
        <v>1.65467394981686</v>
      </c>
      <c r="R179">
        <v>-6.5</v>
      </c>
      <c r="S179">
        <f t="shared" si="29"/>
        <v>21.125</v>
      </c>
      <c r="T179">
        <v>-0.743383151520834</v>
      </c>
      <c r="U179">
        <v>-5.76237879171893</v>
      </c>
      <c r="V179">
        <v>-0.137086956521739</v>
      </c>
      <c r="W179">
        <v>-0.680511574470296</v>
      </c>
      <c r="X179">
        <v>-5.55802728531065</v>
      </c>
      <c r="Y179">
        <v>-5.82595176142907</v>
      </c>
      <c r="Z179">
        <v>0.198664692185753</v>
      </c>
      <c r="AA179">
        <v>-3.58978261720584</v>
      </c>
      <c r="AB179">
        <v>0</v>
      </c>
    </row>
    <row r="180" spans="1:28">
      <c r="A180">
        <v>2008</v>
      </c>
      <c r="B180">
        <v>12</v>
      </c>
      <c r="C180">
        <v>-0.274397954273083</v>
      </c>
      <c r="D180">
        <v>65199830</v>
      </c>
      <c r="E180">
        <v>-0.191189724268691</v>
      </c>
      <c r="F180" s="2">
        <v>-0.00148579933548199</v>
      </c>
      <c r="G180" s="2">
        <f t="shared" si="20"/>
        <v>1.10379983265936e-6</v>
      </c>
      <c r="H180" s="2">
        <f t="shared" si="21"/>
        <v>-0.00041598777143494</v>
      </c>
      <c r="I180" s="2">
        <f t="shared" si="22"/>
        <v>0.00817189634515094</v>
      </c>
      <c r="J180" s="2">
        <f t="shared" si="23"/>
        <v>0.000375454777974339</v>
      </c>
      <c r="K180">
        <v>0.279975742013638</v>
      </c>
      <c r="L180">
        <f t="shared" si="24"/>
        <v>0.0391932080580436</v>
      </c>
      <c r="M180">
        <f t="shared" si="25"/>
        <v>-0.0707486048389105</v>
      </c>
      <c r="N180">
        <f t="shared" si="26"/>
        <v>-1.53986658107501</v>
      </c>
      <c r="O180">
        <v>-0.252695481151593</v>
      </c>
      <c r="P180">
        <f t="shared" si="27"/>
        <v>0.0319275030972175</v>
      </c>
      <c r="Q180">
        <f t="shared" si="28"/>
        <v>1.38982514633376</v>
      </c>
      <c r="R180">
        <v>-5.5</v>
      </c>
      <c r="S180">
        <f t="shared" si="29"/>
        <v>15.125</v>
      </c>
      <c r="T180">
        <v>-0.61522204630319</v>
      </c>
      <c r="U180">
        <v>-5.75298950715923</v>
      </c>
      <c r="V180">
        <v>-0.128086956521739</v>
      </c>
      <c r="W180">
        <v>-0.657964671283054</v>
      </c>
      <c r="X180">
        <v>-5.24830092744669</v>
      </c>
      <c r="Y180">
        <v>-5.0999561538009</v>
      </c>
      <c r="Z180">
        <v>0.270327713700914</v>
      </c>
      <c r="AA180">
        <v>-3.01705136689481</v>
      </c>
      <c r="AB180">
        <v>0</v>
      </c>
    </row>
    <row r="181" spans="1:28">
      <c r="A181">
        <v>2009</v>
      </c>
      <c r="B181">
        <v>12</v>
      </c>
      <c r="C181">
        <v>-0.210169700864892</v>
      </c>
      <c r="D181">
        <v>70041880</v>
      </c>
      <c r="E181">
        <v>-0.0785434776007055</v>
      </c>
      <c r="F181" s="2">
        <v>0.0702987563747648</v>
      </c>
      <c r="G181" s="2">
        <f t="shared" si="20"/>
        <v>0.00247095757391927</v>
      </c>
      <c r="H181" s="2">
        <f t="shared" si="21"/>
        <v>0.0248870676117904</v>
      </c>
      <c r="I181" s="2">
        <f t="shared" si="22"/>
        <v>-0.316344403686442</v>
      </c>
      <c r="J181" s="2">
        <f t="shared" si="23"/>
        <v>-0.00550385006164314</v>
      </c>
      <c r="K181">
        <v>0.35401860424268</v>
      </c>
      <c r="L181">
        <f t="shared" si="24"/>
        <v>0.0626645860749676</v>
      </c>
      <c r="M181">
        <f t="shared" si="25"/>
        <v>-0.0277169244132366</v>
      </c>
      <c r="N181">
        <f t="shared" si="26"/>
        <v>-1.59308371909206</v>
      </c>
      <c r="O181">
        <v>-0.0782922820469532</v>
      </c>
      <c r="P181">
        <f t="shared" si="27"/>
        <v>0.00306484071405983</v>
      </c>
      <c r="Q181">
        <f t="shared" si="28"/>
        <v>0.352315269211289</v>
      </c>
      <c r="R181">
        <v>-4.5</v>
      </c>
      <c r="S181">
        <f t="shared" si="29"/>
        <v>10.125</v>
      </c>
      <c r="T181">
        <v>-0.480380267959346</v>
      </c>
      <c r="U181">
        <v>-5.65262745650546</v>
      </c>
      <c r="V181">
        <v>-0.120086956521739</v>
      </c>
      <c r="W181">
        <v>-0.553474902456445</v>
      </c>
      <c r="X181">
        <v>-5.13134650213319</v>
      </c>
      <c r="Y181">
        <v>-5.11010244809761</v>
      </c>
      <c r="Z181">
        <v>0.272425245593506</v>
      </c>
      <c r="AA181">
        <v>-2.53663239551933</v>
      </c>
      <c r="AB181">
        <v>0</v>
      </c>
    </row>
    <row r="182" spans="1:28">
      <c r="A182">
        <v>2010</v>
      </c>
      <c r="B182">
        <v>12</v>
      </c>
      <c r="C182">
        <v>-0.0558756678226917</v>
      </c>
      <c r="D182">
        <v>76743130</v>
      </c>
      <c r="E182">
        <v>-0.025404623063439</v>
      </c>
      <c r="F182" s="2">
        <v>0.161900510844392</v>
      </c>
      <c r="G182" s="2">
        <f t="shared" si="20"/>
        <v>0.0131058877058375</v>
      </c>
      <c r="H182" s="2">
        <f t="shared" si="21"/>
        <v>0.0747479364505412</v>
      </c>
      <c r="I182" s="2">
        <f t="shared" si="22"/>
        <v>-0.566651787955372</v>
      </c>
      <c r="J182" s="2">
        <f t="shared" si="23"/>
        <v>0.0104812487021837</v>
      </c>
      <c r="K182">
        <v>0.461690553418846</v>
      </c>
      <c r="L182">
        <f t="shared" si="24"/>
        <v>0.1065790835581</v>
      </c>
      <c r="M182">
        <f t="shared" si="25"/>
        <v>0.0298893035518756</v>
      </c>
      <c r="N182">
        <f t="shared" si="26"/>
        <v>-1.61591693696596</v>
      </c>
      <c r="O182">
        <v>0.0647388241551479</v>
      </c>
      <c r="P182">
        <f t="shared" si="27"/>
        <v>0.00209555767649558</v>
      </c>
      <c r="Q182">
        <f t="shared" si="28"/>
        <v>-0.226585884543018</v>
      </c>
      <c r="R182">
        <v>-3.5</v>
      </c>
      <c r="S182">
        <f t="shared" si="29"/>
        <v>6.125</v>
      </c>
      <c r="T182">
        <v>-0.339439181087502</v>
      </c>
      <c r="U182">
        <v>-5.72828635806688</v>
      </c>
      <c r="V182">
        <v>-0.0830869565217394</v>
      </c>
      <c r="W182">
        <v>-0.429627673816373</v>
      </c>
      <c r="X182">
        <v>-5.01406184421882</v>
      </c>
      <c r="Y182">
        <v>-5.17819696436724</v>
      </c>
      <c r="Z182">
        <v>0.169943798605332</v>
      </c>
      <c r="AA182">
        <v>-2.83919278141579</v>
      </c>
      <c r="AB182">
        <v>0</v>
      </c>
    </row>
    <row r="183" spans="1:28">
      <c r="A183">
        <v>2011</v>
      </c>
      <c r="B183">
        <v>12</v>
      </c>
      <c r="C183">
        <v>0.0389394820305329</v>
      </c>
      <c r="D183">
        <v>86590310</v>
      </c>
      <c r="E183">
        <v>0.0824912450961648</v>
      </c>
      <c r="F183" s="2">
        <v>0.235181083111838</v>
      </c>
      <c r="G183" s="2">
        <f t="shared" si="20"/>
        <v>0.0276550709268286</v>
      </c>
      <c r="H183" s="2">
        <f t="shared" si="21"/>
        <v>0.112662949282145</v>
      </c>
      <c r="I183" s="2">
        <f t="shared" si="22"/>
        <v>-0.587952707779595</v>
      </c>
      <c r="J183" s="2">
        <f t="shared" si="23"/>
        <v>0.0430441141254796</v>
      </c>
      <c r="K183">
        <v>0.479047667403458</v>
      </c>
      <c r="L183">
        <f t="shared" si="24"/>
        <v>0.114743333822347</v>
      </c>
      <c r="M183">
        <f t="shared" si="25"/>
        <v>0.0876778956641402</v>
      </c>
      <c r="N183">
        <f t="shared" si="26"/>
        <v>-1.19761916850865</v>
      </c>
      <c r="O183">
        <v>0.183025409849866</v>
      </c>
      <c r="P183">
        <f t="shared" si="27"/>
        <v>0.0167491503253557</v>
      </c>
      <c r="Q183">
        <f t="shared" si="28"/>
        <v>-0.457563524624665</v>
      </c>
      <c r="R183">
        <v>-2.5</v>
      </c>
      <c r="S183">
        <f t="shared" si="29"/>
        <v>3.125</v>
      </c>
      <c r="T183">
        <v>-0.213804557573127</v>
      </c>
      <c r="U183">
        <v>-5.66839981801508</v>
      </c>
      <c r="V183">
        <v>-0.0620869565217393</v>
      </c>
      <c r="W183">
        <v>-0.32395286024734</v>
      </c>
      <c r="X183">
        <v>-4.83230328192137</v>
      </c>
      <c r="Y183">
        <v>-4.72700361374564</v>
      </c>
      <c r="Z183">
        <v>0.245735793593983</v>
      </c>
      <c r="AA183">
        <v>-2.26239075099531</v>
      </c>
      <c r="AB183">
        <v>0</v>
      </c>
    </row>
    <row r="184" spans="1:28">
      <c r="A184">
        <v>2012</v>
      </c>
      <c r="B184">
        <v>12</v>
      </c>
      <c r="C184">
        <v>0.0958500577481951</v>
      </c>
      <c r="D184">
        <v>101552580</v>
      </c>
      <c r="E184">
        <v>0.194724752717699</v>
      </c>
      <c r="F184" s="2">
        <v>0.38509186343278</v>
      </c>
      <c r="G184" s="2">
        <f t="shared" si="20"/>
        <v>0.0741478716410654</v>
      </c>
      <c r="H184" s="2">
        <f t="shared" si="21"/>
        <v>0.200051788768786</v>
      </c>
      <c r="I184" s="2">
        <f t="shared" si="22"/>
        <v>-0.57763779514917</v>
      </c>
      <c r="J184" s="2">
        <f t="shared" si="23"/>
        <v>0.0504268272913347</v>
      </c>
      <c r="K184">
        <v>0.51949108190832</v>
      </c>
      <c r="L184">
        <f t="shared" si="24"/>
        <v>0.134935492091138</v>
      </c>
      <c r="M184">
        <f t="shared" si="25"/>
        <v>0.0680260726187797</v>
      </c>
      <c r="N184">
        <f t="shared" si="26"/>
        <v>-0.77923662286248</v>
      </c>
      <c r="O184">
        <v>0.130947527277831</v>
      </c>
      <c r="P184">
        <f t="shared" si="27"/>
        <v>0.00857362745008915</v>
      </c>
      <c r="Q184">
        <f t="shared" si="28"/>
        <v>-0.196421290916746</v>
      </c>
      <c r="R184">
        <v>-1.5</v>
      </c>
      <c r="S184">
        <f t="shared" si="29"/>
        <v>1.125</v>
      </c>
      <c r="T184">
        <v>-0.116460451376939</v>
      </c>
      <c r="U184">
        <v>-5.67143330611316</v>
      </c>
      <c r="V184">
        <v>-0.0480869565217393</v>
      </c>
      <c r="W184">
        <v>-0.291097080106567</v>
      </c>
      <c r="X184">
        <v>-4.94029622452664</v>
      </c>
      <c r="Y184">
        <v>-4.14668600546433</v>
      </c>
      <c r="Z184">
        <v>0.222691196032032</v>
      </c>
      <c r="AA184">
        <v>-1.51642444474736</v>
      </c>
      <c r="AB184">
        <v>0</v>
      </c>
    </row>
    <row r="185" spans="1:28">
      <c r="A185">
        <v>2013</v>
      </c>
      <c r="B185">
        <v>12</v>
      </c>
      <c r="C185">
        <v>0.175114777950074</v>
      </c>
      <c r="D185">
        <v>115890960</v>
      </c>
      <c r="E185">
        <v>0.240876641220465</v>
      </c>
      <c r="F185" s="2">
        <v>0.48473617251606</v>
      </c>
      <c r="G185" s="2">
        <f t="shared" si="20"/>
        <v>0.11748457847276</v>
      </c>
      <c r="H185" s="2">
        <f t="shared" si="21"/>
        <v>0.268264345961583</v>
      </c>
      <c r="I185" s="2">
        <f t="shared" si="22"/>
        <v>-0.24236808625803</v>
      </c>
      <c r="J185" s="2">
        <f t="shared" si="23"/>
        <v>0.124460539962323</v>
      </c>
      <c r="K185">
        <v>0.55342341086108</v>
      </c>
      <c r="L185">
        <f t="shared" si="24"/>
        <v>0.153138735844556</v>
      </c>
      <c r="M185">
        <f t="shared" si="25"/>
        <v>0.142096629979226</v>
      </c>
      <c r="N185">
        <f t="shared" si="26"/>
        <v>-0.27671170543054</v>
      </c>
      <c r="O185">
        <v>0.256759340480619</v>
      </c>
      <c r="P185">
        <f t="shared" si="27"/>
        <v>0.0329626794620212</v>
      </c>
      <c r="Q185">
        <f t="shared" si="28"/>
        <v>-0.128379670240309</v>
      </c>
      <c r="R185">
        <v>-0.5</v>
      </c>
      <c r="S185">
        <f t="shared" si="29"/>
        <v>0.125</v>
      </c>
      <c r="T185">
        <v>-0.033244694387534</v>
      </c>
      <c r="U185">
        <v>-5.49651813294684</v>
      </c>
      <c r="V185">
        <v>-0.0350869565217393</v>
      </c>
      <c r="W185">
        <v>-0.190824358523695</v>
      </c>
      <c r="X185">
        <v>-4.90480438646406</v>
      </c>
      <c r="Y185">
        <v>-3.61307419776995</v>
      </c>
      <c r="Z185">
        <v>0.158983220634546</v>
      </c>
      <c r="AA185">
        <v>-1.41140261741815</v>
      </c>
      <c r="AB185">
        <v>0</v>
      </c>
    </row>
    <row r="186" spans="1:28">
      <c r="A186">
        <v>2014</v>
      </c>
      <c r="B186">
        <v>12</v>
      </c>
      <c r="C186">
        <v>0.193421793649699</v>
      </c>
      <c r="D186">
        <v>123945860</v>
      </c>
      <c r="E186">
        <v>0.256072460491946</v>
      </c>
      <c r="F186" s="2">
        <v>0.513209870770041</v>
      </c>
      <c r="G186" s="2">
        <f t="shared" si="20"/>
        <v>0.131692185727901</v>
      </c>
      <c r="H186" s="2">
        <f t="shared" si="21"/>
        <v>0.313407268760484</v>
      </c>
      <c r="I186" s="2">
        <f t="shared" si="22"/>
        <v>0.25660493538502</v>
      </c>
      <c r="J186" s="2">
        <f t="shared" si="23"/>
        <v>0.144289362452803</v>
      </c>
      <c r="K186">
        <v>0.610680516121474</v>
      </c>
      <c r="L186">
        <f t="shared" si="24"/>
        <v>0.186465346385195</v>
      </c>
      <c r="M186">
        <f t="shared" si="25"/>
        <v>0.171693311746528</v>
      </c>
      <c r="N186">
        <f t="shared" si="26"/>
        <v>0.305340258060737</v>
      </c>
      <c r="O186">
        <v>0.281150793604778</v>
      </c>
      <c r="P186">
        <f t="shared" si="27"/>
        <v>0.0395228843722982</v>
      </c>
      <c r="Q186">
        <f t="shared" si="28"/>
        <v>0.140575396802389</v>
      </c>
      <c r="R186">
        <v>0.5</v>
      </c>
      <c r="S186">
        <f t="shared" si="29"/>
        <v>0.125</v>
      </c>
      <c r="T186">
        <v>0.0525800249516686</v>
      </c>
      <c r="U186">
        <v>-5.17207262987137</v>
      </c>
      <c r="V186">
        <v>-0.0230869565217393</v>
      </c>
      <c r="W186">
        <v>0.0532608027426846</v>
      </c>
      <c r="X186">
        <v>-4.70517665334263</v>
      </c>
      <c r="Y186">
        <v>-3.55606147268717</v>
      </c>
      <c r="Z186">
        <v>0.0595291607161306</v>
      </c>
      <c r="AA186">
        <v>-1.56303506579268</v>
      </c>
      <c r="AB186">
        <v>0</v>
      </c>
    </row>
    <row r="187" spans="1:28">
      <c r="A187">
        <v>2015</v>
      </c>
      <c r="B187">
        <v>12</v>
      </c>
      <c r="C187">
        <v>0.20322109791897</v>
      </c>
      <c r="D187">
        <v>134248680</v>
      </c>
      <c r="E187">
        <v>0.286504759522087</v>
      </c>
      <c r="F187" s="2">
        <v>0.552462931203729</v>
      </c>
      <c r="G187" s="2">
        <f t="shared" si="20"/>
        <v>0.152607645177108</v>
      </c>
      <c r="H187" s="2">
        <f t="shared" si="21"/>
        <v>0.375278605643644</v>
      </c>
      <c r="I187" s="2">
        <f t="shared" si="22"/>
        <v>0.828694396805594</v>
      </c>
      <c r="J187" s="2">
        <f t="shared" si="23"/>
        <v>0.156735507358445</v>
      </c>
      <c r="K187">
        <v>0.679282870302215</v>
      </c>
      <c r="L187">
        <f t="shared" si="24"/>
        <v>0.230712608943008</v>
      </c>
      <c r="M187">
        <f t="shared" si="25"/>
        <v>0.192714731257611</v>
      </c>
      <c r="N187">
        <f t="shared" si="26"/>
        <v>1.01892430545332</v>
      </c>
      <c r="O187">
        <v>0.283703210669616</v>
      </c>
      <c r="P187">
        <f t="shared" si="27"/>
        <v>0.0402437558721243</v>
      </c>
      <c r="Q187">
        <f t="shared" si="28"/>
        <v>0.425554816004424</v>
      </c>
      <c r="R187">
        <v>1.5</v>
      </c>
      <c r="S187">
        <f t="shared" si="29"/>
        <v>1.125</v>
      </c>
      <c r="T187">
        <v>0.124399708492247</v>
      </c>
      <c r="U187">
        <v>-4.78874360895555</v>
      </c>
      <c r="V187">
        <v>-0.00808695652173941</v>
      </c>
      <c r="W187">
        <v>0.12990124271907</v>
      </c>
      <c r="X187">
        <v>-4.53098539066394</v>
      </c>
      <c r="Y187">
        <v>-3.49085389403988</v>
      </c>
      <c r="Z187">
        <v>0.0121633128715104</v>
      </c>
      <c r="AA187">
        <v>-2.03437356607578</v>
      </c>
      <c r="AB187">
        <v>0</v>
      </c>
    </row>
    <row r="188" spans="1:28">
      <c r="A188">
        <v>2016</v>
      </c>
      <c r="B188">
        <v>12</v>
      </c>
      <c r="C188">
        <v>0.27706777340415</v>
      </c>
      <c r="D188">
        <v>146296300</v>
      </c>
      <c r="E188">
        <v>0.312698820448745</v>
      </c>
      <c r="F188" s="2">
        <v>0.579464048566956</v>
      </c>
      <c r="G188" s="2">
        <f t="shared" si="20"/>
        <v>0.167889291790804</v>
      </c>
      <c r="H188" s="2">
        <f t="shared" si="21"/>
        <v>0.414522068197744</v>
      </c>
      <c r="I188" s="2">
        <f t="shared" si="22"/>
        <v>1.44866012141739</v>
      </c>
      <c r="J188" s="2">
        <f t="shared" si="23"/>
        <v>0.231661242698375</v>
      </c>
      <c r="K188">
        <v>0.71535424712349</v>
      </c>
      <c r="L188">
        <f t="shared" si="24"/>
        <v>0.255865849438808</v>
      </c>
      <c r="M188">
        <f t="shared" si="25"/>
        <v>0.285988154516267</v>
      </c>
      <c r="N188">
        <f t="shared" si="26"/>
        <v>1.78838561780873</v>
      </c>
      <c r="O188">
        <v>0.399785359024921</v>
      </c>
      <c r="P188">
        <f t="shared" si="27"/>
        <v>0.0799141666453425</v>
      </c>
      <c r="Q188">
        <f t="shared" si="28"/>
        <v>0.999463397562303</v>
      </c>
      <c r="R188">
        <v>2.5</v>
      </c>
      <c r="S188">
        <f t="shared" si="29"/>
        <v>3.125</v>
      </c>
      <c r="T188">
        <v>0.204757742188291</v>
      </c>
      <c r="U188">
        <v>-3.92054788488842</v>
      </c>
      <c r="V188">
        <v>0.0059130434782606</v>
      </c>
      <c r="W188">
        <v>0.190859173068846</v>
      </c>
      <c r="X188">
        <v>-4.42982169795102</v>
      </c>
      <c r="Y188">
        <v>-3.19271713795199</v>
      </c>
      <c r="Z188">
        <v>-0.00582307141251159</v>
      </c>
      <c r="AA188">
        <v>-2.02633288764211</v>
      </c>
      <c r="AB188">
        <v>1</v>
      </c>
    </row>
    <row r="189" spans="1:28">
      <c r="A189">
        <v>2017</v>
      </c>
      <c r="B189">
        <v>12</v>
      </c>
      <c r="C189">
        <v>0.336280164638673</v>
      </c>
      <c r="D189">
        <v>153565600</v>
      </c>
      <c r="E189">
        <v>0.332544368285699</v>
      </c>
      <c r="F189" s="2">
        <v>0.592704672229688</v>
      </c>
      <c r="G189" s="2">
        <f t="shared" si="20"/>
        <v>0.175649414241451</v>
      </c>
      <c r="H189" s="2">
        <f t="shared" si="21"/>
        <v>0.439004864736414</v>
      </c>
      <c r="I189" s="2">
        <f t="shared" si="22"/>
        <v>2.07446635280391</v>
      </c>
      <c r="J189" s="2">
        <f t="shared" si="23"/>
        <v>0.292151132599313</v>
      </c>
      <c r="K189">
        <v>0.740680621067027</v>
      </c>
      <c r="L189">
        <f t="shared" si="24"/>
        <v>0.274303891212118</v>
      </c>
      <c r="M189">
        <f t="shared" si="25"/>
        <v>0.365090225331036</v>
      </c>
      <c r="N189">
        <f t="shared" si="26"/>
        <v>2.59238217373459</v>
      </c>
      <c r="O189">
        <v>0.492911809688075</v>
      </c>
      <c r="P189">
        <f t="shared" si="27"/>
        <v>0.121481026064987</v>
      </c>
      <c r="Q189">
        <f t="shared" si="28"/>
        <v>1.72519133390826</v>
      </c>
      <c r="R189">
        <v>3.5</v>
      </c>
      <c r="S189">
        <f t="shared" si="29"/>
        <v>6.125</v>
      </c>
      <c r="T189">
        <v>0.241606358973384</v>
      </c>
      <c r="U189">
        <v>-2.89271449366861</v>
      </c>
      <c r="V189">
        <v>0.0189130434782606</v>
      </c>
      <c r="W189">
        <v>0.230325795262209</v>
      </c>
      <c r="X189">
        <v>-4.41577387574149</v>
      </c>
      <c r="Y189">
        <v>-3.04907243645507</v>
      </c>
      <c r="Z189">
        <v>-0.00305622617989187</v>
      </c>
      <c r="AA189">
        <v>-1.75557846449154</v>
      </c>
      <c r="AB189">
        <v>1</v>
      </c>
    </row>
    <row r="190" spans="1:28">
      <c r="A190">
        <v>2018</v>
      </c>
      <c r="B190">
        <v>12</v>
      </c>
      <c r="C190">
        <v>0.442808287668314</v>
      </c>
      <c r="D190">
        <v>161728050</v>
      </c>
      <c r="E190">
        <v>0.405273342026268</v>
      </c>
      <c r="F190" s="2">
        <v>0.618116120102222</v>
      </c>
      <c r="G190" s="2">
        <f t="shared" si="20"/>
        <v>0.191033768965112</v>
      </c>
      <c r="H190" s="2">
        <f t="shared" si="21"/>
        <v>0.47743747828967</v>
      </c>
      <c r="I190" s="2">
        <f t="shared" si="22"/>
        <v>2.78152254046</v>
      </c>
      <c r="J190" s="2">
        <f t="shared" si="23"/>
        <v>0.335486537346101</v>
      </c>
      <c r="K190">
        <v>0.772407421134257</v>
      </c>
      <c r="L190">
        <f t="shared" si="24"/>
        <v>0.298306612111637</v>
      </c>
      <c r="M190">
        <f t="shared" si="25"/>
        <v>0.419229142727922</v>
      </c>
      <c r="N190">
        <f t="shared" si="26"/>
        <v>3.47583339510416</v>
      </c>
      <c r="O190">
        <v>0.54275649256748</v>
      </c>
      <c r="P190">
        <f t="shared" si="27"/>
        <v>0.147292305112076</v>
      </c>
      <c r="Q190">
        <f t="shared" si="28"/>
        <v>2.44240421655366</v>
      </c>
      <c r="R190">
        <v>4.5</v>
      </c>
      <c r="S190">
        <f t="shared" si="29"/>
        <v>10.125</v>
      </c>
      <c r="T190">
        <v>0.308496418833656</v>
      </c>
      <c r="U190">
        <v>-1.80145293740731</v>
      </c>
      <c r="V190">
        <v>0.0299130434782606</v>
      </c>
      <c r="W190">
        <v>0.2744137325142</v>
      </c>
      <c r="X190">
        <v>-4.27279122074043</v>
      </c>
      <c r="Y190">
        <v>-2.92196782861058</v>
      </c>
      <c r="Z190">
        <v>-0.0374552145917444</v>
      </c>
      <c r="AA190">
        <v>-1.33115927481709</v>
      </c>
      <c r="AB190">
        <v>1</v>
      </c>
    </row>
    <row r="191" spans="1:28">
      <c r="A191">
        <v>2019</v>
      </c>
      <c r="B191">
        <v>12</v>
      </c>
      <c r="C191">
        <v>0.517225407725179</v>
      </c>
      <c r="D191">
        <v>171257950</v>
      </c>
      <c r="E191">
        <v>0.46158467991798</v>
      </c>
      <c r="F191" s="2">
        <v>0.646633791027709</v>
      </c>
      <c r="G191" s="2">
        <f t="shared" si="20"/>
        <v>0.209067629849433</v>
      </c>
      <c r="H191" s="2">
        <f t="shared" si="21"/>
        <v>0.531571472467052</v>
      </c>
      <c r="I191" s="2">
        <f t="shared" si="22"/>
        <v>3.5564858506524</v>
      </c>
      <c r="J191" s="2">
        <f t="shared" si="23"/>
        <v>0.37100585656884</v>
      </c>
      <c r="K191">
        <v>0.822059533298151</v>
      </c>
      <c r="L191">
        <f t="shared" si="24"/>
        <v>0.337890938143187</v>
      </c>
      <c r="M191">
        <f t="shared" si="25"/>
        <v>0.47165629995478</v>
      </c>
      <c r="N191">
        <f t="shared" si="26"/>
        <v>4.52132743313983</v>
      </c>
      <c r="O191">
        <v>0.573749565390316</v>
      </c>
      <c r="P191">
        <f t="shared" si="27"/>
        <v>0.164594281892788</v>
      </c>
      <c r="Q191">
        <f t="shared" si="28"/>
        <v>3.15562260964674</v>
      </c>
      <c r="R191">
        <v>5.5</v>
      </c>
      <c r="S191">
        <f t="shared" si="29"/>
        <v>15.125</v>
      </c>
      <c r="T191">
        <v>0.445585510234821</v>
      </c>
      <c r="U191">
        <v>-1.35865092990921</v>
      </c>
      <c r="V191">
        <v>0.0379130434782606</v>
      </c>
      <c r="W191">
        <v>0.30669437556894</v>
      </c>
      <c r="X191">
        <v>-3.99663153557384</v>
      </c>
      <c r="Y191">
        <v>-2.87312989739621</v>
      </c>
      <c r="Z191">
        <v>-0.0502401420739629</v>
      </c>
      <c r="AA191">
        <v>-0.758598276305474</v>
      </c>
      <c r="AB191">
        <v>1</v>
      </c>
    </row>
    <row r="192" spans="1:28">
      <c r="A192">
        <v>2020</v>
      </c>
      <c r="B192">
        <v>12</v>
      </c>
      <c r="C192">
        <v>0.484273773703176</v>
      </c>
      <c r="D192">
        <v>182120040</v>
      </c>
      <c r="E192">
        <v>0.439343139292447</v>
      </c>
      <c r="F192" s="2">
        <v>0.663773685736553</v>
      </c>
      <c r="G192" s="2">
        <f t="shared" si="20"/>
        <v>0.220297752938144</v>
      </c>
      <c r="H192" s="2">
        <f t="shared" si="21"/>
        <v>0.570721583235291</v>
      </c>
      <c r="I192" s="2">
        <f t="shared" si="22"/>
        <v>4.3145289572876</v>
      </c>
      <c r="J192" s="2">
        <f t="shared" si="23"/>
        <v>0.381743572065945</v>
      </c>
      <c r="K192">
        <v>0.859813510989054</v>
      </c>
      <c r="L192">
        <f t="shared" si="24"/>
        <v>0.369639636839662</v>
      </c>
      <c r="M192">
        <f t="shared" si="25"/>
        <v>0.494488239061942</v>
      </c>
      <c r="N192">
        <f t="shared" si="26"/>
        <v>5.58878782142885</v>
      </c>
      <c r="O192">
        <v>0.575111035988637</v>
      </c>
      <c r="P192">
        <f t="shared" si="27"/>
        <v>0.165376351857962</v>
      </c>
      <c r="Q192">
        <f t="shared" si="28"/>
        <v>3.73822173392614</v>
      </c>
      <c r="R192">
        <v>6.5</v>
      </c>
      <c r="S192">
        <f t="shared" si="29"/>
        <v>21.125</v>
      </c>
      <c r="T192">
        <v>0.401857686994429</v>
      </c>
      <c r="U192">
        <v>-0.92467157826223</v>
      </c>
      <c r="V192">
        <v>0.0519130434782606</v>
      </c>
      <c r="W192">
        <v>0.477228575681117</v>
      </c>
      <c r="X192">
        <v>-3.87197288233757</v>
      </c>
      <c r="Y192">
        <v>-2.71820750209246</v>
      </c>
      <c r="Z192">
        <v>-0.0551425891274562</v>
      </c>
      <c r="AA192">
        <v>-0.330872475179584</v>
      </c>
      <c r="AB192">
        <v>1</v>
      </c>
    </row>
    <row r="193" spans="1:28">
      <c r="A193">
        <v>2021</v>
      </c>
      <c r="B193">
        <v>12</v>
      </c>
      <c r="C193">
        <v>0.628970536902218</v>
      </c>
      <c r="D193">
        <v>186716790</v>
      </c>
      <c r="E193">
        <v>0.530726064945043</v>
      </c>
      <c r="F193" s="2">
        <v>0.688155288965703</v>
      </c>
      <c r="G193" s="2">
        <f t="shared" si="20"/>
        <v>0.236778850865735</v>
      </c>
      <c r="H193" s="2">
        <f t="shared" si="21"/>
        <v>0.623931304848131</v>
      </c>
      <c r="I193" s="2">
        <f t="shared" si="22"/>
        <v>5.16116466724277</v>
      </c>
      <c r="J193" s="2">
        <f t="shared" si="23"/>
        <v>0.445250431623249</v>
      </c>
      <c r="K193">
        <v>0.906672250947747</v>
      </c>
      <c r="L193">
        <f t="shared" si="24"/>
        <v>0.411027285319327</v>
      </c>
      <c r="M193">
        <f t="shared" si="25"/>
        <v>0.58663533877951</v>
      </c>
      <c r="N193">
        <f t="shared" si="26"/>
        <v>6.8000418821081</v>
      </c>
      <c r="O193">
        <v>0.64702028562835</v>
      </c>
      <c r="P193">
        <f t="shared" si="27"/>
        <v>0.209317625007296</v>
      </c>
      <c r="Q193">
        <f t="shared" si="28"/>
        <v>4.85265214221262</v>
      </c>
      <c r="R193">
        <v>7.5</v>
      </c>
      <c r="S193">
        <f t="shared" si="29"/>
        <v>28.125</v>
      </c>
      <c r="T193">
        <v>0.508247886654468</v>
      </c>
      <c r="U193">
        <v>0.82876599562019</v>
      </c>
      <c r="V193">
        <v>0.0609130434782607</v>
      </c>
      <c r="W193">
        <v>0.505327826092245</v>
      </c>
      <c r="X193">
        <v>-3.88339691604888</v>
      </c>
      <c r="Y193">
        <v>-2.86145199703603</v>
      </c>
      <c r="Z193">
        <v>-0.097931801626564</v>
      </c>
      <c r="AA193">
        <v>-0.0359922677290836</v>
      </c>
      <c r="AB193">
        <v>1</v>
      </c>
    </row>
    <row r="194" spans="1:28">
      <c r="A194">
        <v>2006</v>
      </c>
      <c r="B194">
        <v>13</v>
      </c>
      <c r="C194">
        <v>-0.681241500863134</v>
      </c>
      <c r="D194">
        <v>40866900</v>
      </c>
      <c r="E194">
        <v>-0.574608831172453</v>
      </c>
      <c r="F194" s="2">
        <v>0.016611437773145</v>
      </c>
      <c r="G194" s="2">
        <f t="shared" si="20"/>
        <v>0.000137969932445534</v>
      </c>
      <c r="H194" s="2">
        <f t="shared" si="21"/>
        <v>-0.0228673910653466</v>
      </c>
      <c r="I194" s="2">
        <f t="shared" si="22"/>
        <v>-0.124585783298587</v>
      </c>
      <c r="J194" s="2">
        <f t="shared" si="23"/>
        <v>-0.0122006736050614</v>
      </c>
      <c r="K194">
        <v>-1.37660516673128</v>
      </c>
      <c r="L194">
        <f t="shared" si="24"/>
        <v>0.947520892535628</v>
      </c>
      <c r="M194">
        <f t="shared" si="25"/>
        <v>1.01108107267404</v>
      </c>
      <c r="N194">
        <f t="shared" si="26"/>
        <v>10.3245387504846</v>
      </c>
      <c r="O194">
        <v>-0.734474268373428</v>
      </c>
      <c r="P194">
        <f t="shared" si="27"/>
        <v>0.269726225451341</v>
      </c>
      <c r="Q194">
        <f t="shared" si="28"/>
        <v>5.50855701280071</v>
      </c>
      <c r="R194">
        <v>-7.5</v>
      </c>
      <c r="S194">
        <f t="shared" si="29"/>
        <v>28.125</v>
      </c>
      <c r="T194">
        <v>-0.973392783704557</v>
      </c>
      <c r="U194">
        <v>-5.76497450878577</v>
      </c>
      <c r="V194">
        <v>-0.193086956521739</v>
      </c>
      <c r="W194">
        <v>-0.864625992836876</v>
      </c>
      <c r="X194">
        <v>-5.8005959709523</v>
      </c>
      <c r="Y194">
        <v>4.54724637869822</v>
      </c>
      <c r="Z194">
        <v>0.278740121586891</v>
      </c>
      <c r="AA194">
        <v>-5.52099214418155</v>
      </c>
      <c r="AB194">
        <v>0</v>
      </c>
    </row>
    <row r="195" spans="1:28">
      <c r="A195">
        <v>2007</v>
      </c>
      <c r="B195">
        <v>13</v>
      </c>
      <c r="C195">
        <v>-0.52388120309289</v>
      </c>
      <c r="D195">
        <v>48628250</v>
      </c>
      <c r="E195">
        <v>-0.415908242811703</v>
      </c>
      <c r="F195" s="2">
        <v>0.0734951326650606</v>
      </c>
      <c r="G195" s="2">
        <f t="shared" ref="G195:G258" si="30">0.5*F195*F195</f>
        <v>0.00270076726272743</v>
      </c>
      <c r="H195" s="2">
        <f t="shared" ref="H195:H258" si="31">F195*K195</f>
        <v>-0.090088824052153</v>
      </c>
      <c r="I195" s="2">
        <f t="shared" ref="I195:I258" si="32">F195*R195</f>
        <v>-0.477718362322894</v>
      </c>
      <c r="J195" s="2">
        <f t="shared" ref="J195:J258" si="33">F195*O195</f>
        <v>-0.0380560171982546</v>
      </c>
      <c r="K195">
        <v>-1.22577946029045</v>
      </c>
      <c r="L195">
        <f t="shared" ref="L195:L258" si="34">0.5*K195*K195</f>
        <v>0.751267642634973</v>
      </c>
      <c r="M195">
        <f t="shared" ref="M195:M258" si="35">K195*O195</f>
        <v>0.634712565724194</v>
      </c>
      <c r="N195">
        <f t="shared" ref="N195:N258" si="36">K195*R195</f>
        <v>7.96756649188792</v>
      </c>
      <c r="O195">
        <v>-0.517803231564835</v>
      </c>
      <c r="P195">
        <f t="shared" ref="P195:P258" si="37">0.5*O195*O195</f>
        <v>0.134060093309493</v>
      </c>
      <c r="Q195">
        <f t="shared" ref="Q195:Q258" si="38">O195*R195</f>
        <v>3.36572100517143</v>
      </c>
      <c r="R195">
        <v>-6.5</v>
      </c>
      <c r="S195">
        <f t="shared" ref="S195:S258" si="39">0.5*R195*R195</f>
        <v>21.125</v>
      </c>
      <c r="T195">
        <v>-0.855167922097203</v>
      </c>
      <c r="U195">
        <v>-5.63283165164291</v>
      </c>
      <c r="V195">
        <v>-0.175086956521739</v>
      </c>
      <c r="W195">
        <v>-0.748262511620128</v>
      </c>
      <c r="X195">
        <v>-5.82538860436095</v>
      </c>
      <c r="Y195">
        <v>4.87075308269916</v>
      </c>
      <c r="Z195">
        <v>0.253018692924584</v>
      </c>
      <c r="AA195">
        <v>-5.09195061848747</v>
      </c>
      <c r="AB195">
        <v>0</v>
      </c>
    </row>
    <row r="196" spans="1:28">
      <c r="A196">
        <v>2008</v>
      </c>
      <c r="B196">
        <v>13</v>
      </c>
      <c r="C196">
        <v>-0.497652507751949</v>
      </c>
      <c r="D196">
        <v>56190250</v>
      </c>
      <c r="E196">
        <v>-0.406945098930324</v>
      </c>
      <c r="F196" s="2">
        <v>0.152696150524143</v>
      </c>
      <c r="G196" s="2">
        <f t="shared" si="30"/>
        <v>0.0116580571924459</v>
      </c>
      <c r="H196" s="2">
        <f t="shared" si="31"/>
        <v>-0.100038052879242</v>
      </c>
      <c r="I196" s="2">
        <f t="shared" si="32"/>
        <v>-0.839828827882787</v>
      </c>
      <c r="J196" s="2">
        <f t="shared" si="33"/>
        <v>-0.0710979965675626</v>
      </c>
      <c r="K196">
        <v>-0.65514456347362</v>
      </c>
      <c r="L196">
        <f t="shared" si="34"/>
        <v>0.21460719952452</v>
      </c>
      <c r="M196">
        <f t="shared" si="35"/>
        <v>0.305046759628298</v>
      </c>
      <c r="N196">
        <f t="shared" si="36"/>
        <v>3.60329509910491</v>
      </c>
      <c r="O196">
        <v>-0.465617478394265</v>
      </c>
      <c r="P196">
        <f t="shared" si="37"/>
        <v>0.108399818093117</v>
      </c>
      <c r="Q196">
        <f t="shared" si="38"/>
        <v>2.56089613116846</v>
      </c>
      <c r="R196">
        <v>-5.5</v>
      </c>
      <c r="S196">
        <f t="shared" si="39"/>
        <v>15.125</v>
      </c>
      <c r="T196">
        <v>-0.705323737202251</v>
      </c>
      <c r="U196">
        <v>-5.73330964037089</v>
      </c>
      <c r="V196">
        <v>-0.158086956521739</v>
      </c>
      <c r="W196">
        <v>-0.620164630468096</v>
      </c>
      <c r="X196">
        <v>-5.09913182442143</v>
      </c>
      <c r="Y196">
        <v>-0.0531840879140901</v>
      </c>
      <c r="Z196">
        <v>0.306148990152732</v>
      </c>
      <c r="AA196">
        <v>-5.68150726380392</v>
      </c>
      <c r="AB196">
        <v>0</v>
      </c>
    </row>
    <row r="197" spans="1:28">
      <c r="A197">
        <v>2009</v>
      </c>
      <c r="B197">
        <v>13</v>
      </c>
      <c r="C197">
        <v>-0.268427719523453</v>
      </c>
      <c r="D197">
        <v>63700700</v>
      </c>
      <c r="E197">
        <v>-0.270120204094576</v>
      </c>
      <c r="F197" s="2">
        <v>0.218958593591651</v>
      </c>
      <c r="G197" s="2">
        <f t="shared" si="30"/>
        <v>0.0239714328538169</v>
      </c>
      <c r="H197" s="2">
        <f t="shared" si="31"/>
        <v>-0.133493518277984</v>
      </c>
      <c r="I197" s="2">
        <f t="shared" si="32"/>
        <v>-0.98531367116243</v>
      </c>
      <c r="J197" s="2">
        <f t="shared" si="33"/>
        <v>-0.0757493767756231</v>
      </c>
      <c r="K197">
        <v>-0.609674715608302</v>
      </c>
      <c r="L197">
        <f t="shared" si="34"/>
        <v>0.185851629426032</v>
      </c>
      <c r="M197">
        <f t="shared" si="35"/>
        <v>0.210918781426376</v>
      </c>
      <c r="N197">
        <f t="shared" si="36"/>
        <v>2.74353622023736</v>
      </c>
      <c r="O197">
        <v>-0.345952974638176</v>
      </c>
      <c r="P197">
        <f t="shared" si="37"/>
        <v>0.0598417303305012</v>
      </c>
      <c r="Q197">
        <f t="shared" si="38"/>
        <v>1.55678838587179</v>
      </c>
      <c r="R197">
        <v>-4.5</v>
      </c>
      <c r="S197">
        <f t="shared" si="39"/>
        <v>10.125</v>
      </c>
      <c r="T197">
        <v>-0.584824954419915</v>
      </c>
      <c r="U197">
        <v>-5.68225199569676</v>
      </c>
      <c r="V197">
        <v>-0.148086956521739</v>
      </c>
      <c r="W197">
        <v>-0.565938452590094</v>
      </c>
      <c r="X197">
        <v>-4.95712998585807</v>
      </c>
      <c r="Y197">
        <v>0.718566741925292</v>
      </c>
      <c r="Z197">
        <v>0.308246522045324</v>
      </c>
      <c r="AA197">
        <v>-4.72852520624035</v>
      </c>
      <c r="AB197">
        <v>0</v>
      </c>
    </row>
    <row r="198" spans="1:28">
      <c r="A198">
        <v>2010</v>
      </c>
      <c r="B198">
        <v>13</v>
      </c>
      <c r="C198">
        <v>-0.262290446906101</v>
      </c>
      <c r="D198">
        <v>71982400</v>
      </c>
      <c r="E198">
        <v>-0.308996789507203</v>
      </c>
      <c r="F198" s="2">
        <v>0.272436826808224</v>
      </c>
      <c r="G198" s="2">
        <f t="shared" si="30"/>
        <v>0.0371109123006671</v>
      </c>
      <c r="H198" s="2">
        <f t="shared" si="31"/>
        <v>-0.152925696585823</v>
      </c>
      <c r="I198" s="2">
        <f t="shared" si="32"/>
        <v>-0.953528893828784</v>
      </c>
      <c r="J198" s="2">
        <f t="shared" si="33"/>
        <v>-0.0507947826588782</v>
      </c>
      <c r="K198">
        <v>-0.561325347888713</v>
      </c>
      <c r="L198">
        <f t="shared" si="34"/>
        <v>0.157543073091192</v>
      </c>
      <c r="M198">
        <f t="shared" si="35"/>
        <v>0.104656919480996</v>
      </c>
      <c r="N198">
        <f t="shared" si="36"/>
        <v>1.9646387176105</v>
      </c>
      <c r="O198">
        <v>-0.186446095610393</v>
      </c>
      <c r="P198">
        <f t="shared" si="37"/>
        <v>0.0173810732841799</v>
      </c>
      <c r="Q198">
        <f t="shared" si="38"/>
        <v>0.652561334636375</v>
      </c>
      <c r="R198">
        <v>-3.5</v>
      </c>
      <c r="S198">
        <f t="shared" si="39"/>
        <v>6.125</v>
      </c>
      <c r="T198">
        <v>-0.460708722046798</v>
      </c>
      <c r="U198">
        <v>-5.23133814514941</v>
      </c>
      <c r="V198">
        <v>-0.147086956521739</v>
      </c>
      <c r="W198">
        <v>-0.507671544326252</v>
      </c>
      <c r="X198">
        <v>-4.91739968562392</v>
      </c>
      <c r="Y198">
        <v>1.48837601853</v>
      </c>
      <c r="Z198">
        <v>0.207051586920408</v>
      </c>
      <c r="AA198">
        <v>-4.6348894211585</v>
      </c>
      <c r="AB198">
        <v>0</v>
      </c>
    </row>
    <row r="199" spans="1:28">
      <c r="A199">
        <v>2011</v>
      </c>
      <c r="B199">
        <v>13</v>
      </c>
      <c r="C199">
        <v>-0.134706794463565</v>
      </c>
      <c r="D199">
        <v>78779800</v>
      </c>
      <c r="E199">
        <v>-0.163590684943062</v>
      </c>
      <c r="F199" s="2">
        <v>0.330944381930461</v>
      </c>
      <c r="G199" s="2">
        <f t="shared" si="30"/>
        <v>0.0547620919656674</v>
      </c>
      <c r="H199" s="2">
        <f t="shared" si="31"/>
        <v>-0.168805718866189</v>
      </c>
      <c r="I199" s="2">
        <f t="shared" si="32"/>
        <v>-0.827360954826152</v>
      </c>
      <c r="J199" s="2">
        <f t="shared" si="33"/>
        <v>-0.040055466202421</v>
      </c>
      <c r="K199">
        <v>-0.510072773804208</v>
      </c>
      <c r="L199">
        <f t="shared" si="34"/>
        <v>0.130087117288159</v>
      </c>
      <c r="M199">
        <f t="shared" si="35"/>
        <v>0.0617360616086321</v>
      </c>
      <c r="N199">
        <f t="shared" si="36"/>
        <v>1.27518193451052</v>
      </c>
      <c r="O199">
        <v>-0.121033830424224</v>
      </c>
      <c r="P199">
        <f t="shared" si="37"/>
        <v>0.00732459405357991</v>
      </c>
      <c r="Q199">
        <f t="shared" si="38"/>
        <v>0.30258457606056</v>
      </c>
      <c r="R199">
        <v>-2.5</v>
      </c>
      <c r="S199">
        <f t="shared" si="39"/>
        <v>3.125</v>
      </c>
      <c r="T199">
        <v>-0.348753118138415</v>
      </c>
      <c r="U199">
        <v>-5.72344626958311</v>
      </c>
      <c r="V199">
        <v>-0.130086956521739</v>
      </c>
      <c r="W199">
        <v>-0.502641406285589</v>
      </c>
      <c r="X199">
        <v>-5.00204125943639</v>
      </c>
      <c r="Y199">
        <v>1.91809037739127</v>
      </c>
      <c r="Z199">
        <v>0.293529246826722</v>
      </c>
      <c r="AA199">
        <v>-5.20427942694461</v>
      </c>
      <c r="AB199">
        <v>0</v>
      </c>
    </row>
    <row r="200" spans="1:28">
      <c r="A200">
        <v>2012</v>
      </c>
      <c r="B200">
        <v>13</v>
      </c>
      <c r="C200">
        <v>-0.10624720888846</v>
      </c>
      <c r="D200">
        <v>84556800</v>
      </c>
      <c r="E200">
        <v>-0.0535637809014755</v>
      </c>
      <c r="F200" s="2">
        <v>0.378163453867852</v>
      </c>
      <c r="G200" s="2">
        <f t="shared" si="30"/>
        <v>0.0715037989206315</v>
      </c>
      <c r="H200" s="2">
        <f t="shared" si="31"/>
        <v>-0.323033560042607</v>
      </c>
      <c r="I200" s="2">
        <f t="shared" si="32"/>
        <v>-0.567245180801778</v>
      </c>
      <c r="J200" s="2">
        <f t="shared" si="33"/>
        <v>-0.0118353488869958</v>
      </c>
      <c r="K200">
        <v>-0.85421675928391</v>
      </c>
      <c r="L200">
        <f t="shared" si="34"/>
        <v>0.364843135920753</v>
      </c>
      <c r="M200">
        <f t="shared" si="35"/>
        <v>0.0267343479858762</v>
      </c>
      <c r="N200">
        <f t="shared" si="36"/>
        <v>1.28132513892587</v>
      </c>
      <c r="O200">
        <v>-0.031296913453545</v>
      </c>
      <c r="P200">
        <f t="shared" si="37"/>
        <v>0.000489748395859343</v>
      </c>
      <c r="Q200">
        <f t="shared" si="38"/>
        <v>0.0469453701803175</v>
      </c>
      <c r="R200">
        <v>-1.5</v>
      </c>
      <c r="S200">
        <f t="shared" si="39"/>
        <v>1.125</v>
      </c>
      <c r="T200">
        <v>-0.258038830630078</v>
      </c>
      <c r="U200">
        <v>-5.5425692369571</v>
      </c>
      <c r="V200">
        <v>-0.118086956521739</v>
      </c>
      <c r="W200">
        <v>-0.432413851688155</v>
      </c>
      <c r="X200">
        <v>-5.64355821593218</v>
      </c>
      <c r="Y200">
        <v>7.69786615513906</v>
      </c>
      <c r="Z200">
        <v>0.270484649264767</v>
      </c>
      <c r="AA200">
        <v>-3.04956329587756</v>
      </c>
      <c r="AB200">
        <v>0</v>
      </c>
    </row>
    <row r="201" spans="1:28">
      <c r="A201">
        <v>2013</v>
      </c>
      <c r="B201">
        <v>13</v>
      </c>
      <c r="C201">
        <v>-0.0405042289445348</v>
      </c>
      <c r="D201">
        <v>90345850</v>
      </c>
      <c r="E201">
        <v>-0.00431107149587184</v>
      </c>
      <c r="F201" s="2">
        <v>0.40943673114001</v>
      </c>
      <c r="G201" s="2">
        <f t="shared" si="30"/>
        <v>0.0838192184033084</v>
      </c>
      <c r="H201" s="2">
        <f t="shared" si="31"/>
        <v>-0.257699193033437</v>
      </c>
      <c r="I201" s="2">
        <f t="shared" si="32"/>
        <v>-0.204718365570005</v>
      </c>
      <c r="J201" s="2">
        <f t="shared" si="33"/>
        <v>0.0193921465338692</v>
      </c>
      <c r="K201">
        <v>-0.629399302588011</v>
      </c>
      <c r="L201">
        <f t="shared" si="34"/>
        <v>0.198071741049137</v>
      </c>
      <c r="M201">
        <f t="shared" si="35"/>
        <v>-0.029810230924123</v>
      </c>
      <c r="N201">
        <f t="shared" si="36"/>
        <v>0.314699651294006</v>
      </c>
      <c r="O201">
        <v>0.047362986901236</v>
      </c>
      <c r="P201">
        <f t="shared" si="37"/>
        <v>0.00112162626410333</v>
      </c>
      <c r="Q201">
        <f t="shared" si="38"/>
        <v>-0.023681493450618</v>
      </c>
      <c r="R201">
        <v>-0.5</v>
      </c>
      <c r="S201">
        <f t="shared" si="39"/>
        <v>0.125</v>
      </c>
      <c r="T201">
        <v>-0.181013904602215</v>
      </c>
      <c r="U201">
        <v>-5.37373820205651</v>
      </c>
      <c r="V201">
        <v>-0.104086956521739</v>
      </c>
      <c r="W201">
        <v>-0.269759977971086</v>
      </c>
      <c r="X201">
        <v>-5.4859628539825</v>
      </c>
      <c r="Y201">
        <v>5.20183218888901</v>
      </c>
      <c r="Z201">
        <v>0.221787917436943</v>
      </c>
      <c r="AA201">
        <v>-2.42349884748326</v>
      </c>
      <c r="AB201">
        <v>0</v>
      </c>
    </row>
    <row r="202" spans="1:28">
      <c r="A202">
        <v>2014</v>
      </c>
      <c r="B202">
        <v>13</v>
      </c>
      <c r="C202">
        <v>-0.042199541991474</v>
      </c>
      <c r="D202">
        <v>93466100</v>
      </c>
      <c r="E202">
        <v>-0.0231417994568694</v>
      </c>
      <c r="F202" s="2">
        <v>0.408669295271388</v>
      </c>
      <c r="G202" s="2">
        <f t="shared" si="30"/>
        <v>0.0835052964488065</v>
      </c>
      <c r="H202" s="2">
        <f t="shared" si="31"/>
        <v>0.159245685938553</v>
      </c>
      <c r="I202" s="2">
        <f t="shared" si="32"/>
        <v>0.204334647635694</v>
      </c>
      <c r="J202" s="2">
        <f t="shared" si="33"/>
        <v>0.013278819657828</v>
      </c>
      <c r="K202">
        <v>0.389668829494032</v>
      </c>
      <c r="L202">
        <f t="shared" si="34"/>
        <v>0.0759208983396245</v>
      </c>
      <c r="M202">
        <f t="shared" si="35"/>
        <v>0.0126614408593923</v>
      </c>
      <c r="N202">
        <f t="shared" si="36"/>
        <v>0.194834414747016</v>
      </c>
      <c r="O202">
        <v>0.0324928244217855</v>
      </c>
      <c r="P202">
        <f t="shared" si="37"/>
        <v>0.00052789181945249</v>
      </c>
      <c r="Q202">
        <f t="shared" si="38"/>
        <v>0.0162464122108927</v>
      </c>
      <c r="R202">
        <v>0.5</v>
      </c>
      <c r="S202">
        <f t="shared" si="39"/>
        <v>0.125</v>
      </c>
      <c r="T202">
        <v>-0.105016326899364</v>
      </c>
      <c r="U202">
        <v>-5.13055737952328</v>
      </c>
      <c r="V202">
        <v>-0.0900869565217394</v>
      </c>
      <c r="W202">
        <v>-0.205230177333165</v>
      </c>
      <c r="X202">
        <v>-5.43142845538697</v>
      </c>
      <c r="Y202">
        <v>-3.89850984408535</v>
      </c>
      <c r="Z202">
        <v>0.15090545079046</v>
      </c>
      <c r="AA202">
        <v>-2.13756343084751</v>
      </c>
      <c r="AB202">
        <v>0</v>
      </c>
    </row>
    <row r="203" spans="1:28">
      <c r="A203">
        <v>2015</v>
      </c>
      <c r="B203">
        <v>13</v>
      </c>
      <c r="C203">
        <v>-0.0217865679728826</v>
      </c>
      <c r="D203">
        <v>102117250</v>
      </c>
      <c r="E203">
        <v>0.041644285967422</v>
      </c>
      <c r="F203" s="2">
        <v>0.523066748046205</v>
      </c>
      <c r="G203" s="2">
        <f t="shared" si="30"/>
        <v>0.136799411455816</v>
      </c>
      <c r="H203" s="2">
        <f t="shared" si="31"/>
        <v>0.325899675652984</v>
      </c>
      <c r="I203" s="2">
        <f t="shared" si="32"/>
        <v>0.784600122069308</v>
      </c>
      <c r="J203" s="2">
        <f t="shared" si="33"/>
        <v>0.0543230563353557</v>
      </c>
      <c r="K203">
        <v>0.623055617414616</v>
      </c>
      <c r="L203">
        <f t="shared" si="34"/>
        <v>0.194099151195954</v>
      </c>
      <c r="M203">
        <f t="shared" si="35"/>
        <v>0.0647073925675815</v>
      </c>
      <c r="N203">
        <f t="shared" si="36"/>
        <v>0.934583426121924</v>
      </c>
      <c r="O203">
        <v>0.103854922031016</v>
      </c>
      <c r="P203">
        <f t="shared" si="37"/>
        <v>0.00539292241503421</v>
      </c>
      <c r="Q203">
        <f t="shared" si="38"/>
        <v>0.155782383046524</v>
      </c>
      <c r="R203">
        <v>1.5</v>
      </c>
      <c r="S203">
        <f t="shared" si="39"/>
        <v>1.125</v>
      </c>
      <c r="T203">
        <v>-0.045155734252408</v>
      </c>
      <c r="U203">
        <v>-3.92937993576103</v>
      </c>
      <c r="V203">
        <v>-0.0720869565217394</v>
      </c>
      <c r="W203">
        <v>-0.12572462046063</v>
      </c>
      <c r="X203">
        <v>-5.40135882982412</v>
      </c>
      <c r="Y203">
        <v>-4.62984808863189</v>
      </c>
      <c r="Z203">
        <v>0.111853542117118</v>
      </c>
      <c r="AA203">
        <v>-2.29711224310548</v>
      </c>
      <c r="AB203">
        <v>0</v>
      </c>
    </row>
    <row r="204" spans="1:28">
      <c r="A204">
        <v>2016</v>
      </c>
      <c r="B204">
        <v>13</v>
      </c>
      <c r="C204">
        <v>0.0573598838055531</v>
      </c>
      <c r="D204">
        <v>109193700</v>
      </c>
      <c r="E204">
        <v>0.105121701749463</v>
      </c>
      <c r="F204" s="2">
        <v>0.550051990849145</v>
      </c>
      <c r="G204" s="2">
        <f t="shared" si="30"/>
        <v>0.151278596318554</v>
      </c>
      <c r="H204" s="2">
        <f t="shared" si="31"/>
        <v>0.378993416319487</v>
      </c>
      <c r="I204" s="2">
        <f t="shared" si="32"/>
        <v>1.37512997712286</v>
      </c>
      <c r="J204" s="2">
        <f t="shared" si="33"/>
        <v>0.0801358311060047</v>
      </c>
      <c r="K204">
        <v>0.689013807102878</v>
      </c>
      <c r="L204">
        <f t="shared" si="34"/>
        <v>0.237370013189201</v>
      </c>
      <c r="M204">
        <f t="shared" si="35"/>
        <v>0.100380863980628</v>
      </c>
      <c r="N204">
        <f t="shared" si="36"/>
        <v>1.72253451775719</v>
      </c>
      <c r="O204">
        <v>0.145687739412223</v>
      </c>
      <c r="P204">
        <f t="shared" si="37"/>
        <v>0.0106124587075219</v>
      </c>
      <c r="Q204">
        <f t="shared" si="38"/>
        <v>0.364219348530557</v>
      </c>
      <c r="R204">
        <v>2.5</v>
      </c>
      <c r="S204">
        <f t="shared" si="39"/>
        <v>3.125</v>
      </c>
      <c r="T204">
        <v>0.0223176120201511</v>
      </c>
      <c r="U204">
        <v>-2.69151124041995</v>
      </c>
      <c r="V204">
        <v>-0.0530869565217393</v>
      </c>
      <c r="W204">
        <v>-0.0631306293487857</v>
      </c>
      <c r="X204">
        <v>-5.26180144677376</v>
      </c>
      <c r="Y204">
        <v>-4.62494976380436</v>
      </c>
      <c r="Z204">
        <v>0.110255981821154</v>
      </c>
      <c r="AA204">
        <v>-2.42291567180459</v>
      </c>
      <c r="AB204">
        <v>0</v>
      </c>
    </row>
    <row r="205" spans="1:28">
      <c r="A205">
        <v>2017</v>
      </c>
      <c r="B205">
        <v>13</v>
      </c>
      <c r="C205">
        <v>0.129263028166032</v>
      </c>
      <c r="D205">
        <v>114109200</v>
      </c>
      <c r="E205">
        <v>0.133418746979505</v>
      </c>
      <c r="F205" s="2">
        <v>0.587842355909476</v>
      </c>
      <c r="G205" s="2">
        <f t="shared" si="30"/>
        <v>0.172779317700602</v>
      </c>
      <c r="H205" s="2">
        <f t="shared" si="31"/>
        <v>0.437485700638544</v>
      </c>
      <c r="I205" s="2">
        <f t="shared" si="32"/>
        <v>2.05744824568317</v>
      </c>
      <c r="J205" s="2">
        <f t="shared" si="33"/>
        <v>0.147847064411439</v>
      </c>
      <c r="K205">
        <v>0.744222828179319</v>
      </c>
      <c r="L205">
        <f t="shared" si="34"/>
        <v>0.276933808991612</v>
      </c>
      <c r="M205">
        <f t="shared" si="35"/>
        <v>0.187178006668229</v>
      </c>
      <c r="N205">
        <f t="shared" si="36"/>
        <v>2.60477989862762</v>
      </c>
      <c r="O205">
        <v>0.25150801558472</v>
      </c>
      <c r="P205">
        <f t="shared" si="37"/>
        <v>0.0316281409516819</v>
      </c>
      <c r="Q205">
        <f t="shared" si="38"/>
        <v>0.88027805454652</v>
      </c>
      <c r="R205">
        <v>3.5</v>
      </c>
      <c r="S205">
        <f t="shared" si="39"/>
        <v>6.125</v>
      </c>
      <c r="T205">
        <v>0.0470943190595494</v>
      </c>
      <c r="U205">
        <v>-1.58587003117383</v>
      </c>
      <c r="V205">
        <v>-0.0340869565217393</v>
      </c>
      <c r="W205">
        <v>-0.0432053630070772</v>
      </c>
      <c r="X205">
        <v>-5.20300870898158</v>
      </c>
      <c r="Y205">
        <v>-4.67714803228093</v>
      </c>
      <c r="Z205">
        <v>0.0752657405955761</v>
      </c>
      <c r="AA205">
        <v>-2.65204423769366</v>
      </c>
      <c r="AB205">
        <v>1</v>
      </c>
    </row>
    <row r="206" spans="1:28">
      <c r="A206">
        <v>2018</v>
      </c>
      <c r="B206">
        <v>13</v>
      </c>
      <c r="C206">
        <v>0.25276416786958</v>
      </c>
      <c r="D206">
        <v>122533300</v>
      </c>
      <c r="E206">
        <v>0.210586971091869</v>
      </c>
      <c r="F206" s="2">
        <v>0.591599318058419</v>
      </c>
      <c r="G206" s="2">
        <f t="shared" si="30"/>
        <v>0.174994876563593</v>
      </c>
      <c r="H206" s="2">
        <f t="shared" si="31"/>
        <v>0.489189546435584</v>
      </c>
      <c r="I206" s="2">
        <f t="shared" si="32"/>
        <v>2.66219693126289</v>
      </c>
      <c r="J206" s="2">
        <f t="shared" si="33"/>
        <v>0.221751130233382</v>
      </c>
      <c r="K206">
        <v>0.826893357553326</v>
      </c>
      <c r="L206">
        <f t="shared" si="34"/>
        <v>0.341876312382906</v>
      </c>
      <c r="M206">
        <f t="shared" si="35"/>
        <v>0.309947173742042</v>
      </c>
      <c r="N206">
        <f t="shared" si="36"/>
        <v>3.72102010898997</v>
      </c>
      <c r="O206">
        <v>0.37483330941143</v>
      </c>
      <c r="P206">
        <f t="shared" si="37"/>
        <v>0.0702500049221624</v>
      </c>
      <c r="Q206">
        <f t="shared" si="38"/>
        <v>1.68674989235144</v>
      </c>
      <c r="R206">
        <v>4.5</v>
      </c>
      <c r="S206">
        <f t="shared" si="39"/>
        <v>10.125</v>
      </c>
      <c r="T206">
        <v>0.0788808160240642</v>
      </c>
      <c r="U206">
        <v>-0.143466128897501</v>
      </c>
      <c r="V206">
        <v>-0.0190869565217393</v>
      </c>
      <c r="W206">
        <v>0.00231970065567033</v>
      </c>
      <c r="X206">
        <v>-5.04271984431412</v>
      </c>
      <c r="Y206">
        <v>-4.72999259884419</v>
      </c>
      <c r="Z206">
        <v>0.0408667521837238</v>
      </c>
      <c r="AA206">
        <v>-1.94307538268734</v>
      </c>
      <c r="AB206">
        <v>1</v>
      </c>
    </row>
    <row r="207" spans="1:28">
      <c r="A207">
        <v>2019</v>
      </c>
      <c r="B207">
        <v>13</v>
      </c>
      <c r="C207">
        <v>0.327831657114434</v>
      </c>
      <c r="D207">
        <v>131082000</v>
      </c>
      <c r="E207">
        <v>0.266827719796991</v>
      </c>
      <c r="F207" s="2">
        <v>0.656739242957398</v>
      </c>
      <c r="G207" s="2">
        <f t="shared" si="30"/>
        <v>0.215653216620128</v>
      </c>
      <c r="H207" s="2">
        <f t="shared" si="31"/>
        <v>0.568674733473722</v>
      </c>
      <c r="I207" s="2">
        <f t="shared" si="32"/>
        <v>3.61206583626569</v>
      </c>
      <c r="J207" s="2">
        <f t="shared" si="33"/>
        <v>0.248129787869</v>
      </c>
      <c r="K207">
        <v>0.865906430249077</v>
      </c>
      <c r="L207">
        <f t="shared" si="34"/>
        <v>0.37489697297335</v>
      </c>
      <c r="M207">
        <f t="shared" si="35"/>
        <v>0.327157515187568</v>
      </c>
      <c r="N207">
        <f t="shared" si="36"/>
        <v>4.76248536636992</v>
      </c>
      <c r="O207">
        <v>0.377820863500761</v>
      </c>
      <c r="P207">
        <f t="shared" si="37"/>
        <v>0.0713743024482303</v>
      </c>
      <c r="Q207">
        <f t="shared" si="38"/>
        <v>2.07801474925419</v>
      </c>
      <c r="R207">
        <v>5.5</v>
      </c>
      <c r="S207">
        <f t="shared" si="39"/>
        <v>15.125</v>
      </c>
      <c r="T207">
        <v>0.149247060448792</v>
      </c>
      <c r="U207">
        <v>0.74695327973776</v>
      </c>
      <c r="V207">
        <v>-0.00608695652173941</v>
      </c>
      <c r="W207">
        <v>0.216697226413686</v>
      </c>
      <c r="X207">
        <v>-4.90852877284507</v>
      </c>
      <c r="Y207">
        <v>-4.5975974022017</v>
      </c>
      <c r="Z207">
        <v>0.0280818247015098</v>
      </c>
      <c r="AA207">
        <v>-1.91447967566112</v>
      </c>
      <c r="AB207">
        <v>1</v>
      </c>
    </row>
    <row r="208" spans="1:28">
      <c r="A208">
        <v>2020</v>
      </c>
      <c r="B208">
        <v>13</v>
      </c>
      <c r="C208">
        <v>0.366515394020987</v>
      </c>
      <c r="D208">
        <v>144447150</v>
      </c>
      <c r="E208">
        <v>0.276444042254887</v>
      </c>
      <c r="F208" s="2">
        <v>0.661810313256096</v>
      </c>
      <c r="G208" s="2">
        <f t="shared" si="30"/>
        <v>0.218996445366066</v>
      </c>
      <c r="H208" s="2">
        <f t="shared" si="31"/>
        <v>0.612255093415135</v>
      </c>
      <c r="I208" s="2">
        <f t="shared" si="32"/>
        <v>4.30176703616462</v>
      </c>
      <c r="J208" s="2">
        <f t="shared" si="33"/>
        <v>0.315769970134851</v>
      </c>
      <c r="K208">
        <v>0.925121717131983</v>
      </c>
      <c r="L208">
        <f t="shared" si="34"/>
        <v>0.427925095754614</v>
      </c>
      <c r="M208">
        <f t="shared" si="35"/>
        <v>0.441403905527877</v>
      </c>
      <c r="N208">
        <f t="shared" si="36"/>
        <v>6.01329116135789</v>
      </c>
      <c r="O208">
        <v>0.477130627628433</v>
      </c>
      <c r="P208">
        <f t="shared" si="37"/>
        <v>0.113826817910551</v>
      </c>
      <c r="Q208">
        <f t="shared" si="38"/>
        <v>3.10134907958481</v>
      </c>
      <c r="R208">
        <v>6.5</v>
      </c>
      <c r="S208">
        <f t="shared" si="39"/>
        <v>21.125</v>
      </c>
      <c r="T208">
        <v>0.233410418960942</v>
      </c>
      <c r="U208">
        <v>2.57909765616268</v>
      </c>
      <c r="V208">
        <v>0.00791304347826061</v>
      </c>
      <c r="W208">
        <v>0.293920974747698</v>
      </c>
      <c r="X208">
        <v>-4.76094166938142</v>
      </c>
      <c r="Y208">
        <v>-4.41524830781267</v>
      </c>
      <c r="Z208">
        <v>0.023179377648012</v>
      </c>
      <c r="AA208">
        <v>-1.67955148012555</v>
      </c>
      <c r="AB208">
        <v>1</v>
      </c>
    </row>
    <row r="209" spans="1:28">
      <c r="A209">
        <v>2021</v>
      </c>
      <c r="B209">
        <v>13</v>
      </c>
      <c r="C209">
        <v>0.487823301809623</v>
      </c>
      <c r="D209">
        <v>159466900</v>
      </c>
      <c r="E209">
        <v>0.375662858821613</v>
      </c>
      <c r="F209" s="2">
        <v>0.701187922208506</v>
      </c>
      <c r="G209" s="2">
        <f t="shared" si="30"/>
        <v>0.245832251125541</v>
      </c>
      <c r="H209" s="2">
        <f t="shared" si="31"/>
        <v>0.664304788669652</v>
      </c>
      <c r="I209" s="2">
        <f t="shared" si="32"/>
        <v>5.2589094165638</v>
      </c>
      <c r="J209" s="2">
        <f t="shared" si="33"/>
        <v>0.393848852627597</v>
      </c>
      <c r="K209">
        <v>0.947399074669334</v>
      </c>
      <c r="L209">
        <f t="shared" si="34"/>
        <v>0.448782503342155</v>
      </c>
      <c r="M209">
        <f t="shared" si="35"/>
        <v>0.532142706285819</v>
      </c>
      <c r="N209">
        <f t="shared" si="36"/>
        <v>7.10549306002001</v>
      </c>
      <c r="O209">
        <v>0.561688015656496</v>
      </c>
      <c r="P209">
        <f t="shared" si="37"/>
        <v>0.157746713466066</v>
      </c>
      <c r="Q209">
        <f t="shared" si="38"/>
        <v>4.21266011742372</v>
      </c>
      <c r="R209">
        <v>7.5</v>
      </c>
      <c r="S209">
        <f t="shared" si="39"/>
        <v>28.125</v>
      </c>
      <c r="T209">
        <v>0.289538113008003</v>
      </c>
      <c r="U209">
        <v>5.01261268389573</v>
      </c>
      <c r="V209">
        <v>0.0169130434782606</v>
      </c>
      <c r="W209">
        <v>0.291880692241309</v>
      </c>
      <c r="X209">
        <v>-4.5853266553581</v>
      </c>
      <c r="Y209">
        <v>-4.02442446904225</v>
      </c>
      <c r="Z209">
        <v>-0.0196098348510927</v>
      </c>
      <c r="AA209">
        <v>-1.43584825897334</v>
      </c>
      <c r="AB209">
        <v>1</v>
      </c>
    </row>
    <row r="210" spans="1:28">
      <c r="A210">
        <v>2006</v>
      </c>
      <c r="B210">
        <v>14</v>
      </c>
      <c r="C210">
        <v>-1.19064315036179</v>
      </c>
      <c r="D210">
        <v>24081900</v>
      </c>
      <c r="E210">
        <v>-0.768940851759574</v>
      </c>
      <c r="F210" s="2">
        <v>-0.724822394640244</v>
      </c>
      <c r="G210" s="2">
        <f t="shared" si="30"/>
        <v>0.262683751886009</v>
      </c>
      <c r="H210" s="2">
        <f t="shared" si="31"/>
        <v>0.121515143597294</v>
      </c>
      <c r="I210" s="2">
        <f t="shared" si="32"/>
        <v>5.43616795980183</v>
      </c>
      <c r="J210" s="2">
        <f t="shared" si="33"/>
        <v>0.773765987592861</v>
      </c>
      <c r="K210">
        <v>-0.167648163875519</v>
      </c>
      <c r="L210">
        <f t="shared" si="34"/>
        <v>0.0140529534254164</v>
      </c>
      <c r="M210">
        <f t="shared" si="35"/>
        <v>0.178968597063914</v>
      </c>
      <c r="N210">
        <f t="shared" si="36"/>
        <v>1.25736122906639</v>
      </c>
      <c r="O210">
        <v>-1.06752494585506</v>
      </c>
      <c r="P210">
        <f t="shared" si="37"/>
        <v>0.569804755011424</v>
      </c>
      <c r="Q210">
        <f t="shared" si="38"/>
        <v>8.00643709391295</v>
      </c>
      <c r="R210">
        <v>-7.5</v>
      </c>
      <c r="S210">
        <f t="shared" si="39"/>
        <v>28.125</v>
      </c>
      <c r="T210">
        <v>-1.07476313028598</v>
      </c>
      <c r="U210">
        <v>-5.53102955465733</v>
      </c>
      <c r="V210">
        <v>-0.193086956521739</v>
      </c>
      <c r="W210">
        <v>-0.889024703882148</v>
      </c>
      <c r="X210">
        <v>-5.99757176335038</v>
      </c>
      <c r="Y210">
        <v>-6.88189438990518</v>
      </c>
      <c r="Z210">
        <v>0.245679259326002</v>
      </c>
      <c r="AA210">
        <v>-5.13648321130151</v>
      </c>
      <c r="AB210">
        <v>0</v>
      </c>
    </row>
    <row r="211" spans="1:28">
      <c r="A211">
        <v>2007</v>
      </c>
      <c r="B211">
        <v>14</v>
      </c>
      <c r="C211">
        <v>-1.03279959925262</v>
      </c>
      <c r="D211">
        <v>27130200</v>
      </c>
      <c r="E211">
        <v>-0.662183175915038</v>
      </c>
      <c r="F211" s="2">
        <v>-0.64882391058844</v>
      </c>
      <c r="G211" s="2">
        <f t="shared" si="30"/>
        <v>0.210486233475638</v>
      </c>
      <c r="H211" s="2">
        <f t="shared" si="31"/>
        <v>0.0404888793263472</v>
      </c>
      <c r="I211" s="2">
        <f t="shared" si="32"/>
        <v>4.21735541882486</v>
      </c>
      <c r="J211" s="2">
        <f t="shared" si="33"/>
        <v>0.616113873567771</v>
      </c>
      <c r="K211">
        <v>-0.0624034944853165</v>
      </c>
      <c r="L211">
        <f t="shared" si="34"/>
        <v>0.00194709806198946</v>
      </c>
      <c r="M211">
        <f t="shared" si="35"/>
        <v>0.0592574627477029</v>
      </c>
      <c r="N211">
        <f t="shared" si="36"/>
        <v>0.405622714154557</v>
      </c>
      <c r="O211">
        <v>-0.949585647990372</v>
      </c>
      <c r="P211">
        <f t="shared" si="37"/>
        <v>0.450856451434647</v>
      </c>
      <c r="Q211">
        <f t="shared" si="38"/>
        <v>6.17230671193742</v>
      </c>
      <c r="R211">
        <v>-6.5</v>
      </c>
      <c r="S211">
        <f t="shared" si="39"/>
        <v>21.125</v>
      </c>
      <c r="T211">
        <v>-0.992452257818358</v>
      </c>
      <c r="U211">
        <v>-5.76497450878577</v>
      </c>
      <c r="V211">
        <v>-0.182086956521739</v>
      </c>
      <c r="W211">
        <v>-0.749072293832976</v>
      </c>
      <c r="X211">
        <v>-3.41127315890434</v>
      </c>
      <c r="Y211">
        <v>-6.84764307884462</v>
      </c>
      <c r="Z211">
        <v>0.206805849769453</v>
      </c>
      <c r="AA211">
        <v>-4.47148052170436</v>
      </c>
      <c r="AB211">
        <v>0</v>
      </c>
    </row>
    <row r="212" spans="1:28">
      <c r="A212">
        <v>2008</v>
      </c>
      <c r="B212">
        <v>14</v>
      </c>
      <c r="C212">
        <v>-0.96050041559115</v>
      </c>
      <c r="D212">
        <v>34364400</v>
      </c>
      <c r="E212">
        <v>-0.586526069053949</v>
      </c>
      <c r="F212" s="2">
        <v>-0.619971226158654</v>
      </c>
      <c r="G212" s="2">
        <f t="shared" si="30"/>
        <v>0.192182160632332</v>
      </c>
      <c r="H212" s="2">
        <f t="shared" si="31"/>
        <v>0.00525377461384897</v>
      </c>
      <c r="I212" s="2">
        <f t="shared" si="32"/>
        <v>3.4098417438726</v>
      </c>
      <c r="J212" s="2">
        <f t="shared" si="33"/>
        <v>0.57265146739085</v>
      </c>
      <c r="K212">
        <v>-0.00847422330613856</v>
      </c>
      <c r="L212">
        <f t="shared" si="34"/>
        <v>3.5906230321151e-5</v>
      </c>
      <c r="M212">
        <f t="shared" si="35"/>
        <v>0.00782742199396224</v>
      </c>
      <c r="N212">
        <f t="shared" si="36"/>
        <v>0.0466082281837621</v>
      </c>
      <c r="O212">
        <v>-0.923674266205873</v>
      </c>
      <c r="P212">
        <f t="shared" si="37"/>
        <v>0.426587075025479</v>
      </c>
      <c r="Q212">
        <f t="shared" si="38"/>
        <v>5.0802084641323</v>
      </c>
      <c r="R212">
        <v>-5.5</v>
      </c>
      <c r="S212">
        <f t="shared" si="39"/>
        <v>15.125</v>
      </c>
      <c r="T212">
        <v>-0.837509885756755</v>
      </c>
      <c r="U212">
        <v>-5.73456211674976</v>
      </c>
      <c r="V212">
        <v>-0.166086956521739</v>
      </c>
      <c r="W212">
        <v>-0.702042276871966</v>
      </c>
      <c r="X212">
        <v>-5.4363741734873</v>
      </c>
      <c r="Y212">
        <v>-6.35251623686764</v>
      </c>
      <c r="Z212">
        <v>0.25849325605391</v>
      </c>
      <c r="AA212">
        <v>-3.61848748072898</v>
      </c>
      <c r="AB212">
        <v>0</v>
      </c>
    </row>
    <row r="213" spans="1:28">
      <c r="A213">
        <v>2009</v>
      </c>
      <c r="B213">
        <v>14</v>
      </c>
      <c r="C213">
        <v>-0.814636103938165</v>
      </c>
      <c r="D213">
        <v>38482250</v>
      </c>
      <c r="E213">
        <v>-0.476104208795629</v>
      </c>
      <c r="F213" s="2">
        <v>-0.529734071075094</v>
      </c>
      <c r="G213" s="2">
        <f t="shared" si="30"/>
        <v>0.140309093028896</v>
      </c>
      <c r="H213" s="2">
        <f t="shared" si="31"/>
        <v>-0.013688995724451</v>
      </c>
      <c r="I213" s="2">
        <f t="shared" si="32"/>
        <v>2.38380331983792</v>
      </c>
      <c r="J213" s="2">
        <f t="shared" si="33"/>
        <v>0.39877643057754</v>
      </c>
      <c r="K213">
        <v>0.0258412597412683</v>
      </c>
      <c r="L213">
        <f t="shared" si="34"/>
        <v>0.000333885352507847</v>
      </c>
      <c r="M213">
        <f t="shared" si="35"/>
        <v>-0.0194529404165685</v>
      </c>
      <c r="N213">
        <f t="shared" si="36"/>
        <v>-0.116285668835707</v>
      </c>
      <c r="O213">
        <v>-0.752786072015764</v>
      </c>
      <c r="P213">
        <f t="shared" si="37"/>
        <v>0.283343435110462</v>
      </c>
      <c r="Q213">
        <f t="shared" si="38"/>
        <v>3.38753732407094</v>
      </c>
      <c r="R213">
        <v>-4.5</v>
      </c>
      <c r="S213">
        <f t="shared" si="39"/>
        <v>10.125</v>
      </c>
      <c r="T213">
        <v>-0.749003883974586</v>
      </c>
      <c r="U213">
        <v>-5.5187913026789</v>
      </c>
      <c r="V213">
        <v>-0.148086956521739</v>
      </c>
      <c r="W213">
        <v>-0.597341306844537</v>
      </c>
      <c r="X213">
        <v>-5.19889396817294</v>
      </c>
      <c r="Y213">
        <v>-6.10890498832744</v>
      </c>
      <c r="Z213">
        <v>0.265341390705103</v>
      </c>
      <c r="AA213">
        <v>-2.4354304213432</v>
      </c>
      <c r="AB213">
        <v>0</v>
      </c>
    </row>
    <row r="214" spans="1:28">
      <c r="A214">
        <v>2010</v>
      </c>
      <c r="B214">
        <v>14</v>
      </c>
      <c r="C214">
        <v>-0.658218560737061</v>
      </c>
      <c r="D214">
        <v>43628450</v>
      </c>
      <c r="E214">
        <v>-0.415484114703403</v>
      </c>
      <c r="F214" s="2">
        <v>-0.471283064435317</v>
      </c>
      <c r="G214" s="2">
        <f t="shared" si="30"/>
        <v>0.111053863411772</v>
      </c>
      <c r="H214" s="2">
        <f t="shared" si="31"/>
        <v>-0.0542702615784546</v>
      </c>
      <c r="I214" s="2">
        <f t="shared" si="32"/>
        <v>1.64949072552361</v>
      </c>
      <c r="J214" s="2">
        <f t="shared" si="33"/>
        <v>0.281022044043318</v>
      </c>
      <c r="K214">
        <v>0.115154279187775</v>
      </c>
      <c r="L214">
        <f t="shared" si="34"/>
        <v>0.00663025400762802</v>
      </c>
      <c r="M214">
        <f t="shared" si="35"/>
        <v>-0.0686655077590317</v>
      </c>
      <c r="N214">
        <f t="shared" si="36"/>
        <v>-0.403039977157213</v>
      </c>
      <c r="O214">
        <v>-0.596291412211118</v>
      </c>
      <c r="P214">
        <f t="shared" si="37"/>
        <v>0.177781724138365</v>
      </c>
      <c r="Q214">
        <f t="shared" si="38"/>
        <v>2.08701994273891</v>
      </c>
      <c r="R214">
        <v>-3.5</v>
      </c>
      <c r="S214">
        <f t="shared" si="39"/>
        <v>6.125</v>
      </c>
      <c r="T214">
        <v>-0.611782838863562</v>
      </c>
      <c r="U214">
        <v>-5.5380574508828</v>
      </c>
      <c r="V214">
        <v>-0.139086956521739</v>
      </c>
      <c r="W214">
        <v>-0.475590803949958</v>
      </c>
      <c r="X214">
        <v>-5.19848489567284</v>
      </c>
      <c r="Y214">
        <v>-5.99048233103874</v>
      </c>
      <c r="Z214">
        <v>0.162599824349573</v>
      </c>
      <c r="AA214">
        <v>-1.28250147931498</v>
      </c>
      <c r="AB214">
        <v>0</v>
      </c>
    </row>
    <row r="215" spans="1:28">
      <c r="A215">
        <v>2011</v>
      </c>
      <c r="B215">
        <v>14</v>
      </c>
      <c r="C215">
        <v>-0.421471886552975</v>
      </c>
      <c r="D215">
        <v>48736400</v>
      </c>
      <c r="E215">
        <v>-0.303798441839128</v>
      </c>
      <c r="F215" s="2">
        <v>-0.411762489577944</v>
      </c>
      <c r="G215" s="2">
        <f t="shared" si="30"/>
        <v>0.0847741739117132</v>
      </c>
      <c r="H215" s="2">
        <f t="shared" si="31"/>
        <v>-0.087241028951191</v>
      </c>
      <c r="I215" s="2">
        <f t="shared" si="32"/>
        <v>1.02940622394486</v>
      </c>
      <c r="J215" s="2">
        <f t="shared" si="33"/>
        <v>0.173420243672333</v>
      </c>
      <c r="K215">
        <v>0.211872210702371</v>
      </c>
      <c r="L215">
        <f t="shared" si="34"/>
        <v>0.0224449168339549</v>
      </c>
      <c r="M215">
        <f t="shared" si="35"/>
        <v>-0.0892333112835571</v>
      </c>
      <c r="N215">
        <f t="shared" si="36"/>
        <v>-0.529680526755927</v>
      </c>
      <c r="O215">
        <v>-0.421165715823432</v>
      </c>
      <c r="P215">
        <f t="shared" si="37"/>
        <v>0.0886902800925319</v>
      </c>
      <c r="Q215">
        <f t="shared" si="38"/>
        <v>1.05291428955858</v>
      </c>
      <c r="R215">
        <v>-2.5</v>
      </c>
      <c r="S215">
        <f t="shared" si="39"/>
        <v>3.125</v>
      </c>
      <c r="T215">
        <v>-0.482093288058309</v>
      </c>
      <c r="U215">
        <v>-5.50072580412256</v>
      </c>
      <c r="V215">
        <v>-0.123086956521739</v>
      </c>
      <c r="W215">
        <v>-0.400979535995608</v>
      </c>
      <c r="X215">
        <v>-5.2261928442893</v>
      </c>
      <c r="Y215">
        <v>-5.94352484089869</v>
      </c>
      <c r="Z215">
        <v>0.260686238172423</v>
      </c>
      <c r="AA215">
        <v>1.66208578968522</v>
      </c>
      <c r="AB215">
        <v>0</v>
      </c>
    </row>
    <row r="216" spans="1:28">
      <c r="A216">
        <v>2012</v>
      </c>
      <c r="B216">
        <v>14</v>
      </c>
      <c r="C216">
        <v>-0.388740347502627</v>
      </c>
      <c r="D216">
        <v>64262030</v>
      </c>
      <c r="E216">
        <v>-0.240702888251407</v>
      </c>
      <c r="F216" s="2">
        <v>0.193014131693461</v>
      </c>
      <c r="G216" s="2">
        <f t="shared" si="30"/>
        <v>0.0186272275166903</v>
      </c>
      <c r="H216" s="2">
        <f t="shared" si="31"/>
        <v>0.0503589170286924</v>
      </c>
      <c r="I216" s="2">
        <f t="shared" si="32"/>
        <v>-0.289521197540191</v>
      </c>
      <c r="J216" s="2">
        <f t="shared" si="33"/>
        <v>-0.0790284723255054</v>
      </c>
      <c r="K216">
        <v>0.26090792724271</v>
      </c>
      <c r="L216">
        <f t="shared" si="34"/>
        <v>0.0340364732490436</v>
      </c>
      <c r="M216">
        <f t="shared" si="35"/>
        <v>-0.106827177506112</v>
      </c>
      <c r="N216">
        <f t="shared" si="36"/>
        <v>-0.391361890864065</v>
      </c>
      <c r="O216">
        <v>-0.409443969890329</v>
      </c>
      <c r="P216">
        <f t="shared" si="37"/>
        <v>0.0838221822397763</v>
      </c>
      <c r="Q216">
        <f t="shared" si="38"/>
        <v>0.614165954835494</v>
      </c>
      <c r="R216">
        <v>-1.5</v>
      </c>
      <c r="S216">
        <f t="shared" si="39"/>
        <v>1.125</v>
      </c>
      <c r="T216">
        <v>-0.408611688792305</v>
      </c>
      <c r="U216">
        <v>-5.33076398246998</v>
      </c>
      <c r="V216">
        <v>-0.106086956521739</v>
      </c>
      <c r="W216">
        <v>-0.348895780816896</v>
      </c>
      <c r="X216">
        <v>-5.45863710382412</v>
      </c>
      <c r="Y216">
        <v>-5.08057778678551</v>
      </c>
      <c r="Z216">
        <v>0.23764164061047</v>
      </c>
      <c r="AA216">
        <v>0.090043073956517</v>
      </c>
      <c r="AB216">
        <v>0</v>
      </c>
    </row>
    <row r="217" spans="1:28">
      <c r="A217">
        <v>2013</v>
      </c>
      <c r="B217">
        <v>14</v>
      </c>
      <c r="C217">
        <v>-0.305723323204099</v>
      </c>
      <c r="D217">
        <v>70653750</v>
      </c>
      <c r="E217">
        <v>-0.190825615654967</v>
      </c>
      <c r="F217" s="2">
        <v>0.248274319074545</v>
      </c>
      <c r="G217" s="2">
        <f t="shared" si="30"/>
        <v>0.0308200687559645</v>
      </c>
      <c r="H217" s="2">
        <f t="shared" si="31"/>
        <v>0.0900590578079968</v>
      </c>
      <c r="I217" s="2">
        <f t="shared" si="32"/>
        <v>-0.124137159537273</v>
      </c>
      <c r="J217" s="2">
        <f t="shared" si="33"/>
        <v>-0.0780406739562787</v>
      </c>
      <c r="K217">
        <v>0.362740126098005</v>
      </c>
      <c r="L217">
        <f t="shared" si="34"/>
        <v>0.0657901995407983</v>
      </c>
      <c r="M217">
        <f t="shared" si="35"/>
        <v>-0.11402099104408</v>
      </c>
      <c r="N217">
        <f t="shared" si="36"/>
        <v>-0.181370063049002</v>
      </c>
      <c r="O217">
        <v>-0.31433244584933</v>
      </c>
      <c r="P217">
        <f t="shared" si="37"/>
        <v>0.049402443256811</v>
      </c>
      <c r="Q217">
        <f t="shared" si="38"/>
        <v>0.157166222924665</v>
      </c>
      <c r="R217">
        <v>-0.5</v>
      </c>
      <c r="S217">
        <f t="shared" si="39"/>
        <v>0.125</v>
      </c>
      <c r="T217">
        <v>-0.326844082108717</v>
      </c>
      <c r="U217">
        <v>-5.11943460268248</v>
      </c>
      <c r="V217">
        <v>-0.0900869565217394</v>
      </c>
      <c r="W217">
        <v>-0.272021525871761</v>
      </c>
      <c r="X217">
        <v>-5.31843047207865</v>
      </c>
      <c r="Y217">
        <v>-5.11020219042117</v>
      </c>
      <c r="Z217">
        <v>0.195413218663586</v>
      </c>
      <c r="AA217">
        <v>0.161140462404116</v>
      </c>
      <c r="AB217">
        <v>0</v>
      </c>
    </row>
    <row r="218" spans="1:28">
      <c r="A218">
        <v>2014</v>
      </c>
      <c r="B218">
        <v>14</v>
      </c>
      <c r="C218">
        <v>-0.258204822824145</v>
      </c>
      <c r="D218">
        <v>77612250</v>
      </c>
      <c r="E218">
        <v>-0.174607922892493</v>
      </c>
      <c r="F218" s="2">
        <v>0.28190300881667</v>
      </c>
      <c r="G218" s="2">
        <f t="shared" si="30"/>
        <v>0.0397346531899458</v>
      </c>
      <c r="H218" s="2">
        <f t="shared" si="31"/>
        <v>0.10432133049724</v>
      </c>
      <c r="I218" s="2">
        <f t="shared" si="32"/>
        <v>0.140951504408335</v>
      </c>
      <c r="J218" s="2">
        <f t="shared" si="33"/>
        <v>-0.0830654504396091</v>
      </c>
      <c r="K218">
        <v>0.370061075031246</v>
      </c>
      <c r="L218">
        <f t="shared" si="34"/>
        <v>0.0684725996266407</v>
      </c>
      <c r="M218">
        <f t="shared" si="35"/>
        <v>-0.10904207804191</v>
      </c>
      <c r="N218">
        <f t="shared" si="36"/>
        <v>0.185030537515623</v>
      </c>
      <c r="O218">
        <v>-0.294659680250625</v>
      </c>
      <c r="P218">
        <f t="shared" si="37"/>
        <v>0.0434121635827003</v>
      </c>
      <c r="Q218">
        <f t="shared" si="38"/>
        <v>-0.147329840125313</v>
      </c>
      <c r="R218">
        <v>0.5</v>
      </c>
      <c r="S218">
        <f t="shared" si="39"/>
        <v>0.125</v>
      </c>
      <c r="T218">
        <v>-0.254657807311158</v>
      </c>
      <c r="U218">
        <v>-4.9658877507949</v>
      </c>
      <c r="V218">
        <v>-0.0750869565217394</v>
      </c>
      <c r="W218">
        <v>-0.19214762523773</v>
      </c>
      <c r="X218">
        <v>-5.2526320007056</v>
      </c>
      <c r="Y218">
        <v>-4.72919027047699</v>
      </c>
      <c r="Z218">
        <v>0.104323213209867</v>
      </c>
      <c r="AA218">
        <v>0.364159351989816</v>
      </c>
      <c r="AB218">
        <v>0</v>
      </c>
    </row>
    <row r="219" spans="1:28">
      <c r="A219">
        <v>2015</v>
      </c>
      <c r="B219">
        <v>14</v>
      </c>
      <c r="C219">
        <v>-0.220061742431731</v>
      </c>
      <c r="D219">
        <v>87937250</v>
      </c>
      <c r="E219">
        <v>-0.124656852441442</v>
      </c>
      <c r="F219" s="2">
        <v>0.340852523328545</v>
      </c>
      <c r="G219" s="2">
        <f t="shared" si="30"/>
        <v>0.0580902213297182</v>
      </c>
      <c r="H219" s="2">
        <f t="shared" si="31"/>
        <v>0.185924350946278</v>
      </c>
      <c r="I219" s="2">
        <f t="shared" si="32"/>
        <v>0.511278784992818</v>
      </c>
      <c r="J219" s="2">
        <f t="shared" si="33"/>
        <v>-0.0754761189024012</v>
      </c>
      <c r="K219">
        <v>0.54546860657114</v>
      </c>
      <c r="L219">
        <f t="shared" si="34"/>
        <v>0.148768000377331</v>
      </c>
      <c r="M219">
        <f t="shared" si="35"/>
        <v>-0.120784945363034</v>
      </c>
      <c r="N219">
        <f t="shared" si="36"/>
        <v>0.81820290985671</v>
      </c>
      <c r="O219">
        <v>-0.221433358231737</v>
      </c>
      <c r="P219">
        <f t="shared" si="37"/>
        <v>0.0245163660688924</v>
      </c>
      <c r="Q219">
        <f t="shared" si="38"/>
        <v>-0.332150037347606</v>
      </c>
      <c r="R219">
        <v>1.5</v>
      </c>
      <c r="S219">
        <f t="shared" si="39"/>
        <v>1.125</v>
      </c>
      <c r="T219">
        <v>-0.197188000229593</v>
      </c>
      <c r="U219">
        <v>-4.44114558821551</v>
      </c>
      <c r="V219">
        <v>-0.0570869565217393</v>
      </c>
      <c r="W219">
        <v>-0.0990772757331193</v>
      </c>
      <c r="X219">
        <v>-5.22750714874085</v>
      </c>
      <c r="Y219">
        <v>-4.95538189840501</v>
      </c>
      <c r="Z219">
        <v>0.0647942161392028</v>
      </c>
      <c r="AA219">
        <v>9.00965028308632</v>
      </c>
      <c r="AB219">
        <v>0</v>
      </c>
    </row>
    <row r="220" spans="1:28">
      <c r="A220">
        <v>2016</v>
      </c>
      <c r="B220">
        <v>14</v>
      </c>
      <c r="C220">
        <v>-0.123405681905917</v>
      </c>
      <c r="D220">
        <v>98328250</v>
      </c>
      <c r="E220">
        <v>-0.0962509775780624</v>
      </c>
      <c r="F220" s="2">
        <v>0.369224462719634</v>
      </c>
      <c r="G220" s="2">
        <f t="shared" si="30"/>
        <v>0.0681633519353012</v>
      </c>
      <c r="H220" s="2">
        <f t="shared" si="31"/>
        <v>0.188062534294577</v>
      </c>
      <c r="I220" s="2">
        <f t="shared" si="32"/>
        <v>0.923061156799085</v>
      </c>
      <c r="J220" s="2">
        <f t="shared" si="33"/>
        <v>-0.057192034043556</v>
      </c>
      <c r="K220">
        <v>0.509344730057552</v>
      </c>
      <c r="L220">
        <f t="shared" si="34"/>
        <v>0.1297160270187</v>
      </c>
      <c r="M220">
        <f t="shared" si="35"/>
        <v>-0.0788963464847052</v>
      </c>
      <c r="N220">
        <f t="shared" si="36"/>
        <v>1.27336182514388</v>
      </c>
      <c r="O220">
        <v>-0.154897737875467</v>
      </c>
      <c r="P220">
        <f t="shared" si="37"/>
        <v>0.0119966545994684</v>
      </c>
      <c r="Q220">
        <f t="shared" si="38"/>
        <v>-0.387244344688668</v>
      </c>
      <c r="R220">
        <v>2.5</v>
      </c>
      <c r="S220">
        <f t="shared" si="39"/>
        <v>3.125</v>
      </c>
      <c r="T220">
        <v>-0.115764055904376</v>
      </c>
      <c r="U220">
        <v>-2.99999755026042</v>
      </c>
      <c r="V220">
        <v>-0.0400869565217393</v>
      </c>
      <c r="W220">
        <v>-0.111555292657291</v>
      </c>
      <c r="X220">
        <v>-4.83950369084554</v>
      </c>
      <c r="Y220">
        <v>-4.25988995841884</v>
      </c>
      <c r="Z220">
        <v>-0.00281328734960717</v>
      </c>
      <c r="AA220">
        <v>-0.208091430461984</v>
      </c>
      <c r="AB220">
        <v>0</v>
      </c>
    </row>
    <row r="221" spans="1:28">
      <c r="A221">
        <v>2017</v>
      </c>
      <c r="B221">
        <v>14</v>
      </c>
      <c r="C221">
        <v>-0.0292066984079451</v>
      </c>
      <c r="D221">
        <v>103843800</v>
      </c>
      <c r="E221">
        <v>-0.0547939634770689</v>
      </c>
      <c r="F221" s="2">
        <v>0.417819321415266</v>
      </c>
      <c r="G221" s="2">
        <f t="shared" si="30"/>
        <v>0.0872864926739567</v>
      </c>
      <c r="H221" s="2">
        <f t="shared" si="31"/>
        <v>0.24032077201994</v>
      </c>
      <c r="I221" s="2">
        <f t="shared" si="32"/>
        <v>1.46236762495343</v>
      </c>
      <c r="J221" s="2">
        <f t="shared" si="33"/>
        <v>-0.0132849998533512</v>
      </c>
      <c r="K221">
        <v>0.575178694958168</v>
      </c>
      <c r="L221">
        <f t="shared" si="34"/>
        <v>0.165415265566891</v>
      </c>
      <c r="M221">
        <f t="shared" si="35"/>
        <v>-0.0182884047877131</v>
      </c>
      <c r="N221">
        <f t="shared" si="36"/>
        <v>2.01312543235359</v>
      </c>
      <c r="O221">
        <v>-0.0317960399924813</v>
      </c>
      <c r="P221">
        <f t="shared" si="37"/>
        <v>0.000505494079601735</v>
      </c>
      <c r="Q221">
        <f t="shared" si="38"/>
        <v>-0.111286139973685</v>
      </c>
      <c r="R221">
        <v>3.5</v>
      </c>
      <c r="S221">
        <f t="shared" si="39"/>
        <v>6.125</v>
      </c>
      <c r="T221">
        <v>-0.0850370981685939</v>
      </c>
      <c r="U221">
        <v>-0.62163555431697</v>
      </c>
      <c r="V221">
        <v>-0.0230869565217393</v>
      </c>
      <c r="W221">
        <v>-0.0309556629217926</v>
      </c>
      <c r="X221">
        <v>-4.75215476282332</v>
      </c>
      <c r="Y221">
        <v>-4.31655093503441</v>
      </c>
      <c r="Z221">
        <v>-0.00739149308543352</v>
      </c>
      <c r="AA221">
        <v>-0.485609141763383</v>
      </c>
      <c r="AB221">
        <v>1</v>
      </c>
    </row>
    <row r="222" spans="1:28">
      <c r="A222">
        <v>2018</v>
      </c>
      <c r="B222">
        <v>14</v>
      </c>
      <c r="C222">
        <v>0.0781553940814801</v>
      </c>
      <c r="D222">
        <v>112427900</v>
      </c>
      <c r="E222">
        <v>0.0306936300472671</v>
      </c>
      <c r="F222" s="2">
        <v>0.440545724358202</v>
      </c>
      <c r="G222" s="2">
        <f t="shared" si="30"/>
        <v>0.0970402676251464</v>
      </c>
      <c r="H222" s="2">
        <f t="shared" si="31"/>
        <v>0.216626977185773</v>
      </c>
      <c r="I222" s="2">
        <f t="shared" si="32"/>
        <v>1.98245575961191</v>
      </c>
      <c r="J222" s="2">
        <f t="shared" si="33"/>
        <v>0.0319023557777602</v>
      </c>
      <c r="K222">
        <v>0.491724162120425</v>
      </c>
      <c r="L222">
        <f t="shared" si="34"/>
        <v>0.120896325806517</v>
      </c>
      <c r="M222">
        <f t="shared" si="35"/>
        <v>0.0356084698979664</v>
      </c>
      <c r="N222">
        <f t="shared" si="36"/>
        <v>2.21275872954191</v>
      </c>
      <c r="O222">
        <v>0.0724155383058962</v>
      </c>
      <c r="P222">
        <f t="shared" si="37"/>
        <v>0.00262200509406636</v>
      </c>
      <c r="Q222">
        <f t="shared" si="38"/>
        <v>0.325869922376533</v>
      </c>
      <c r="R222">
        <v>4.5</v>
      </c>
      <c r="S222">
        <f t="shared" si="39"/>
        <v>10.125</v>
      </c>
      <c r="T222">
        <v>-0.0311090992134067</v>
      </c>
      <c r="U222">
        <v>1.38337291627188</v>
      </c>
      <c r="V222">
        <v>-0.00708695652173941</v>
      </c>
      <c r="W222">
        <v>0.0354988128330795</v>
      </c>
      <c r="X222">
        <v>-4.70735392492889</v>
      </c>
      <c r="Y222">
        <v>-3.43121329186472</v>
      </c>
      <c r="Z222">
        <v>-0.041790481497286</v>
      </c>
      <c r="AA222">
        <v>-0.126089165118483</v>
      </c>
      <c r="AB222">
        <v>1</v>
      </c>
    </row>
    <row r="223" spans="1:28">
      <c r="A223">
        <v>2019</v>
      </c>
      <c r="B223">
        <v>14</v>
      </c>
      <c r="C223">
        <v>0.153880718858737</v>
      </c>
      <c r="D223">
        <v>123611150</v>
      </c>
      <c r="E223">
        <v>0.0957410655672035</v>
      </c>
      <c r="F223" s="2">
        <v>0.489570343337544</v>
      </c>
      <c r="G223" s="2">
        <f t="shared" si="30"/>
        <v>0.11983956053782</v>
      </c>
      <c r="H223" s="2">
        <f t="shared" si="31"/>
        <v>0.228843910801745</v>
      </c>
      <c r="I223" s="2">
        <f t="shared" si="32"/>
        <v>2.69263688835649</v>
      </c>
      <c r="J223" s="2">
        <f t="shared" si="33"/>
        <v>0.0372111739336386</v>
      </c>
      <c r="K223">
        <v>0.467438262787017</v>
      </c>
      <c r="L223">
        <f t="shared" si="34"/>
        <v>0.109249264758672</v>
      </c>
      <c r="M223">
        <f t="shared" si="35"/>
        <v>0.0355289627660575</v>
      </c>
      <c r="N223">
        <f t="shared" si="36"/>
        <v>2.57091044532859</v>
      </c>
      <c r="O223">
        <v>0.0760078187742321</v>
      </c>
      <c r="P223">
        <f t="shared" si="37"/>
        <v>0.00288859425740825</v>
      </c>
      <c r="Q223">
        <f t="shared" si="38"/>
        <v>0.418043003258277</v>
      </c>
      <c r="R223">
        <v>5.5</v>
      </c>
      <c r="S223">
        <f t="shared" si="39"/>
        <v>15.125</v>
      </c>
      <c r="T223">
        <v>0.0701481779967144</v>
      </c>
      <c r="U223">
        <v>1.86154010276091</v>
      </c>
      <c r="V223">
        <v>0.0109130434782606</v>
      </c>
      <c r="W223">
        <v>0.113275301488885</v>
      </c>
      <c r="X223">
        <v>-4.40655592218859</v>
      </c>
      <c r="Y223">
        <v>-2.68610417042701</v>
      </c>
      <c r="Z223">
        <v>-0.0545754089795025</v>
      </c>
      <c r="AA223">
        <v>0.250620103791116</v>
      </c>
      <c r="AB223">
        <v>1</v>
      </c>
    </row>
    <row r="224" spans="1:28">
      <c r="A224">
        <v>2020</v>
      </c>
      <c r="B224">
        <v>14</v>
      </c>
      <c r="C224">
        <v>0.19464751979639</v>
      </c>
      <c r="D224">
        <v>141878050</v>
      </c>
      <c r="E224">
        <v>0.135996715593212</v>
      </c>
      <c r="F224" s="2">
        <v>0.533523589587457</v>
      </c>
      <c r="G224" s="2">
        <f t="shared" si="30"/>
        <v>0.142323710323143</v>
      </c>
      <c r="H224" s="2">
        <f t="shared" si="31"/>
        <v>0.285513461007718</v>
      </c>
      <c r="I224" s="2">
        <f t="shared" si="32"/>
        <v>3.46790333231847</v>
      </c>
      <c r="J224" s="2">
        <f t="shared" si="33"/>
        <v>0.111225849805835</v>
      </c>
      <c r="K224">
        <v>0.535146836203604</v>
      </c>
      <c r="L224">
        <f t="shared" si="34"/>
        <v>0.143191068149363</v>
      </c>
      <c r="M224">
        <f t="shared" si="35"/>
        <v>0.111564254682113</v>
      </c>
      <c r="N224">
        <f t="shared" si="36"/>
        <v>3.47845443532343</v>
      </c>
      <c r="O224">
        <v>0.208474099321156</v>
      </c>
      <c r="P224">
        <f t="shared" si="37"/>
        <v>0.0217307250438836</v>
      </c>
      <c r="Q224">
        <f t="shared" si="38"/>
        <v>1.35508164558751</v>
      </c>
      <c r="R224">
        <v>6.5</v>
      </c>
      <c r="S224">
        <f t="shared" si="39"/>
        <v>21.125</v>
      </c>
      <c r="T224">
        <v>0.132649800301513</v>
      </c>
      <c r="U224">
        <v>3.23976482770712</v>
      </c>
      <c r="V224">
        <v>0.0239130434782606</v>
      </c>
      <c r="W224">
        <v>0.175252355779145</v>
      </c>
      <c r="X224">
        <v>-3.77456476947972</v>
      </c>
      <c r="Y224">
        <v>-2.20414322166445</v>
      </c>
      <c r="Z224">
        <v>-0.0594778560329945</v>
      </c>
      <c r="AA224">
        <v>1.89184637508372</v>
      </c>
      <c r="AB224">
        <v>1</v>
      </c>
    </row>
    <row r="225" spans="1:28">
      <c r="A225">
        <v>2021</v>
      </c>
      <c r="B225">
        <v>14</v>
      </c>
      <c r="C225">
        <v>0.330029795498309</v>
      </c>
      <c r="D225">
        <v>157735400</v>
      </c>
      <c r="E225">
        <v>0.272271277828574</v>
      </c>
      <c r="F225" s="2">
        <v>0.622717703758266</v>
      </c>
      <c r="G225" s="2">
        <f t="shared" si="30"/>
        <v>0.193888669286984</v>
      </c>
      <c r="H225" s="2">
        <f t="shared" si="31"/>
        <v>0.348759111063328</v>
      </c>
      <c r="I225" s="2">
        <f t="shared" si="32"/>
        <v>4.67038277818699</v>
      </c>
      <c r="J225" s="2">
        <f t="shared" si="33"/>
        <v>0.185001574743012</v>
      </c>
      <c r="K225">
        <v>0.560059733260312</v>
      </c>
      <c r="L225">
        <f t="shared" si="34"/>
        <v>0.156833452409806</v>
      </c>
      <c r="M225">
        <f t="shared" si="35"/>
        <v>0.166386682084006</v>
      </c>
      <c r="N225">
        <f t="shared" si="36"/>
        <v>4.20044799945234</v>
      </c>
      <c r="O225">
        <v>0.297087385867591</v>
      </c>
      <c r="P225">
        <f t="shared" si="37"/>
        <v>0.0441304574208194</v>
      </c>
      <c r="Q225">
        <f t="shared" si="38"/>
        <v>2.22815539400693</v>
      </c>
      <c r="R225">
        <v>7.5</v>
      </c>
      <c r="S225">
        <f t="shared" si="39"/>
        <v>28.125</v>
      </c>
      <c r="T225">
        <v>0.232040796599406</v>
      </c>
      <c r="U225">
        <v>5.55810241429113</v>
      </c>
      <c r="V225">
        <v>0.0349130434782606</v>
      </c>
      <c r="W225">
        <v>0.18213121616723</v>
      </c>
      <c r="X225">
        <v>-3.51396575703469</v>
      </c>
      <c r="Y225">
        <v>-1.60335477467822</v>
      </c>
      <c r="Z225">
        <v>-0.102267068532104</v>
      </c>
      <c r="AA225">
        <v>1.61268927973092</v>
      </c>
      <c r="AB225">
        <v>1</v>
      </c>
    </row>
    <row r="226" spans="1:28">
      <c r="A226">
        <v>2006</v>
      </c>
      <c r="B226">
        <v>15</v>
      </c>
      <c r="C226">
        <v>-1.35444524163861</v>
      </c>
      <c r="D226">
        <v>23773150</v>
      </c>
      <c r="E226">
        <v>-1.1393154319344</v>
      </c>
      <c r="F226" s="2">
        <v>-1.19712336230813</v>
      </c>
      <c r="G226" s="2">
        <f t="shared" si="30"/>
        <v>0.716552172291961</v>
      </c>
      <c r="H226" s="2">
        <f t="shared" si="31"/>
        <v>0.729352737636518</v>
      </c>
      <c r="I226" s="2">
        <f t="shared" si="32"/>
        <v>8.97842521731098</v>
      </c>
      <c r="J226" s="2">
        <f t="shared" si="33"/>
        <v>1.45745590579968</v>
      </c>
      <c r="K226">
        <v>-0.609254451630014</v>
      </c>
      <c r="L226">
        <f t="shared" si="34"/>
        <v>0.185595493415495</v>
      </c>
      <c r="M226">
        <f t="shared" si="35"/>
        <v>0.741746027703332</v>
      </c>
      <c r="N226">
        <f t="shared" si="36"/>
        <v>4.56940838722511</v>
      </c>
      <c r="O226">
        <v>-1.21746509314597</v>
      </c>
      <c r="P226">
        <f t="shared" si="37"/>
        <v>0.741110626514463</v>
      </c>
      <c r="Q226">
        <f t="shared" si="38"/>
        <v>9.13098819859477</v>
      </c>
      <c r="R226">
        <v>-7.5</v>
      </c>
      <c r="S226">
        <f t="shared" si="39"/>
        <v>28.125</v>
      </c>
      <c r="T226">
        <v>-0.931841348178121</v>
      </c>
      <c r="U226">
        <v>-5.76497450878577</v>
      </c>
      <c r="V226">
        <v>-0.113086956521739</v>
      </c>
      <c r="W226">
        <v>-0.654976964482559</v>
      </c>
      <c r="X226">
        <v>-5.90783707913989</v>
      </c>
      <c r="Y226">
        <v>-5.57608507483532</v>
      </c>
      <c r="Z226">
        <v>0.110946665355846</v>
      </c>
      <c r="AA226">
        <v>-4.20722644836045</v>
      </c>
      <c r="AB226">
        <v>0</v>
      </c>
    </row>
    <row r="227" spans="1:28">
      <c r="A227">
        <v>2007</v>
      </c>
      <c r="B227">
        <v>15</v>
      </c>
      <c r="C227">
        <v>-1.24337841903468</v>
      </c>
      <c r="D227">
        <v>27294550</v>
      </c>
      <c r="E227">
        <v>-1.01238784857511</v>
      </c>
      <c r="F227" s="2">
        <v>-1.09380130909363</v>
      </c>
      <c r="G227" s="2">
        <f t="shared" si="30"/>
        <v>0.598200651887469</v>
      </c>
      <c r="H227" s="2">
        <f t="shared" si="31"/>
        <v>0.469060254006659</v>
      </c>
      <c r="I227" s="2">
        <f t="shared" si="32"/>
        <v>7.1097085091086</v>
      </c>
      <c r="J227" s="2">
        <f t="shared" si="33"/>
        <v>1.24246556141712</v>
      </c>
      <c r="K227">
        <v>-0.428834972226667</v>
      </c>
      <c r="L227">
        <f t="shared" si="34"/>
        <v>0.0919497167023231</v>
      </c>
      <c r="M227">
        <f t="shared" si="35"/>
        <v>0.48712017447155</v>
      </c>
      <c r="N227">
        <f t="shared" si="36"/>
        <v>2.78742731947334</v>
      </c>
      <c r="O227">
        <v>-1.13591522618187</v>
      </c>
      <c r="P227">
        <f t="shared" si="37"/>
        <v>0.645151700535904</v>
      </c>
      <c r="Q227">
        <f t="shared" si="38"/>
        <v>7.38344897018215</v>
      </c>
      <c r="R227">
        <v>-6.5</v>
      </c>
      <c r="S227">
        <f t="shared" si="39"/>
        <v>21.125</v>
      </c>
      <c r="T227">
        <v>-0.84364199918803</v>
      </c>
      <c r="U227">
        <v>-5.46606146530751</v>
      </c>
      <c r="V227">
        <v>-0.0970869565217394</v>
      </c>
      <c r="W227">
        <v>-0.519275615888064</v>
      </c>
      <c r="X227">
        <v>-5.81081087584952</v>
      </c>
      <c r="Y227">
        <v>-5.73117147287317</v>
      </c>
      <c r="Z227">
        <v>0.0687856329525767</v>
      </c>
      <c r="AA227">
        <v>-4.38106169635403</v>
      </c>
      <c r="AB227">
        <v>0</v>
      </c>
    </row>
    <row r="228" spans="1:28">
      <c r="A228">
        <v>2008</v>
      </c>
      <c r="B228">
        <v>15</v>
      </c>
      <c r="C228">
        <v>-1.15535754166196</v>
      </c>
      <c r="D228">
        <v>33099100</v>
      </c>
      <c r="E228">
        <v>-1.02747049584874</v>
      </c>
      <c r="F228" s="2">
        <v>-1.02187312709005</v>
      </c>
      <c r="G228" s="2">
        <f t="shared" si="30"/>
        <v>0.522112343934399</v>
      </c>
      <c r="H228" s="2">
        <f t="shared" si="31"/>
        <v>0.396866721912868</v>
      </c>
      <c r="I228" s="2">
        <f t="shared" si="32"/>
        <v>5.62030219899528</v>
      </c>
      <c r="J228" s="2">
        <f t="shared" si="33"/>
        <v>1.08228783499883</v>
      </c>
      <c r="K228">
        <v>-0.388371815827089</v>
      </c>
      <c r="L228">
        <f t="shared" si="34"/>
        <v>0.0754163336644152</v>
      </c>
      <c r="M228">
        <f t="shared" si="35"/>
        <v>0.411332953752313</v>
      </c>
      <c r="N228">
        <f t="shared" si="36"/>
        <v>2.13604498704899</v>
      </c>
      <c r="O228">
        <v>-1.05912153505868</v>
      </c>
      <c r="P228">
        <f t="shared" si="37"/>
        <v>0.560869213012527</v>
      </c>
      <c r="Q228">
        <f t="shared" si="38"/>
        <v>5.82516844282274</v>
      </c>
      <c r="R228">
        <v>-5.5</v>
      </c>
      <c r="S228">
        <f t="shared" si="39"/>
        <v>15.125</v>
      </c>
      <c r="T228">
        <v>-0.58389203276101</v>
      </c>
      <c r="U228">
        <v>-5.46317359843548</v>
      </c>
      <c r="V228">
        <v>-0.0800869565217394</v>
      </c>
      <c r="W228">
        <v>-0.334847113945104</v>
      </c>
      <c r="X228">
        <v>-5.75446641380694</v>
      </c>
      <c r="Y228">
        <v>-5.14030205949641</v>
      </c>
      <c r="Z228">
        <v>0.156565993471351</v>
      </c>
      <c r="AA228">
        <v>-4.88235551811198</v>
      </c>
      <c r="AB228">
        <v>0</v>
      </c>
    </row>
    <row r="229" spans="1:28">
      <c r="A229">
        <v>2009</v>
      </c>
      <c r="B229">
        <v>15</v>
      </c>
      <c r="C229">
        <v>-0.904385052177345</v>
      </c>
      <c r="D229">
        <v>39880100</v>
      </c>
      <c r="E229">
        <v>-0.897070136511244</v>
      </c>
      <c r="F229" s="2">
        <v>-0.960549623710687</v>
      </c>
      <c r="G229" s="2">
        <f t="shared" si="30"/>
        <v>0.461327789805371</v>
      </c>
      <c r="H229" s="2">
        <f t="shared" si="31"/>
        <v>0.307057999492263</v>
      </c>
      <c r="I229" s="2">
        <f t="shared" si="32"/>
        <v>4.32247330669809</v>
      </c>
      <c r="J229" s="2">
        <f t="shared" si="33"/>
        <v>0.814047003387043</v>
      </c>
      <c r="K229">
        <v>-0.3196690643697</v>
      </c>
      <c r="L229">
        <f t="shared" si="34"/>
        <v>0.0510941553574997</v>
      </c>
      <c r="M229">
        <f t="shared" si="35"/>
        <v>0.270913274548398</v>
      </c>
      <c r="N229">
        <f t="shared" si="36"/>
        <v>1.43851078966365</v>
      </c>
      <c r="O229">
        <v>-0.847480425053219</v>
      </c>
      <c r="P229">
        <f t="shared" si="37"/>
        <v>0.359111535424192</v>
      </c>
      <c r="Q229">
        <f t="shared" si="38"/>
        <v>3.81366191273949</v>
      </c>
      <c r="R229">
        <v>-4.5</v>
      </c>
      <c r="S229">
        <f t="shared" si="39"/>
        <v>10.125</v>
      </c>
      <c r="T229">
        <v>-0.46972157131273</v>
      </c>
      <c r="U229">
        <v>-5.4138117180881</v>
      </c>
      <c r="V229">
        <v>-0.0640869565217393</v>
      </c>
      <c r="W229">
        <v>-0.231138325973554</v>
      </c>
      <c r="X229">
        <v>-5.59621609403325</v>
      </c>
      <c r="Y229">
        <v>-4.61819624837316</v>
      </c>
      <c r="Z229">
        <v>0.169154049055599</v>
      </c>
      <c r="AA229">
        <v>-4.78993524098314</v>
      </c>
      <c r="AB229">
        <v>0</v>
      </c>
    </row>
    <row r="230" spans="1:28">
      <c r="A230">
        <v>2010</v>
      </c>
      <c r="B230">
        <v>15</v>
      </c>
      <c r="C230">
        <v>-0.887913218630792</v>
      </c>
      <c r="D230">
        <v>54157100</v>
      </c>
      <c r="E230">
        <v>-0.789247954692016</v>
      </c>
      <c r="F230" s="2">
        <v>-0.877373649490028</v>
      </c>
      <c r="G230" s="2">
        <f t="shared" si="30"/>
        <v>0.384892260409725</v>
      </c>
      <c r="H230" s="2">
        <f t="shared" si="31"/>
        <v>0.21634689003937</v>
      </c>
      <c r="I230" s="2">
        <f t="shared" si="32"/>
        <v>3.0708077732151</v>
      </c>
      <c r="J230" s="2">
        <f t="shared" si="33"/>
        <v>0.615696505880096</v>
      </c>
      <c r="K230">
        <v>-0.24658466796344</v>
      </c>
      <c r="L230">
        <f t="shared" si="34"/>
        <v>0.03040199923732</v>
      </c>
      <c r="M230">
        <f t="shared" si="35"/>
        <v>0.17304066352681</v>
      </c>
      <c r="N230">
        <f t="shared" si="36"/>
        <v>0.86304633787204</v>
      </c>
      <c r="O230">
        <v>-0.701749484085792</v>
      </c>
      <c r="P230">
        <f t="shared" si="37"/>
        <v>0.246226169207338</v>
      </c>
      <c r="Q230">
        <f t="shared" si="38"/>
        <v>2.45612319430027</v>
      </c>
      <c r="R230">
        <v>-3.5</v>
      </c>
      <c r="S230">
        <f t="shared" si="39"/>
        <v>6.125</v>
      </c>
      <c r="T230">
        <v>-0.350610065908884</v>
      </c>
      <c r="U230">
        <v>-5.6344481929963</v>
      </c>
      <c r="V230">
        <v>-0.0500869565217393</v>
      </c>
      <c r="W230">
        <v>-0.176383952510012</v>
      </c>
      <c r="X230">
        <v>-5.44559399250648</v>
      </c>
      <c r="Y230">
        <v>-3.38458049256197</v>
      </c>
      <c r="Z230">
        <v>0.0626844623579985</v>
      </c>
      <c r="AA230">
        <v>-4.47882008795195</v>
      </c>
      <c r="AB230">
        <v>0</v>
      </c>
    </row>
    <row r="231" spans="1:28">
      <c r="A231">
        <v>2011</v>
      </c>
      <c r="B231">
        <v>15</v>
      </c>
      <c r="C231">
        <v>-0.689586759385242</v>
      </c>
      <c r="D231">
        <v>62139600</v>
      </c>
      <c r="E231">
        <v>-0.926691412668227</v>
      </c>
      <c r="F231" s="2">
        <v>-0.795455683418995</v>
      </c>
      <c r="G231" s="2">
        <f t="shared" si="30"/>
        <v>0.31637487214179</v>
      </c>
      <c r="H231" s="2">
        <f t="shared" si="31"/>
        <v>0.156299662634774</v>
      </c>
      <c r="I231" s="2">
        <f t="shared" si="32"/>
        <v>1.98863920854749</v>
      </c>
      <c r="J231" s="2">
        <f t="shared" si="33"/>
        <v>0.440818372689252</v>
      </c>
      <c r="K231">
        <v>-0.196490723358683</v>
      </c>
      <c r="L231">
        <f t="shared" si="34"/>
        <v>0.0193043021830092</v>
      </c>
      <c r="M231">
        <f t="shared" si="35"/>
        <v>0.108889436237624</v>
      </c>
      <c r="N231">
        <f t="shared" si="36"/>
        <v>0.491226808396708</v>
      </c>
      <c r="O231">
        <v>-0.55417087573571</v>
      </c>
      <c r="P231">
        <f t="shared" si="37"/>
        <v>0.153552679756842</v>
      </c>
      <c r="Q231">
        <f t="shared" si="38"/>
        <v>1.38542718933927</v>
      </c>
      <c r="R231">
        <v>-2.5</v>
      </c>
      <c r="S231">
        <f t="shared" si="39"/>
        <v>3.125</v>
      </c>
      <c r="T231">
        <v>-0.204983154350133</v>
      </c>
      <c r="U231">
        <v>-5.57770859118277</v>
      </c>
      <c r="V231">
        <v>-0.0350869565217393</v>
      </c>
      <c r="W231">
        <v>-0.09917409701327</v>
      </c>
      <c r="X231">
        <v>-5.43268754751919</v>
      </c>
      <c r="Y231">
        <v>-2.84234440825038</v>
      </c>
      <c r="Z231">
        <v>0.18337064119622</v>
      </c>
      <c r="AA231">
        <v>-4.29278929119082</v>
      </c>
      <c r="AB231">
        <v>0</v>
      </c>
    </row>
    <row r="232" spans="1:28">
      <c r="A232">
        <v>2012</v>
      </c>
      <c r="B232">
        <v>15</v>
      </c>
      <c r="C232">
        <v>-0.680933750685459</v>
      </c>
      <c r="D232">
        <v>73141950</v>
      </c>
      <c r="E232">
        <v>-0.606915807540602</v>
      </c>
      <c r="F232" s="2">
        <v>-0.35545281211486</v>
      </c>
      <c r="G232" s="2">
        <f t="shared" si="30"/>
        <v>0.063173350820181</v>
      </c>
      <c r="H232" s="2">
        <f t="shared" si="31"/>
        <v>0.0160702697873497</v>
      </c>
      <c r="I232" s="2">
        <f t="shared" si="32"/>
        <v>0.53317921817229</v>
      </c>
      <c r="J232" s="2">
        <f t="shared" si="33"/>
        <v>0.196383693908452</v>
      </c>
      <c r="K232">
        <v>-0.0452106981282139</v>
      </c>
      <c r="L232">
        <f t="shared" si="34"/>
        <v>0.00102200361262024</v>
      </c>
      <c r="M232">
        <f t="shared" si="35"/>
        <v>0.0249784038836906</v>
      </c>
      <c r="N232">
        <f t="shared" si="36"/>
        <v>0.0678160471923208</v>
      </c>
      <c r="O232">
        <v>-0.552488789552726</v>
      </c>
      <c r="P232">
        <f t="shared" si="37"/>
        <v>0.152621931290718</v>
      </c>
      <c r="Q232">
        <f t="shared" si="38"/>
        <v>0.828733184329089</v>
      </c>
      <c r="R232">
        <v>-1.5</v>
      </c>
      <c r="S232">
        <f t="shared" si="39"/>
        <v>1.125</v>
      </c>
      <c r="T232">
        <v>-0.107632992883994</v>
      </c>
      <c r="U232">
        <v>-5.61872222359381</v>
      </c>
      <c r="V232">
        <v>-0.0130869565217394</v>
      </c>
      <c r="W232">
        <v>-0.0520328979445903</v>
      </c>
      <c r="X232">
        <v>-5.35793025385378</v>
      </c>
      <c r="Y232">
        <v>-2.76584070612009</v>
      </c>
      <c r="Z232">
        <v>0.160326043634269</v>
      </c>
      <c r="AA232">
        <v>-4.62224664273888</v>
      </c>
      <c r="AB232">
        <v>0</v>
      </c>
    </row>
    <row r="233" spans="1:28">
      <c r="A233">
        <v>2013</v>
      </c>
      <c r="B233">
        <v>15</v>
      </c>
      <c r="C233">
        <v>-0.528772907218861</v>
      </c>
      <c r="D233">
        <v>78910300</v>
      </c>
      <c r="E233">
        <v>-0.492825589821424</v>
      </c>
      <c r="F233" s="2">
        <v>-0.28228085661034</v>
      </c>
      <c r="G233" s="2">
        <f t="shared" si="30"/>
        <v>0.0398412410043337</v>
      </c>
      <c r="H233" s="2">
        <f t="shared" si="31"/>
        <v>0.0179301490531647</v>
      </c>
      <c r="I233" s="2">
        <f t="shared" si="32"/>
        <v>0.14114042830517</v>
      </c>
      <c r="J233" s="2">
        <f t="shared" si="33"/>
        <v>0.109074676217739</v>
      </c>
      <c r="K233">
        <v>-0.0635188275551943</v>
      </c>
      <c r="L233">
        <f t="shared" si="34"/>
        <v>0.00201732072699326</v>
      </c>
      <c r="M233">
        <f t="shared" si="35"/>
        <v>0.0245439794696281</v>
      </c>
      <c r="N233">
        <f t="shared" si="36"/>
        <v>0.0317594137775971</v>
      </c>
      <c r="O233">
        <v>-0.386404793890454</v>
      </c>
      <c r="P233">
        <f t="shared" si="37"/>
        <v>0.0746543323707621</v>
      </c>
      <c r="Q233">
        <f t="shared" si="38"/>
        <v>0.193202396945227</v>
      </c>
      <c r="R233">
        <v>-0.5</v>
      </c>
      <c r="S233">
        <f t="shared" si="39"/>
        <v>0.125</v>
      </c>
      <c r="T233">
        <v>-0.0240173281839606</v>
      </c>
      <c r="U233">
        <v>-5.56192882350658</v>
      </c>
      <c r="V233">
        <v>0.0039130434782606</v>
      </c>
      <c r="W233">
        <v>-0.00271197523433031</v>
      </c>
      <c r="X233">
        <v>-5.02328473054677</v>
      </c>
      <c r="Y233">
        <v>-2.11815225195363</v>
      </c>
      <c r="Z233">
        <v>0.10264609883573</v>
      </c>
      <c r="AA233">
        <v>-4.40463634206822</v>
      </c>
      <c r="AB233">
        <v>0</v>
      </c>
    </row>
    <row r="234" spans="1:28">
      <c r="A234">
        <v>2014</v>
      </c>
      <c r="B234">
        <v>15</v>
      </c>
      <c r="C234">
        <v>-0.531728291915559</v>
      </c>
      <c r="D234">
        <v>84889600</v>
      </c>
      <c r="E234">
        <v>-0.473808025256121</v>
      </c>
      <c r="F234" s="2">
        <v>-0.235681792716445</v>
      </c>
      <c r="G234" s="2">
        <f t="shared" si="30"/>
        <v>0.0277729537090187</v>
      </c>
      <c r="H234" s="2">
        <f t="shared" si="31"/>
        <v>-0.0170559709715972</v>
      </c>
      <c r="I234" s="2">
        <f t="shared" si="32"/>
        <v>-0.117840896358222</v>
      </c>
      <c r="J234" s="2">
        <f t="shared" si="33"/>
        <v>0.0815348172583121</v>
      </c>
      <c r="K234">
        <v>0.0723686406786532</v>
      </c>
      <c r="L234">
        <f t="shared" si="34"/>
        <v>0.00261861007683801</v>
      </c>
      <c r="M234">
        <f t="shared" si="35"/>
        <v>-0.0250361465133014</v>
      </c>
      <c r="N234">
        <f t="shared" si="36"/>
        <v>0.0361843203393266</v>
      </c>
      <c r="O234">
        <v>-0.345952974638176</v>
      </c>
      <c r="P234">
        <f t="shared" si="37"/>
        <v>0.0598417303305012</v>
      </c>
      <c r="Q234">
        <f t="shared" si="38"/>
        <v>-0.172976487319088</v>
      </c>
      <c r="R234">
        <v>0.5</v>
      </c>
      <c r="S234">
        <f t="shared" si="39"/>
        <v>0.125</v>
      </c>
      <c r="T234">
        <v>0.067423184036894</v>
      </c>
      <c r="U234">
        <v>-5.46823860374126</v>
      </c>
      <c r="V234">
        <v>0.0179130434782606</v>
      </c>
      <c r="W234">
        <v>0.0257976461812959</v>
      </c>
      <c r="X234">
        <v>-4.50996464341055</v>
      </c>
      <c r="Y234">
        <v>-2.55693030832284</v>
      </c>
      <c r="Z234">
        <v>0.142156488597225</v>
      </c>
      <c r="AA234">
        <v>-4.41471388034283</v>
      </c>
      <c r="AB234">
        <v>0</v>
      </c>
    </row>
    <row r="235" spans="1:28">
      <c r="A235">
        <v>2015</v>
      </c>
      <c r="B235">
        <v>15</v>
      </c>
      <c r="C235">
        <v>-0.506529764800306</v>
      </c>
      <c r="D235">
        <v>92517350</v>
      </c>
      <c r="E235">
        <v>-0.436469384635302</v>
      </c>
      <c r="F235" s="2">
        <v>-0.16880429699623</v>
      </c>
      <c r="G235" s="2">
        <f t="shared" si="30"/>
        <v>0.0142474453421957</v>
      </c>
      <c r="H235" s="2">
        <f t="shared" si="31"/>
        <v>-0.0238389905069627</v>
      </c>
      <c r="I235" s="2">
        <f t="shared" si="32"/>
        <v>-0.253206445494345</v>
      </c>
      <c r="J235" s="2">
        <f t="shared" si="33"/>
        <v>0.0752503626253492</v>
      </c>
      <c r="K235">
        <v>0.141222652095729</v>
      </c>
      <c r="L235">
        <f t="shared" si="34"/>
        <v>0.00997191873247566</v>
      </c>
      <c r="M235">
        <f t="shared" si="35"/>
        <v>-0.062954889005903</v>
      </c>
      <c r="N235">
        <f t="shared" si="36"/>
        <v>0.211833978143594</v>
      </c>
      <c r="O235">
        <v>-0.445784639161347</v>
      </c>
      <c r="P235">
        <f t="shared" si="37"/>
        <v>0.0993619722561062</v>
      </c>
      <c r="Q235">
        <f t="shared" si="38"/>
        <v>-0.66867695874202</v>
      </c>
      <c r="R235">
        <v>1.5</v>
      </c>
      <c r="S235">
        <f t="shared" si="39"/>
        <v>1.125</v>
      </c>
      <c r="T235">
        <v>0.15677932775399</v>
      </c>
      <c r="U235">
        <v>-5.32573585578431</v>
      </c>
      <c r="V235">
        <v>0.0349130434782606</v>
      </c>
      <c r="W235">
        <v>0.0777402037448383</v>
      </c>
      <c r="X235">
        <v>-4.21953279691936</v>
      </c>
      <c r="Y235">
        <v>-2.4396388558548</v>
      </c>
      <c r="Z235">
        <v>0.108678216246596</v>
      </c>
      <c r="AA235">
        <v>-4.50367472819951</v>
      </c>
      <c r="AB235">
        <v>0</v>
      </c>
    </row>
    <row r="236" spans="1:28">
      <c r="A236">
        <v>2016</v>
      </c>
      <c r="B236">
        <v>15</v>
      </c>
      <c r="C236">
        <v>-0.433038382840379</v>
      </c>
      <c r="D236">
        <v>98291050</v>
      </c>
      <c r="E236">
        <v>-0.452602622873078</v>
      </c>
      <c r="F236" s="2">
        <v>-0.124481119539274</v>
      </c>
      <c r="G236" s="2">
        <f t="shared" si="30"/>
        <v>0.00774777456087551</v>
      </c>
      <c r="H236" s="2">
        <f t="shared" si="31"/>
        <v>-0.0238757919670437</v>
      </c>
      <c r="I236" s="2">
        <f t="shared" si="32"/>
        <v>-0.311202798848185</v>
      </c>
      <c r="J236" s="2">
        <f t="shared" si="33"/>
        <v>0.0162269391122255</v>
      </c>
      <c r="K236">
        <v>0.191802516360811</v>
      </c>
      <c r="L236">
        <f t="shared" si="34"/>
        <v>0.0183941026411696</v>
      </c>
      <c r="M236">
        <f t="shared" si="35"/>
        <v>-0.0250027294587157</v>
      </c>
      <c r="N236">
        <f t="shared" si="36"/>
        <v>0.479506290902028</v>
      </c>
      <c r="O236">
        <v>-0.130356628959349</v>
      </c>
      <c r="P236">
        <f t="shared" si="37"/>
        <v>0.00849642535682269</v>
      </c>
      <c r="Q236">
        <f t="shared" si="38"/>
        <v>-0.325891572398372</v>
      </c>
      <c r="R236">
        <v>2.5</v>
      </c>
      <c r="S236">
        <f t="shared" si="39"/>
        <v>3.125</v>
      </c>
      <c r="T236">
        <v>0.254467100734285</v>
      </c>
      <c r="U236">
        <v>-5.03291008711666</v>
      </c>
      <c r="V236">
        <v>0.0529130434782606</v>
      </c>
      <c r="W236">
        <v>0.133128488326264</v>
      </c>
      <c r="X236">
        <v>-4.23679267452271</v>
      </c>
      <c r="Y236">
        <v>-2.37077492829633</v>
      </c>
      <c r="Z236">
        <v>-0.0534082346830087</v>
      </c>
      <c r="AA236">
        <v>-4.42891747848732</v>
      </c>
      <c r="AB236">
        <v>0</v>
      </c>
    </row>
    <row r="237" spans="1:28">
      <c r="A237">
        <v>2017</v>
      </c>
      <c r="B237">
        <v>15</v>
      </c>
      <c r="C237">
        <v>-0.378101544115372</v>
      </c>
      <c r="D237">
        <v>104261100</v>
      </c>
      <c r="E237">
        <v>-0.432910019122451</v>
      </c>
      <c r="F237" s="2">
        <v>-0.0999247938554788</v>
      </c>
      <c r="G237" s="2">
        <f t="shared" si="30"/>
        <v>0.00499248221352997</v>
      </c>
      <c r="H237" s="2">
        <f t="shared" si="31"/>
        <v>-0.024076325580844</v>
      </c>
      <c r="I237" s="2">
        <f t="shared" si="32"/>
        <v>-0.349736778494176</v>
      </c>
      <c r="J237" s="2">
        <f t="shared" si="33"/>
        <v>0.00626765547103982</v>
      </c>
      <c r="K237">
        <v>0.240944460847881</v>
      </c>
      <c r="L237">
        <f t="shared" si="34"/>
        <v>0.029027116606638</v>
      </c>
      <c r="M237">
        <f t="shared" si="35"/>
        <v>-0.0151129345378896</v>
      </c>
      <c r="N237">
        <f t="shared" si="36"/>
        <v>0.843305612967583</v>
      </c>
      <c r="O237">
        <v>-0.0627237268070298</v>
      </c>
      <c r="P237">
        <f t="shared" si="37"/>
        <v>0.00196713295228145</v>
      </c>
      <c r="Q237">
        <f t="shared" si="38"/>
        <v>-0.219533043824604</v>
      </c>
      <c r="R237">
        <v>3.5</v>
      </c>
      <c r="S237">
        <f t="shared" si="39"/>
        <v>6.125</v>
      </c>
      <c r="T237">
        <v>0.294076720930916</v>
      </c>
      <c r="U237">
        <v>-4.80211343588343</v>
      </c>
      <c r="V237">
        <v>0.0699130434782607</v>
      </c>
      <c r="W237">
        <v>0.136419312088888</v>
      </c>
      <c r="X237">
        <v>-3.90604328521631</v>
      </c>
      <c r="Y237">
        <v>-2.30215908598264</v>
      </c>
      <c r="Z237">
        <v>-0.0515580397129574</v>
      </c>
      <c r="AA237">
        <v>-4.39953785314065</v>
      </c>
      <c r="AB237">
        <v>1</v>
      </c>
    </row>
    <row r="238" spans="1:28">
      <c r="A238">
        <v>2018</v>
      </c>
      <c r="B238">
        <v>15</v>
      </c>
      <c r="C238">
        <v>-0.269458046318744</v>
      </c>
      <c r="D238">
        <v>107417250</v>
      </c>
      <c r="E238">
        <v>-0.364853043684221</v>
      </c>
      <c r="F238" s="2">
        <v>-0.073030471382113</v>
      </c>
      <c r="G238" s="2">
        <f t="shared" si="30"/>
        <v>0.00266672487514681</v>
      </c>
      <c r="H238" s="2">
        <f t="shared" si="31"/>
        <v>-0.0178070529149262</v>
      </c>
      <c r="I238" s="2">
        <f t="shared" si="32"/>
        <v>-0.328637121219508</v>
      </c>
      <c r="J238" s="2">
        <f t="shared" si="33"/>
        <v>0.000699514300186221</v>
      </c>
      <c r="K238">
        <v>0.243830452931837</v>
      </c>
      <c r="L238">
        <f t="shared" si="34"/>
        <v>0.0297266448884724</v>
      </c>
      <c r="M238">
        <f t="shared" si="35"/>
        <v>-0.00233550304987458</v>
      </c>
      <c r="N238">
        <f t="shared" si="36"/>
        <v>1.09723703819327</v>
      </c>
      <c r="O238">
        <v>-0.009578389498901</v>
      </c>
      <c r="P238">
        <f t="shared" si="37"/>
        <v>4.58727726963285e-5</v>
      </c>
      <c r="Q238">
        <f t="shared" si="38"/>
        <v>-0.0431027527450545</v>
      </c>
      <c r="R238">
        <v>4.5</v>
      </c>
      <c r="S238">
        <f t="shared" si="39"/>
        <v>10.125</v>
      </c>
      <c r="T238">
        <v>0.298190704624227</v>
      </c>
      <c r="U238">
        <v>-4.51341005321631</v>
      </c>
      <c r="V238">
        <v>0.0849130434782607</v>
      </c>
      <c r="W238">
        <v>0.144318925889017</v>
      </c>
      <c r="X238">
        <v>-3.52949500448939</v>
      </c>
      <c r="Y238">
        <v>-2.11051458648674</v>
      </c>
      <c r="Z238">
        <v>-0.0859570281248072</v>
      </c>
      <c r="AA238">
        <v>-4.31157121722709</v>
      </c>
      <c r="AB238">
        <v>1</v>
      </c>
    </row>
    <row r="239" spans="1:28">
      <c r="A239">
        <v>2019</v>
      </c>
      <c r="B239">
        <v>15</v>
      </c>
      <c r="C239">
        <v>-0.233609202185566</v>
      </c>
      <c r="D239">
        <v>116852950</v>
      </c>
      <c r="E239">
        <v>-0.336525667035675</v>
      </c>
      <c r="F239" s="2">
        <v>-0.0512019995738697</v>
      </c>
      <c r="G239" s="2">
        <f t="shared" si="30"/>
        <v>0.00131082238018128</v>
      </c>
      <c r="H239" s="2">
        <f t="shared" si="31"/>
        <v>-0.016579244029789</v>
      </c>
      <c r="I239" s="2">
        <f t="shared" si="32"/>
        <v>-0.281610997656283</v>
      </c>
      <c r="J239" s="2">
        <f t="shared" si="33"/>
        <v>-0.0017116170986334</v>
      </c>
      <c r="K239">
        <v>0.323800714186365</v>
      </c>
      <c r="L239">
        <f t="shared" si="34"/>
        <v>0.0524234512538</v>
      </c>
      <c r="M239">
        <f t="shared" si="35"/>
        <v>0.0108242420913954</v>
      </c>
      <c r="N239">
        <f t="shared" si="36"/>
        <v>1.78090392802501</v>
      </c>
      <c r="O239">
        <v>0.0334287159266902</v>
      </c>
      <c r="P239">
        <f t="shared" si="37"/>
        <v>0.000558739524253676</v>
      </c>
      <c r="Q239">
        <f t="shared" si="38"/>
        <v>0.183857937596796</v>
      </c>
      <c r="R239">
        <v>5.5</v>
      </c>
      <c r="S239">
        <f t="shared" si="39"/>
        <v>15.125</v>
      </c>
      <c r="T239">
        <v>0.425234319945304</v>
      </c>
      <c r="U239">
        <v>-3.99157549400744</v>
      </c>
      <c r="V239">
        <v>0.101913043478261</v>
      </c>
      <c r="W239">
        <v>0.202192763989462</v>
      </c>
      <c r="X239">
        <v>-3.18599698856462</v>
      </c>
      <c r="Y239">
        <v>-2.0799820205263</v>
      </c>
      <c r="Z239">
        <v>-0.0987419556070224</v>
      </c>
      <c r="AA239">
        <v>-4.12429192700705</v>
      </c>
      <c r="AB239">
        <v>1</v>
      </c>
    </row>
    <row r="240" spans="1:28">
      <c r="A240">
        <v>2020</v>
      </c>
      <c r="B240">
        <v>15</v>
      </c>
      <c r="C240">
        <v>-0.181005262991688</v>
      </c>
      <c r="D240">
        <v>123324950</v>
      </c>
      <c r="E240">
        <v>-0.332413187328019</v>
      </c>
      <c r="F240" s="2">
        <v>-0.0266921621849399</v>
      </c>
      <c r="G240" s="2">
        <f t="shared" si="30"/>
        <v>0.000356235761053568</v>
      </c>
      <c r="H240" s="2">
        <f t="shared" si="31"/>
        <v>-0.00797985440982351</v>
      </c>
      <c r="I240" s="2">
        <f t="shared" si="32"/>
        <v>-0.173499054202109</v>
      </c>
      <c r="J240" s="2">
        <f t="shared" si="33"/>
        <v>-0.0015093293410635</v>
      </c>
      <c r="K240">
        <v>0.29895871134508</v>
      </c>
      <c r="L240">
        <f t="shared" si="34"/>
        <v>0.0446881555445554</v>
      </c>
      <c r="M240">
        <f t="shared" si="35"/>
        <v>0.0169048558776648</v>
      </c>
      <c r="N240">
        <f t="shared" si="36"/>
        <v>1.94323162374302</v>
      </c>
      <c r="O240">
        <v>0.0565457878835716</v>
      </c>
      <c r="P240">
        <f t="shared" si="37"/>
        <v>0.00159871306368694</v>
      </c>
      <c r="Q240">
        <f t="shared" si="38"/>
        <v>0.367547621243215</v>
      </c>
      <c r="R240">
        <v>6.5</v>
      </c>
      <c r="S240">
        <f t="shared" si="39"/>
        <v>21.125</v>
      </c>
      <c r="T240">
        <v>0.450750197442336</v>
      </c>
      <c r="U240">
        <v>-3.59054201177263</v>
      </c>
      <c r="V240">
        <v>0.114913043478261</v>
      </c>
      <c r="W240">
        <v>0.254778008891906</v>
      </c>
      <c r="X240">
        <v>-2.73173805804428</v>
      </c>
      <c r="Y240">
        <v>-1.48667289168173</v>
      </c>
      <c r="Z240">
        <v>-0.103644402660518</v>
      </c>
      <c r="AA240">
        <v>-3.92434784530119</v>
      </c>
      <c r="AB240">
        <v>1</v>
      </c>
    </row>
    <row r="241" spans="1:28">
      <c r="A241">
        <v>2021</v>
      </c>
      <c r="B241">
        <v>15</v>
      </c>
      <c r="C241">
        <v>-0.0455173140837877</v>
      </c>
      <c r="D241">
        <v>128801300</v>
      </c>
      <c r="E241">
        <v>-0.220760570247798</v>
      </c>
      <c r="F241" s="2">
        <v>0.0287810446721668</v>
      </c>
      <c r="G241" s="2">
        <f t="shared" si="30"/>
        <v>0.00041417426621063</v>
      </c>
      <c r="H241" s="2">
        <f t="shared" si="31"/>
        <v>0.0113427310092122</v>
      </c>
      <c r="I241" s="2">
        <f t="shared" si="32"/>
        <v>0.215857835041251</v>
      </c>
      <c r="J241" s="2">
        <f t="shared" si="33"/>
        <v>0.00414487621254437</v>
      </c>
      <c r="K241">
        <v>0.394104214715368</v>
      </c>
      <c r="L241">
        <f t="shared" si="34"/>
        <v>0.0776590660282084</v>
      </c>
      <c r="M241">
        <f t="shared" si="35"/>
        <v>0.0567565633368731</v>
      </c>
      <c r="N241">
        <f t="shared" si="36"/>
        <v>2.95578161036526</v>
      </c>
      <c r="O241">
        <v>0.144014098854193</v>
      </c>
      <c r="P241">
        <f t="shared" si="37"/>
        <v>0.0103700303343926</v>
      </c>
      <c r="Q241">
        <f t="shared" si="38"/>
        <v>1.08010574140645</v>
      </c>
      <c r="R241">
        <v>7.5</v>
      </c>
      <c r="S241">
        <f t="shared" si="39"/>
        <v>28.125</v>
      </c>
      <c r="T241">
        <v>0.513591388823727</v>
      </c>
      <c r="U241">
        <v>-2.92243872146471</v>
      </c>
      <c r="V241">
        <v>0.122913043478261</v>
      </c>
      <c r="W241">
        <v>0.330745353583305</v>
      </c>
      <c r="X241">
        <v>-2.48522576203855</v>
      </c>
      <c r="Y241">
        <v>-1.88141866540338</v>
      </c>
      <c r="Z241">
        <v>-0.146433615159625</v>
      </c>
      <c r="AA241">
        <v>-3.40670264922402</v>
      </c>
      <c r="AB241">
        <v>1</v>
      </c>
    </row>
    <row r="242" spans="1:28">
      <c r="A242">
        <v>2006</v>
      </c>
      <c r="B242">
        <v>16</v>
      </c>
      <c r="C242">
        <v>-0.380364546275855</v>
      </c>
      <c r="D242">
        <v>44638050</v>
      </c>
      <c r="E242">
        <v>-0.168278003074933</v>
      </c>
      <c r="F242" s="2">
        <v>-0.0967209327047893</v>
      </c>
      <c r="G242" s="2">
        <f t="shared" si="30"/>
        <v>0.00467746941164219</v>
      </c>
      <c r="H242" s="2">
        <f t="shared" si="31"/>
        <v>0.000823896577335982</v>
      </c>
      <c r="I242" s="2">
        <f t="shared" si="32"/>
        <v>0.72540699528592</v>
      </c>
      <c r="J242" s="2">
        <f t="shared" si="33"/>
        <v>0.0446630957718565</v>
      </c>
      <c r="K242">
        <v>-0.00851828610721395</v>
      </c>
      <c r="L242">
        <f t="shared" si="34"/>
        <v>3.62805991021771e-5</v>
      </c>
      <c r="M242">
        <f t="shared" si="35"/>
        <v>0.00393351281443684</v>
      </c>
      <c r="N242">
        <f t="shared" si="36"/>
        <v>0.0638871458041046</v>
      </c>
      <c r="O242">
        <v>-0.461772798533455</v>
      </c>
      <c r="P242">
        <f t="shared" si="37"/>
        <v>0.106617058732709</v>
      </c>
      <c r="Q242">
        <f t="shared" si="38"/>
        <v>3.46329598900091</v>
      </c>
      <c r="R242">
        <v>-7.5</v>
      </c>
      <c r="S242">
        <f t="shared" si="39"/>
        <v>28.125</v>
      </c>
      <c r="T242">
        <v>-1.0983774209738</v>
      </c>
      <c r="U242">
        <v>-5.76497450878577</v>
      </c>
      <c r="V242">
        <v>-0.237086956521739</v>
      </c>
      <c r="W242">
        <v>-0.800951307366942</v>
      </c>
      <c r="X242">
        <v>-5.68487973813147</v>
      </c>
      <c r="Y242">
        <v>-5.46474665010097</v>
      </c>
      <c r="Z242">
        <v>0.12999486032654</v>
      </c>
      <c r="AA242">
        <v>-2.04633208778101</v>
      </c>
      <c r="AB242">
        <v>0</v>
      </c>
    </row>
    <row r="243" spans="1:28">
      <c r="A243">
        <v>2007</v>
      </c>
      <c r="B243">
        <v>16</v>
      </c>
      <c r="C243">
        <v>-0.243262412218144</v>
      </c>
      <c r="D243">
        <v>63176350</v>
      </c>
      <c r="E243">
        <v>-0.0740860121856404</v>
      </c>
      <c r="F243" s="2">
        <v>0.0190039301725733</v>
      </c>
      <c r="G243" s="2">
        <f t="shared" si="30"/>
        <v>0.000180574681002021</v>
      </c>
      <c r="H243" s="2">
        <f t="shared" si="31"/>
        <v>-0.005800091588144</v>
      </c>
      <c r="I243" s="2">
        <f t="shared" si="32"/>
        <v>-0.123525546121726</v>
      </c>
      <c r="J243" s="2">
        <f t="shared" si="33"/>
        <v>-0.00726222694190754</v>
      </c>
      <c r="K243">
        <v>-0.305204846338299</v>
      </c>
      <c r="L243">
        <f t="shared" si="34"/>
        <v>0.0465749991141923</v>
      </c>
      <c r="M243">
        <f t="shared" si="35"/>
        <v>0.116632024941745</v>
      </c>
      <c r="N243">
        <f t="shared" si="36"/>
        <v>1.98383150119894</v>
      </c>
      <c r="O243">
        <v>-0.382143423805486</v>
      </c>
      <c r="P243">
        <f t="shared" si="37"/>
        <v>0.0730167981788896</v>
      </c>
      <c r="Q243">
        <f t="shared" si="38"/>
        <v>2.48393225473566</v>
      </c>
      <c r="R243">
        <v>-6.5</v>
      </c>
      <c r="S243">
        <f t="shared" si="39"/>
        <v>21.125</v>
      </c>
      <c r="T243">
        <v>-0.972080166901959</v>
      </c>
      <c r="U243">
        <v>-5.76497450878577</v>
      </c>
      <c r="V243">
        <v>-0.224086956521739</v>
      </c>
      <c r="W243">
        <v>-0.704046574448078</v>
      </c>
      <c r="X243">
        <v>-6.23057581861997</v>
      </c>
      <c r="Y243">
        <v>-1.97774686583809</v>
      </c>
      <c r="Z243">
        <v>0.100844553078237</v>
      </c>
      <c r="AA243">
        <v>-2.88942248116516</v>
      </c>
      <c r="AB243">
        <v>0</v>
      </c>
    </row>
    <row r="244" spans="1:28">
      <c r="A244">
        <v>2008</v>
      </c>
      <c r="B244">
        <v>16</v>
      </c>
      <c r="C244">
        <v>-0.198853352036851</v>
      </c>
      <c r="D244">
        <v>73578250</v>
      </c>
      <c r="E244">
        <v>0.0191390520749781</v>
      </c>
      <c r="F244" s="2">
        <v>0.058235248148339</v>
      </c>
      <c r="G244" s="2">
        <f t="shared" si="30"/>
        <v>0.00169567206344931</v>
      </c>
      <c r="H244" s="2">
        <f t="shared" si="31"/>
        <v>0.00293846434222157</v>
      </c>
      <c r="I244" s="2">
        <f t="shared" si="32"/>
        <v>-0.320293864815864</v>
      </c>
      <c r="J244" s="2">
        <f t="shared" si="33"/>
        <v>-0.0214345660296019</v>
      </c>
      <c r="K244">
        <v>0.0504585184343442</v>
      </c>
      <c r="L244">
        <f t="shared" si="34"/>
        <v>0.00127303104129453</v>
      </c>
      <c r="M244">
        <f t="shared" si="35"/>
        <v>-0.0185721960415083</v>
      </c>
      <c r="N244">
        <f t="shared" si="36"/>
        <v>-0.277521851388893</v>
      </c>
      <c r="O244">
        <v>-0.368068596101849</v>
      </c>
      <c r="P244">
        <f t="shared" si="37"/>
        <v>0.067737245718193</v>
      </c>
      <c r="Q244">
        <f t="shared" si="38"/>
        <v>2.02437727856017</v>
      </c>
      <c r="R244">
        <v>-5.5</v>
      </c>
      <c r="S244">
        <f t="shared" si="39"/>
        <v>15.125</v>
      </c>
      <c r="T244">
        <v>-0.863311603585533</v>
      </c>
      <c r="U244">
        <v>-5.75688310832618</v>
      </c>
      <c r="V244">
        <v>-0.206086956521739</v>
      </c>
      <c r="W244">
        <v>-0.602322505906232</v>
      </c>
      <c r="X244">
        <v>-5.48600359183835</v>
      </c>
      <c r="Y244">
        <v>-3.32840770186079</v>
      </c>
      <c r="Z244">
        <v>0.168099542029404</v>
      </c>
      <c r="AA244">
        <v>-3.16422324463187</v>
      </c>
      <c r="AB244">
        <v>0</v>
      </c>
    </row>
    <row r="245" spans="1:28">
      <c r="A245">
        <v>2009</v>
      </c>
      <c r="B245">
        <v>16</v>
      </c>
      <c r="C245">
        <v>0.0274309119967908</v>
      </c>
      <c r="D245">
        <v>86155550</v>
      </c>
      <c r="E245">
        <v>0.111442393816281</v>
      </c>
      <c r="F245" s="2">
        <v>0.118757629246712</v>
      </c>
      <c r="G245" s="2">
        <f t="shared" si="30"/>
        <v>0.00705168725214975</v>
      </c>
      <c r="H245" s="2">
        <f t="shared" si="31"/>
        <v>0.0316420256330023</v>
      </c>
      <c r="I245" s="2">
        <f t="shared" si="32"/>
        <v>-0.534409331610204</v>
      </c>
      <c r="J245" s="2">
        <f t="shared" si="33"/>
        <v>-0.0104211128268886</v>
      </c>
      <c r="K245">
        <v>0.266442045312877</v>
      </c>
      <c r="L245">
        <f t="shared" si="34"/>
        <v>0.0354956817552546</v>
      </c>
      <c r="M245">
        <f t="shared" si="35"/>
        <v>-0.0233805830719657</v>
      </c>
      <c r="N245">
        <f t="shared" si="36"/>
        <v>-1.19898920390795</v>
      </c>
      <c r="O245">
        <v>-0.0877511019122768</v>
      </c>
      <c r="P245">
        <f t="shared" si="37"/>
        <v>0.00385012794340939</v>
      </c>
      <c r="Q245">
        <f t="shared" si="38"/>
        <v>0.394879958605246</v>
      </c>
      <c r="R245">
        <v>-4.5</v>
      </c>
      <c r="S245">
        <f t="shared" si="39"/>
        <v>10.125</v>
      </c>
      <c r="T245">
        <v>-0.748773163487801</v>
      </c>
      <c r="U245">
        <v>-5.69527126516948</v>
      </c>
      <c r="V245">
        <v>-0.193086956521739</v>
      </c>
      <c r="W245">
        <v>-0.526529633971792</v>
      </c>
      <c r="X245">
        <v>-5.22580496732882</v>
      </c>
      <c r="Y245">
        <v>-3.6671261924333</v>
      </c>
      <c r="Z245">
        <v>0.195925274618782</v>
      </c>
      <c r="AA245">
        <v>-4.35066346093068</v>
      </c>
      <c r="AB245">
        <v>0</v>
      </c>
    </row>
    <row r="246" spans="1:28">
      <c r="A246">
        <v>2010</v>
      </c>
      <c r="B246">
        <v>16</v>
      </c>
      <c r="C246">
        <v>0.122626291343318</v>
      </c>
      <c r="D246">
        <v>103861150</v>
      </c>
      <c r="E246">
        <v>0.145350337932237</v>
      </c>
      <c r="F246" s="2">
        <v>0.203488113154965</v>
      </c>
      <c r="G246" s="2">
        <f t="shared" si="30"/>
        <v>0.0207037060976839</v>
      </c>
      <c r="H246" s="2">
        <f t="shared" si="31"/>
        <v>0.0610585708622296</v>
      </c>
      <c r="I246" s="2">
        <f t="shared" si="32"/>
        <v>-0.712208396042378</v>
      </c>
      <c r="J246" s="2">
        <f t="shared" si="33"/>
        <v>0.00227913275074975</v>
      </c>
      <c r="K246">
        <v>0.300059644347534</v>
      </c>
      <c r="L246">
        <f t="shared" si="34"/>
        <v>0.0450178950829843</v>
      </c>
      <c r="M246">
        <f t="shared" si="35"/>
        <v>0.00336076516710332</v>
      </c>
      <c r="N246">
        <f t="shared" si="36"/>
        <v>-1.05020875521637</v>
      </c>
      <c r="O246">
        <v>0.0112003237703329</v>
      </c>
      <c r="P246">
        <f t="shared" si="37"/>
        <v>6.27236262801421e-5</v>
      </c>
      <c r="Q246">
        <f t="shared" si="38"/>
        <v>-0.0392011331961652</v>
      </c>
      <c r="R246">
        <v>-3.5</v>
      </c>
      <c r="S246">
        <f t="shared" si="39"/>
        <v>6.125</v>
      </c>
      <c r="T246">
        <v>-0.615129136565587</v>
      </c>
      <c r="U246">
        <v>-5.68105432099234</v>
      </c>
      <c r="V246">
        <v>-0.178086956521739</v>
      </c>
      <c r="W246">
        <v>-0.409933965395066</v>
      </c>
      <c r="X246">
        <v>-5.02869980027209</v>
      </c>
      <c r="Y246">
        <v>-2.73046001705601</v>
      </c>
      <c r="Z246">
        <v>0.0905309738147262</v>
      </c>
      <c r="AA246">
        <v>-3.38937992433907</v>
      </c>
      <c r="AB246">
        <v>0</v>
      </c>
    </row>
    <row r="247" spans="1:28">
      <c r="A247">
        <v>2011</v>
      </c>
      <c r="B247">
        <v>16</v>
      </c>
      <c r="C247">
        <v>0.369975853679643</v>
      </c>
      <c r="D247">
        <v>124322750</v>
      </c>
      <c r="E247">
        <v>0.296880162234226</v>
      </c>
      <c r="F247" s="2">
        <v>0.320891780766008</v>
      </c>
      <c r="G247" s="2">
        <f t="shared" si="30"/>
        <v>0.0514857674815899</v>
      </c>
      <c r="H247" s="2">
        <f t="shared" si="31"/>
        <v>0.134244245222142</v>
      </c>
      <c r="I247" s="2">
        <f t="shared" si="32"/>
        <v>-0.80222945191502</v>
      </c>
      <c r="J247" s="2">
        <f t="shared" si="33"/>
        <v>0.0355565510637454</v>
      </c>
      <c r="K247">
        <v>0.418347409527549</v>
      </c>
      <c r="L247">
        <f t="shared" si="34"/>
        <v>0.0875072775292054</v>
      </c>
      <c r="M247">
        <f t="shared" si="35"/>
        <v>0.0463551637057936</v>
      </c>
      <c r="N247">
        <f t="shared" si="36"/>
        <v>-1.04586852381887</v>
      </c>
      <c r="O247">
        <v>0.11080542785754</v>
      </c>
      <c r="P247">
        <f t="shared" si="37"/>
        <v>0.00613892142134625</v>
      </c>
      <c r="Q247">
        <f t="shared" si="38"/>
        <v>-0.27701356964385</v>
      </c>
      <c r="R247">
        <v>-2.5</v>
      </c>
      <c r="S247">
        <f t="shared" si="39"/>
        <v>3.125</v>
      </c>
      <c r="T247">
        <v>-0.482743595036947</v>
      </c>
      <c r="U247">
        <v>-5.75420444955044</v>
      </c>
      <c r="V247">
        <v>-0.162086956521739</v>
      </c>
      <c r="W247">
        <v>-0.344948237455025</v>
      </c>
      <c r="X247">
        <v>-4.8920348102783</v>
      </c>
      <c r="Y247">
        <v>-2.31212131668859</v>
      </c>
      <c r="Z247">
        <v>0.182479574084465</v>
      </c>
      <c r="AA247">
        <v>-3.40909956135154</v>
      </c>
      <c r="AB247">
        <v>0</v>
      </c>
    </row>
    <row r="248" spans="1:28">
      <c r="A248">
        <v>2012</v>
      </c>
      <c r="B248">
        <v>16</v>
      </c>
      <c r="C248">
        <v>0.382737802132195</v>
      </c>
      <c r="D248">
        <v>157679650</v>
      </c>
      <c r="E248">
        <v>0.367850305701355</v>
      </c>
      <c r="F248" s="2">
        <v>0.710526066299417</v>
      </c>
      <c r="G248" s="2">
        <f t="shared" si="30"/>
        <v>0.252423645445462</v>
      </c>
      <c r="H248" s="2">
        <f t="shared" si="31"/>
        <v>0.359360469201232</v>
      </c>
      <c r="I248" s="2">
        <f t="shared" si="32"/>
        <v>-1.06578909944913</v>
      </c>
      <c r="J248" s="2">
        <f t="shared" si="33"/>
        <v>0.104998599630189</v>
      </c>
      <c r="K248">
        <v>0.5057667638752</v>
      </c>
      <c r="L248">
        <f t="shared" si="34"/>
        <v>0.127900009720396</v>
      </c>
      <c r="M248">
        <f t="shared" si="35"/>
        <v>0.0747401178720586</v>
      </c>
      <c r="N248">
        <f t="shared" si="36"/>
        <v>-0.7586501458128</v>
      </c>
      <c r="O248">
        <v>0.147775858776084</v>
      </c>
      <c r="P248">
        <f t="shared" si="37"/>
        <v>0.0109188522185046</v>
      </c>
      <c r="Q248">
        <f t="shared" si="38"/>
        <v>-0.221663788164126</v>
      </c>
      <c r="R248">
        <v>-1.5</v>
      </c>
      <c r="S248">
        <f t="shared" si="39"/>
        <v>1.125</v>
      </c>
      <c r="T248">
        <v>-0.380942480965264</v>
      </c>
      <c r="U248">
        <v>-5.74975959817337</v>
      </c>
      <c r="V248">
        <v>-0.145086956521739</v>
      </c>
      <c r="W248">
        <v>-0.273955515648005</v>
      </c>
      <c r="X248">
        <v>-5.12737911324197</v>
      </c>
      <c r="Y248">
        <v>-1.1756122065003</v>
      </c>
      <c r="Z248">
        <v>0.159434976522512</v>
      </c>
      <c r="AA248">
        <v>-3.11466529481095</v>
      </c>
      <c r="AB248">
        <v>0</v>
      </c>
    </row>
    <row r="249" spans="1:28">
      <c r="A249">
        <v>2013</v>
      </c>
      <c r="B249">
        <v>16</v>
      </c>
      <c r="C249">
        <v>0.438721262997454</v>
      </c>
      <c r="D249">
        <v>184791150</v>
      </c>
      <c r="E249">
        <v>0.383717344529343</v>
      </c>
      <c r="F249" s="2">
        <v>0.832229234380133</v>
      </c>
      <c r="G249" s="2">
        <f t="shared" si="30"/>
        <v>0.346302749278471</v>
      </c>
      <c r="H249" s="2">
        <f t="shared" si="31"/>
        <v>0.474610322371101</v>
      </c>
      <c r="I249" s="2">
        <f t="shared" si="32"/>
        <v>-0.416114617190066</v>
      </c>
      <c r="J249" s="2">
        <f t="shared" si="33"/>
        <v>0.195743925236811</v>
      </c>
      <c r="K249">
        <v>0.570287972068902</v>
      </c>
      <c r="L249">
        <f t="shared" si="34"/>
        <v>0.16261418554323</v>
      </c>
      <c r="M249">
        <f t="shared" si="35"/>
        <v>0.134134204323227</v>
      </c>
      <c r="N249">
        <f t="shared" si="36"/>
        <v>-0.285143986034451</v>
      </c>
      <c r="O249">
        <v>0.235204336918789</v>
      </c>
      <c r="P249">
        <f t="shared" si="37"/>
        <v>0.0276605400527036</v>
      </c>
      <c r="Q249">
        <f t="shared" si="38"/>
        <v>-0.117602168459395</v>
      </c>
      <c r="R249">
        <v>-0.5</v>
      </c>
      <c r="S249">
        <f t="shared" si="39"/>
        <v>0.125</v>
      </c>
      <c r="T249">
        <v>-0.305556464258921</v>
      </c>
      <c r="U249">
        <v>-5.73440515456338</v>
      </c>
      <c r="V249">
        <v>-0.131086956521739</v>
      </c>
      <c r="W249">
        <v>-0.0171249222002778</v>
      </c>
      <c r="X249">
        <v>-4.89454046965071</v>
      </c>
      <c r="Y249">
        <v>-0.371510611236005</v>
      </c>
      <c r="Z249">
        <v>0.138031963597089</v>
      </c>
      <c r="AA249">
        <v>-2.87466070691986</v>
      </c>
      <c r="AB249">
        <v>0</v>
      </c>
    </row>
    <row r="250" spans="1:28">
      <c r="A250">
        <v>2014</v>
      </c>
      <c r="B250">
        <v>16</v>
      </c>
      <c r="C250">
        <v>0.415442344966463</v>
      </c>
      <c r="D250">
        <v>201442400</v>
      </c>
      <c r="E250">
        <v>0.354383000888918</v>
      </c>
      <c r="F250" s="2">
        <v>0.896151149430457</v>
      </c>
      <c r="G250" s="2">
        <f t="shared" si="30"/>
        <v>0.401543441312765</v>
      </c>
      <c r="H250" s="2">
        <f t="shared" si="31"/>
        <v>0.640236667881739</v>
      </c>
      <c r="I250" s="2">
        <f t="shared" si="32"/>
        <v>0.448075574715229</v>
      </c>
      <c r="J250" s="2">
        <f t="shared" si="33"/>
        <v>0.225052108237097</v>
      </c>
      <c r="K250">
        <v>0.714429332918489</v>
      </c>
      <c r="L250">
        <f t="shared" si="34"/>
        <v>0.255204635867179</v>
      </c>
      <c r="M250">
        <f t="shared" si="35"/>
        <v>0.179415969796964</v>
      </c>
      <c r="N250">
        <f t="shared" si="36"/>
        <v>0.357214666459244</v>
      </c>
      <c r="O250">
        <v>0.251131863614891</v>
      </c>
      <c r="P250">
        <f t="shared" si="37"/>
        <v>0.0315336064613441</v>
      </c>
      <c r="Q250">
        <f t="shared" si="38"/>
        <v>0.125565931807445</v>
      </c>
      <c r="R250">
        <v>0.5</v>
      </c>
      <c r="S250">
        <f t="shared" si="39"/>
        <v>0.125</v>
      </c>
      <c r="T250">
        <v>-0.241649400615693</v>
      </c>
      <c r="U250">
        <v>-5.60523009984008</v>
      </c>
      <c r="V250">
        <v>-0.117086956521739</v>
      </c>
      <c r="W250">
        <v>0.0892681706978991</v>
      </c>
      <c r="X250">
        <v>-4.8509711167407</v>
      </c>
      <c r="Y250">
        <v>-0.874692944981655</v>
      </c>
      <c r="Z250">
        <v>0.142815322485117</v>
      </c>
      <c r="AA250">
        <v>-2.68638793093666</v>
      </c>
      <c r="AB250">
        <v>0</v>
      </c>
    </row>
    <row r="251" spans="1:28">
      <c r="A251">
        <v>2015</v>
      </c>
      <c r="B251">
        <v>16</v>
      </c>
      <c r="C251">
        <v>0.410002164793977</v>
      </c>
      <c r="D251">
        <v>217233750</v>
      </c>
      <c r="E251">
        <v>0.402930711596289</v>
      </c>
      <c r="F251" s="2">
        <v>0.940019855215441</v>
      </c>
      <c r="G251" s="2">
        <f t="shared" si="30"/>
        <v>0.441818664099629</v>
      </c>
      <c r="H251" s="2">
        <f t="shared" si="31"/>
        <v>0.848914417624895</v>
      </c>
      <c r="I251" s="2">
        <f t="shared" si="32"/>
        <v>1.41002978282316</v>
      </c>
      <c r="J251" s="2">
        <f t="shared" si="33"/>
        <v>0.286669810835725</v>
      </c>
      <c r="K251">
        <v>0.903081368882718</v>
      </c>
      <c r="L251">
        <f t="shared" si="34"/>
        <v>0.407777979411542</v>
      </c>
      <c r="M251">
        <f t="shared" si="35"/>
        <v>0.275404996767375</v>
      </c>
      <c r="N251">
        <f t="shared" si="36"/>
        <v>1.35462205332408</v>
      </c>
      <c r="O251">
        <v>0.304961442298497</v>
      </c>
      <c r="P251">
        <f t="shared" si="37"/>
        <v>0.0465007406443897</v>
      </c>
      <c r="Q251">
        <f t="shared" si="38"/>
        <v>0.457442163447745</v>
      </c>
      <c r="R251">
        <v>1.5</v>
      </c>
      <c r="S251">
        <f t="shared" si="39"/>
        <v>1.125</v>
      </c>
      <c r="T251">
        <v>-0.195800226048591</v>
      </c>
      <c r="U251">
        <v>-5.39102623829652</v>
      </c>
      <c r="V251">
        <v>-0.103086956521739</v>
      </c>
      <c r="W251">
        <v>0.151427624429788</v>
      </c>
      <c r="X251">
        <v>-4.77680890551878</v>
      </c>
      <c r="Y251">
        <v>-1.77859339802972</v>
      </c>
      <c r="Z251">
        <v>0.107314269683699</v>
      </c>
      <c r="AA251">
        <v>-3.18868863937942</v>
      </c>
      <c r="AB251">
        <v>0</v>
      </c>
    </row>
    <row r="252" spans="1:28">
      <c r="A252">
        <v>2016</v>
      </c>
      <c r="B252">
        <v>16</v>
      </c>
      <c r="C252">
        <v>0.466280372459504</v>
      </c>
      <c r="D252">
        <v>224328960</v>
      </c>
      <c r="E252">
        <v>0.387486381123903</v>
      </c>
      <c r="F252" s="2">
        <v>0.914811186623373</v>
      </c>
      <c r="G252" s="2">
        <f t="shared" si="30"/>
        <v>0.418439753585632</v>
      </c>
      <c r="H252" s="2">
        <f t="shared" si="31"/>
        <v>0.999066402343508</v>
      </c>
      <c r="I252" s="2">
        <f t="shared" si="32"/>
        <v>2.28702796655843</v>
      </c>
      <c r="J252" s="2">
        <f t="shared" si="33"/>
        <v>0.417621681041858</v>
      </c>
      <c r="K252">
        <v>1.09210120837189</v>
      </c>
      <c r="L252">
        <f t="shared" si="34"/>
        <v>0.596342524663671</v>
      </c>
      <c r="M252">
        <f t="shared" si="35"/>
        <v>0.498556586514374</v>
      </c>
      <c r="N252">
        <f t="shared" si="36"/>
        <v>2.73025302092972</v>
      </c>
      <c r="O252">
        <v>0.456511340425696</v>
      </c>
      <c r="P252">
        <f t="shared" si="37"/>
        <v>0.104201301968633</v>
      </c>
      <c r="Q252">
        <f t="shared" si="38"/>
        <v>1.14127835106424</v>
      </c>
      <c r="R252">
        <v>2.5</v>
      </c>
      <c r="S252">
        <f t="shared" si="39"/>
        <v>3.125</v>
      </c>
      <c r="T252">
        <v>-0.125639389790241</v>
      </c>
      <c r="U252">
        <v>-4.81541961264334</v>
      </c>
      <c r="V252">
        <v>-0.0870869565217394</v>
      </c>
      <c r="W252">
        <v>0.224126006592975</v>
      </c>
      <c r="X252">
        <v>-4.5278388812209</v>
      </c>
      <c r="Y252">
        <v>-2.87376843372058</v>
      </c>
      <c r="Z252">
        <v>0.00193375466899948</v>
      </c>
      <c r="AA252">
        <v>-2.52455317037655</v>
      </c>
      <c r="AB252">
        <v>0</v>
      </c>
    </row>
    <row r="253" spans="1:28">
      <c r="A253">
        <v>2017</v>
      </c>
      <c r="B253">
        <v>16</v>
      </c>
      <c r="C253">
        <v>0.517080965401264</v>
      </c>
      <c r="D253">
        <v>237027210</v>
      </c>
      <c r="E253">
        <v>0.408674639100202</v>
      </c>
      <c r="F253" s="2">
        <v>0.937284042475431</v>
      </c>
      <c r="G253" s="2">
        <f t="shared" si="30"/>
        <v>0.439250688139543</v>
      </c>
      <c r="H253" s="2">
        <f t="shared" si="31"/>
        <v>1.07466452425346</v>
      </c>
      <c r="I253" s="2">
        <f t="shared" si="32"/>
        <v>3.28049414866401</v>
      </c>
      <c r="J253" s="2">
        <f t="shared" si="33"/>
        <v>0.421541929687188</v>
      </c>
      <c r="K253">
        <v>1.14657294432881</v>
      </c>
      <c r="L253">
        <f t="shared" si="34"/>
        <v>0.657314758333418</v>
      </c>
      <c r="M253">
        <f t="shared" si="35"/>
        <v>0.515669263079507</v>
      </c>
      <c r="N253">
        <f t="shared" si="36"/>
        <v>4.01300530515083</v>
      </c>
      <c r="O253">
        <v>0.44974832663732</v>
      </c>
      <c r="P253">
        <f t="shared" si="37"/>
        <v>0.101136778656535</v>
      </c>
      <c r="Q253">
        <f t="shared" si="38"/>
        <v>1.57411914323062</v>
      </c>
      <c r="R253">
        <v>3.5</v>
      </c>
      <c r="S253">
        <f t="shared" si="39"/>
        <v>6.125</v>
      </c>
      <c r="T253">
        <v>-0.0571726782574435</v>
      </c>
      <c r="U253">
        <v>-4.33600280802926</v>
      </c>
      <c r="V253">
        <v>-0.0710869565217394</v>
      </c>
      <c r="W253">
        <v>0.218390162581331</v>
      </c>
      <c r="X253">
        <v>-4.36795718033755</v>
      </c>
      <c r="Y253">
        <v>-2.86996535258766</v>
      </c>
      <c r="Z253">
        <v>-0.0395217860810058</v>
      </c>
      <c r="AA253">
        <v>-2.74838867146195</v>
      </c>
      <c r="AB253">
        <v>1</v>
      </c>
    </row>
    <row r="254" spans="1:28">
      <c r="A254">
        <v>2018</v>
      </c>
      <c r="B254">
        <v>16</v>
      </c>
      <c r="C254">
        <v>0.639277824836401</v>
      </c>
      <c r="D254">
        <v>244778210</v>
      </c>
      <c r="E254">
        <v>0.482684041635043</v>
      </c>
      <c r="F254" s="2">
        <v>0.959801197746454</v>
      </c>
      <c r="G254" s="2">
        <f t="shared" si="30"/>
        <v>0.460609169597764</v>
      </c>
      <c r="H254" s="2">
        <f t="shared" si="31"/>
        <v>1.1178594312278</v>
      </c>
      <c r="I254" s="2">
        <f t="shared" si="32"/>
        <v>4.31910538985904</v>
      </c>
      <c r="J254" s="2">
        <f t="shared" si="33"/>
        <v>0.558758783548617</v>
      </c>
      <c r="K254">
        <v>1.16467809568529</v>
      </c>
      <c r="L254">
        <f t="shared" si="34"/>
        <v>0.678237533284557</v>
      </c>
      <c r="M254">
        <f t="shared" si="35"/>
        <v>0.678030114464125</v>
      </c>
      <c r="N254">
        <f t="shared" si="36"/>
        <v>5.2410514305838</v>
      </c>
      <c r="O254">
        <v>0.582160956727855</v>
      </c>
      <c r="P254">
        <f t="shared" si="37"/>
        <v>0.169455689769146</v>
      </c>
      <c r="Q254">
        <f t="shared" si="38"/>
        <v>2.61972430527535</v>
      </c>
      <c r="R254">
        <v>4.5</v>
      </c>
      <c r="S254">
        <f t="shared" si="39"/>
        <v>10.125</v>
      </c>
      <c r="T254">
        <v>-0.00101868238470892</v>
      </c>
      <c r="U254">
        <v>-3.7176466704449</v>
      </c>
      <c r="V254">
        <v>-0.0560869565217393</v>
      </c>
      <c r="W254">
        <v>0.279157080253013</v>
      </c>
      <c r="X254">
        <v>-4.72170835240926</v>
      </c>
      <c r="Y254">
        <v>-2.77853535524834</v>
      </c>
      <c r="Z254">
        <v>-0.0739207744928583</v>
      </c>
      <c r="AA254">
        <v>-2.99511817203575</v>
      </c>
      <c r="AB254">
        <v>1</v>
      </c>
    </row>
    <row r="255" spans="1:28">
      <c r="A255">
        <v>2019</v>
      </c>
      <c r="B255">
        <v>16</v>
      </c>
      <c r="C255">
        <v>0.714286771955464</v>
      </c>
      <c r="D255">
        <v>251751060</v>
      </c>
      <c r="E255">
        <v>0.532641907306589</v>
      </c>
      <c r="F255" s="2">
        <v>0.996810943661281</v>
      </c>
      <c r="G255" s="2">
        <f t="shared" si="30"/>
        <v>0.496816028701447</v>
      </c>
      <c r="H255" s="2">
        <f t="shared" si="31"/>
        <v>1.11172671954446</v>
      </c>
      <c r="I255" s="2">
        <f t="shared" si="32"/>
        <v>5.48246019013705</v>
      </c>
      <c r="J255" s="2">
        <f t="shared" si="33"/>
        <v>0.695404848588025</v>
      </c>
      <c r="K255">
        <v>1.11528342120833</v>
      </c>
      <c r="L255">
        <f t="shared" si="34"/>
        <v>0.621928554811079</v>
      </c>
      <c r="M255">
        <f t="shared" si="35"/>
        <v>0.778054759119554</v>
      </c>
      <c r="N255">
        <f t="shared" si="36"/>
        <v>6.13405881664582</v>
      </c>
      <c r="O255">
        <v>0.697629628777757</v>
      </c>
      <c r="P255">
        <f t="shared" si="37"/>
        <v>0.243343549474296</v>
      </c>
      <c r="Q255">
        <f t="shared" si="38"/>
        <v>3.83696295827766</v>
      </c>
      <c r="R255">
        <v>5.5</v>
      </c>
      <c r="S255">
        <f t="shared" si="39"/>
        <v>15.125</v>
      </c>
      <c r="T255">
        <v>0.118074513277356</v>
      </c>
      <c r="U255">
        <v>-3.22846413215241</v>
      </c>
      <c r="V255">
        <v>-0.0410869565217393</v>
      </c>
      <c r="W255">
        <v>0.360865642692929</v>
      </c>
      <c r="X255">
        <v>-4.11337804812756</v>
      </c>
      <c r="Y255">
        <v>-2.25141337837116</v>
      </c>
      <c r="Z255">
        <v>-0.0867057019750768</v>
      </c>
      <c r="AA255">
        <v>-3.27311208781556</v>
      </c>
      <c r="AB255">
        <v>1</v>
      </c>
    </row>
    <row r="256" spans="1:28">
      <c r="A256">
        <v>2020</v>
      </c>
      <c r="B256">
        <v>16</v>
      </c>
      <c r="C256">
        <v>0.799776031590915</v>
      </c>
      <c r="D256">
        <v>257119460</v>
      </c>
      <c r="E256">
        <v>0.553123174165592</v>
      </c>
      <c r="F256" s="2">
        <v>1.05311241825881</v>
      </c>
      <c r="G256" s="2">
        <f t="shared" si="30"/>
        <v>0.554522882745459</v>
      </c>
      <c r="H256" s="2">
        <f t="shared" si="31"/>
        <v>1.22473437911143</v>
      </c>
      <c r="I256" s="2">
        <f t="shared" si="32"/>
        <v>6.84523071868227</v>
      </c>
      <c r="J256" s="2">
        <f t="shared" si="33"/>
        <v>0.864956145443449</v>
      </c>
      <c r="K256">
        <v>1.16296642018178</v>
      </c>
      <c r="L256">
        <f t="shared" si="34"/>
        <v>0.676245447235212</v>
      </c>
      <c r="M256">
        <f t="shared" si="35"/>
        <v>0.955182879472406</v>
      </c>
      <c r="N256">
        <f t="shared" si="36"/>
        <v>7.55928173118157</v>
      </c>
      <c r="O256">
        <v>0.821333155365831</v>
      </c>
      <c r="P256">
        <f t="shared" si="37"/>
        <v>0.337294076051596</v>
      </c>
      <c r="Q256">
        <f t="shared" si="38"/>
        <v>5.3386655098779</v>
      </c>
      <c r="R256">
        <v>6.5</v>
      </c>
      <c r="S256">
        <f t="shared" si="39"/>
        <v>21.125</v>
      </c>
      <c r="T256">
        <v>0.154477323267241</v>
      </c>
      <c r="U256">
        <v>-3.05319145143036</v>
      </c>
      <c r="V256">
        <v>-0.0130869565217394</v>
      </c>
      <c r="W256">
        <v>0.410580101820788</v>
      </c>
      <c r="X256">
        <v>-4.10253735731596</v>
      </c>
      <c r="Y256">
        <v>-2.43687980144903</v>
      </c>
      <c r="Z256">
        <v>-0.0916081490285703</v>
      </c>
      <c r="AA256">
        <v>-3.23946500056097</v>
      </c>
      <c r="AB256">
        <v>1</v>
      </c>
    </row>
    <row r="257" spans="1:28">
      <c r="A257">
        <v>2021</v>
      </c>
      <c r="B257">
        <v>16</v>
      </c>
      <c r="C257">
        <v>0.945141630246175</v>
      </c>
      <c r="D257">
        <v>273004750</v>
      </c>
      <c r="E257">
        <v>0.641899818106884</v>
      </c>
      <c r="F257" s="2">
        <v>1.08961678550911</v>
      </c>
      <c r="G257" s="2">
        <f t="shared" si="30"/>
        <v>0.593632369631603</v>
      </c>
      <c r="H257" s="2">
        <f t="shared" si="31"/>
        <v>1.31349224032911</v>
      </c>
      <c r="I257" s="2">
        <f t="shared" si="32"/>
        <v>8.17212589131832</v>
      </c>
      <c r="J257" s="2">
        <f t="shared" si="33"/>
        <v>0.919914405566049</v>
      </c>
      <c r="K257">
        <v>1.20546256059684</v>
      </c>
      <c r="L257">
        <f t="shared" si="34"/>
        <v>0.726569992500345</v>
      </c>
      <c r="M257">
        <f t="shared" si="35"/>
        <v>1.01771777895789</v>
      </c>
      <c r="N257">
        <f t="shared" si="36"/>
        <v>9.0409692044763</v>
      </c>
      <c r="O257">
        <v>0.844254987441507</v>
      </c>
      <c r="P257">
        <f t="shared" si="37"/>
        <v>0.35638324190993</v>
      </c>
      <c r="Q257">
        <f t="shared" si="38"/>
        <v>6.3319124058113</v>
      </c>
      <c r="R257">
        <v>7.5</v>
      </c>
      <c r="S257">
        <f t="shared" si="39"/>
        <v>28.125</v>
      </c>
      <c r="T257">
        <v>0.213038946733739</v>
      </c>
      <c r="U257">
        <v>-2.6890727606114</v>
      </c>
      <c r="V257">
        <v>-0.0020869565217394</v>
      </c>
      <c r="W257">
        <v>0.441456708381386</v>
      </c>
      <c r="X257">
        <v>-3.89665990049335</v>
      </c>
      <c r="Y257">
        <v>-2.3156738918746</v>
      </c>
      <c r="Z257">
        <v>-0.134397361527679</v>
      </c>
      <c r="AA257">
        <v>-3.19376705730775</v>
      </c>
      <c r="AB257">
        <v>1</v>
      </c>
    </row>
    <row r="258" spans="1:28">
      <c r="A258">
        <v>2006</v>
      </c>
      <c r="B258">
        <v>17</v>
      </c>
      <c r="C258">
        <v>-0.115925748648689</v>
      </c>
      <c r="D258">
        <v>52617930</v>
      </c>
      <c r="E258">
        <v>0.0670301794744326</v>
      </c>
      <c r="F258" s="2">
        <v>-0.271900140555781</v>
      </c>
      <c r="G258" s="2">
        <f t="shared" si="30"/>
        <v>0.0369648432171267</v>
      </c>
      <c r="H258" s="2">
        <f t="shared" si="31"/>
        <v>0.0911625430023183</v>
      </c>
      <c r="I258" s="2">
        <f t="shared" si="32"/>
        <v>2.03925105416836</v>
      </c>
      <c r="J258" s="2">
        <f t="shared" si="33"/>
        <v>0.11192262378091</v>
      </c>
      <c r="K258">
        <v>-0.335279499363172</v>
      </c>
      <c r="L258">
        <f t="shared" si="34"/>
        <v>0.0562061713466096</v>
      </c>
      <c r="M258">
        <f t="shared" si="35"/>
        <v>0.138011555242201</v>
      </c>
      <c r="N258">
        <f t="shared" si="36"/>
        <v>2.51459624522379</v>
      </c>
      <c r="O258">
        <v>-0.411631356836129</v>
      </c>
      <c r="P258">
        <f t="shared" si="37"/>
        <v>0.0847201869653763</v>
      </c>
      <c r="Q258">
        <f t="shared" si="38"/>
        <v>3.08723517627097</v>
      </c>
      <c r="R258">
        <v>-7.5</v>
      </c>
      <c r="S258">
        <f t="shared" si="39"/>
        <v>28.125</v>
      </c>
      <c r="T258">
        <v>-0.372764702560648</v>
      </c>
      <c r="U258">
        <v>-5.48802099741089</v>
      </c>
      <c r="V258">
        <v>0.00991304347826061</v>
      </c>
      <c r="W258">
        <v>-0.613845162159819</v>
      </c>
      <c r="X258">
        <v>-5.48672500450864</v>
      </c>
      <c r="Y258">
        <v>-3.01833029507388</v>
      </c>
      <c r="Z258">
        <v>0.173078446462852</v>
      </c>
      <c r="AA258">
        <v>-0.737430813221334</v>
      </c>
      <c r="AB258">
        <v>0</v>
      </c>
    </row>
    <row r="259" spans="1:28">
      <c r="A259">
        <v>2007</v>
      </c>
      <c r="B259">
        <v>17</v>
      </c>
      <c r="C259">
        <v>-0.0104700225611678</v>
      </c>
      <c r="D259">
        <v>58029180</v>
      </c>
      <c r="E259">
        <v>0.157917954541709</v>
      </c>
      <c r="F259" s="2">
        <v>-0.229103210365043</v>
      </c>
      <c r="G259" s="2">
        <f t="shared" ref="G259:G322" si="40">0.5*F259*F259</f>
        <v>0.0262441404997846</v>
      </c>
      <c r="H259" s="2">
        <f t="shared" ref="H259:H322" si="41">F259*K259</f>
        <v>0.0639814802312026</v>
      </c>
      <c r="I259" s="2">
        <f t="shared" ref="I259:I322" si="42">F259*R259</f>
        <v>1.48917086737278</v>
      </c>
      <c r="J259" s="2">
        <f t="shared" ref="J259:J322" si="43">F259*O259</f>
        <v>0.0699002232832808</v>
      </c>
      <c r="K259">
        <v>-0.279269243452579</v>
      </c>
      <c r="L259">
        <f t="shared" ref="L259:L322" si="44">0.5*K259*K259</f>
        <v>0.0389956551692879</v>
      </c>
      <c r="M259">
        <f t="shared" ref="M259:M322" si="45">K259*O259</f>
        <v>0.0852060625531361</v>
      </c>
      <c r="N259">
        <f t="shared" ref="N259:N322" si="46">K259*R259</f>
        <v>1.81525008244176</v>
      </c>
      <c r="O259">
        <v>-0.305103639411708</v>
      </c>
      <c r="P259">
        <f t="shared" ref="P259:P322" si="47">0.5*O259*O259</f>
        <v>0.0465441153911348</v>
      </c>
      <c r="Q259">
        <f t="shared" ref="Q259:Q322" si="48">O259*R259</f>
        <v>1.9831736561761</v>
      </c>
      <c r="R259">
        <v>-6.5</v>
      </c>
      <c r="S259">
        <f t="shared" ref="S259:S322" si="49">0.5*R259*R259</f>
        <v>21.125</v>
      </c>
      <c r="T259">
        <v>-0.281145935100062</v>
      </c>
      <c r="U259">
        <v>-5.43074270285585</v>
      </c>
      <c r="V259">
        <v>0.0119130434782606</v>
      </c>
      <c r="W259">
        <v>-0.509186975225164</v>
      </c>
      <c r="X259">
        <v>-5.18099263136266</v>
      </c>
      <c r="Y259">
        <v>-2.74875777001472</v>
      </c>
      <c r="Z259">
        <v>0.142915766998924</v>
      </c>
      <c r="AA259">
        <v>-1.01269592443005</v>
      </c>
      <c r="AB259">
        <v>0</v>
      </c>
    </row>
    <row r="260" spans="1:28">
      <c r="A260">
        <v>2008</v>
      </c>
      <c r="B260">
        <v>17</v>
      </c>
      <c r="C260">
        <v>0.0371736830892999</v>
      </c>
      <c r="D260">
        <v>68961230</v>
      </c>
      <c r="E260">
        <v>0.199344410999826</v>
      </c>
      <c r="F260" s="2">
        <v>-0.15478211665271</v>
      </c>
      <c r="G260" s="2">
        <f t="shared" si="40"/>
        <v>0.0119787518177466</v>
      </c>
      <c r="H260" s="2">
        <f t="shared" si="41"/>
        <v>-0.0102458122555661</v>
      </c>
      <c r="I260" s="2">
        <f t="shared" si="42"/>
        <v>0.851301641589905</v>
      </c>
      <c r="J260" s="2">
        <f t="shared" si="43"/>
        <v>0.0472245871065894</v>
      </c>
      <c r="K260">
        <v>0.0661950648895377</v>
      </c>
      <c r="L260">
        <f t="shared" si="44"/>
        <v>0.00219089330786505</v>
      </c>
      <c r="M260">
        <f t="shared" si="45"/>
        <v>-0.0201963552088921</v>
      </c>
      <c r="N260">
        <f t="shared" si="46"/>
        <v>-0.364072856892457</v>
      </c>
      <c r="O260">
        <v>-0.305103639411708</v>
      </c>
      <c r="P260">
        <f t="shared" si="47"/>
        <v>0.0465441153911348</v>
      </c>
      <c r="Q260">
        <f t="shared" si="48"/>
        <v>1.67807001676439</v>
      </c>
      <c r="R260">
        <v>-5.5</v>
      </c>
      <c r="S260">
        <f t="shared" si="49"/>
        <v>15.125</v>
      </c>
      <c r="T260">
        <v>-0.146282786337472</v>
      </c>
      <c r="U260">
        <v>-4.80622194069853</v>
      </c>
      <c r="V260">
        <v>0.0199130434782606</v>
      </c>
      <c r="W260">
        <v>-0.487323011257644</v>
      </c>
      <c r="X260">
        <v>-5.05700601547966</v>
      </c>
      <c r="Y260">
        <v>-3.79217020546057</v>
      </c>
      <c r="Z260">
        <v>0.194081710981523</v>
      </c>
      <c r="AA260">
        <v>-2.58120849349333</v>
      </c>
      <c r="AB260">
        <v>0</v>
      </c>
    </row>
    <row r="261" spans="1:28">
      <c r="A261">
        <v>2009</v>
      </c>
      <c r="B261">
        <v>17</v>
      </c>
      <c r="C261">
        <v>0.0867682039229516</v>
      </c>
      <c r="D261">
        <v>93387780</v>
      </c>
      <c r="E261">
        <v>0.321269699085441</v>
      </c>
      <c r="F261" s="2">
        <v>0.115396935058936</v>
      </c>
      <c r="G261" s="2">
        <f t="shared" si="40"/>
        <v>0.00665822631049815</v>
      </c>
      <c r="H261" s="2">
        <f t="shared" si="41"/>
        <v>0.0426946889032588</v>
      </c>
      <c r="I261" s="2">
        <f t="shared" si="42"/>
        <v>-0.519286207765212</v>
      </c>
      <c r="J261" s="2">
        <f t="shared" si="43"/>
        <v>-0.0148521741727201</v>
      </c>
      <c r="K261">
        <v>0.369981134086911</v>
      </c>
      <c r="L261">
        <f t="shared" si="44"/>
        <v>0.0684430197901184</v>
      </c>
      <c r="M261">
        <f t="shared" si="45"/>
        <v>-0.047618459201476</v>
      </c>
      <c r="N261">
        <f t="shared" si="46"/>
        <v>-1.6649151033911</v>
      </c>
      <c r="O261">
        <v>-0.128705100920876</v>
      </c>
      <c r="P261">
        <f t="shared" si="47"/>
        <v>0.00828250150152644</v>
      </c>
      <c r="Q261">
        <f t="shared" si="48"/>
        <v>0.579172954143942</v>
      </c>
      <c r="R261">
        <v>-4.5</v>
      </c>
      <c r="S261">
        <f t="shared" si="49"/>
        <v>10.125</v>
      </c>
      <c r="T261">
        <v>-0.0421352947716565</v>
      </c>
      <c r="U261">
        <v>-3.451741677965</v>
      </c>
      <c r="V261">
        <v>0.0239130434782606</v>
      </c>
      <c r="W261">
        <v>-0.435932738619568</v>
      </c>
      <c r="X261">
        <v>-4.87181538716053</v>
      </c>
      <c r="Y261">
        <v>-3.79532116651582</v>
      </c>
      <c r="Z261">
        <v>0.186482815792782</v>
      </c>
      <c r="AA261">
        <v>-0.968153191543554</v>
      </c>
      <c r="AB261">
        <v>0</v>
      </c>
    </row>
    <row r="262" spans="1:28">
      <c r="A262">
        <v>2010</v>
      </c>
      <c r="B262">
        <v>17</v>
      </c>
      <c r="C262">
        <v>0.249600843609421</v>
      </c>
      <c r="D262">
        <v>106276485</v>
      </c>
      <c r="E262">
        <v>0.270055454998666</v>
      </c>
      <c r="F262" s="2">
        <v>0.195970242065412</v>
      </c>
      <c r="G262" s="2">
        <f t="shared" si="40"/>
        <v>0.0192021678875881</v>
      </c>
      <c r="H262" s="2">
        <f t="shared" si="41"/>
        <v>0.0802003720244961</v>
      </c>
      <c r="I262" s="2">
        <f t="shared" si="42"/>
        <v>-0.685895847228942</v>
      </c>
      <c r="J262" s="2">
        <f t="shared" si="43"/>
        <v>-0.00632894044862384</v>
      </c>
      <c r="K262">
        <v>0.409247706076346</v>
      </c>
      <c r="L262">
        <f t="shared" si="44"/>
        <v>0.0837418424643756</v>
      </c>
      <c r="M262">
        <f t="shared" si="45"/>
        <v>-0.0132168248260293</v>
      </c>
      <c r="N262">
        <f t="shared" si="46"/>
        <v>-1.43236697126721</v>
      </c>
      <c r="O262">
        <v>-0.0322954157831337</v>
      </c>
      <c r="P262">
        <f t="shared" si="47"/>
        <v>0.000521496940302741</v>
      </c>
      <c r="Q262">
        <f t="shared" si="48"/>
        <v>0.113033955240968</v>
      </c>
      <c r="R262">
        <v>-3.5</v>
      </c>
      <c r="S262">
        <f t="shared" si="49"/>
        <v>6.125</v>
      </c>
      <c r="T262">
        <v>0.0778055770702388</v>
      </c>
      <c r="U262">
        <v>-2.25751182221861</v>
      </c>
      <c r="V262">
        <v>0.0409130434782606</v>
      </c>
      <c r="W262">
        <v>-0.341690965059154</v>
      </c>
      <c r="X262">
        <v>-4.82441962071389</v>
      </c>
      <c r="Y262">
        <v>-3.27479891253096</v>
      </c>
      <c r="Z262">
        <v>0.0807126648773906</v>
      </c>
      <c r="AA262">
        <v>-0.694809520203284</v>
      </c>
      <c r="AB262">
        <v>0</v>
      </c>
    </row>
    <row r="263" spans="1:28">
      <c r="A263">
        <v>2011</v>
      </c>
      <c r="B263">
        <v>17</v>
      </c>
      <c r="C263">
        <v>0.334380664310391</v>
      </c>
      <c r="D263">
        <v>121097370</v>
      </c>
      <c r="E263">
        <v>0.320647967162214</v>
      </c>
      <c r="F263" s="2">
        <v>0.265110262205276</v>
      </c>
      <c r="G263" s="2">
        <f t="shared" si="40"/>
        <v>0.0351417255632751</v>
      </c>
      <c r="H263" s="2">
        <f t="shared" si="41"/>
        <v>0.118964766334949</v>
      </c>
      <c r="I263" s="2">
        <f t="shared" si="42"/>
        <v>-0.66277565551319</v>
      </c>
      <c r="J263" s="2">
        <f t="shared" si="43"/>
        <v>0.000165243779782156</v>
      </c>
      <c r="K263">
        <v>0.448736934381038</v>
      </c>
      <c r="L263">
        <f t="shared" si="44"/>
        <v>0.100682418138846</v>
      </c>
      <c r="M263">
        <f t="shared" si="45"/>
        <v>0.000279698667822843</v>
      </c>
      <c r="N263">
        <f t="shared" si="46"/>
        <v>-1.1218423359526</v>
      </c>
      <c r="O263">
        <v>0.00062330208724326</v>
      </c>
      <c r="P263">
        <f t="shared" si="47"/>
        <v>1.94252745980902e-7</v>
      </c>
      <c r="Q263">
        <f t="shared" si="48"/>
        <v>-0.00155825521810815</v>
      </c>
      <c r="R263">
        <v>-2.5</v>
      </c>
      <c r="S263">
        <f t="shared" si="49"/>
        <v>3.125</v>
      </c>
      <c r="T263">
        <v>0.181166164268372</v>
      </c>
      <c r="U263">
        <v>-1.126885963459</v>
      </c>
      <c r="V263">
        <v>0.0609130434782607</v>
      </c>
      <c r="W263">
        <v>-0.341017167204337</v>
      </c>
      <c r="X263">
        <v>-4.30639610991455</v>
      </c>
      <c r="Y263">
        <v>-2.69833172806537</v>
      </c>
      <c r="Z263">
        <v>0.102474010064011</v>
      </c>
      <c r="AA263">
        <v>-0.553770499203884</v>
      </c>
      <c r="AB263">
        <v>0</v>
      </c>
    </row>
    <row r="264" spans="1:28">
      <c r="A264">
        <v>2012</v>
      </c>
      <c r="B264">
        <v>17</v>
      </c>
      <c r="C264">
        <v>0.354083952961412</v>
      </c>
      <c r="D264">
        <v>136125580</v>
      </c>
      <c r="E264">
        <v>0.384045677119348</v>
      </c>
      <c r="F264" s="2">
        <v>0.319962570641016</v>
      </c>
      <c r="G264" s="2">
        <f t="shared" si="40"/>
        <v>0.0511880233056036</v>
      </c>
      <c r="H264" s="2">
        <f t="shared" si="41"/>
        <v>0.159482816485107</v>
      </c>
      <c r="I264" s="2">
        <f t="shared" si="42"/>
        <v>-0.479943855961524</v>
      </c>
      <c r="J264" s="2">
        <f t="shared" si="43"/>
        <v>0.0227381718254587</v>
      </c>
      <c r="K264">
        <v>0.498442102667189</v>
      </c>
      <c r="L264">
        <f t="shared" si="44"/>
        <v>0.124222264855644</v>
      </c>
      <c r="M264">
        <f t="shared" si="45"/>
        <v>0.0354218374755007</v>
      </c>
      <c r="N264">
        <f t="shared" si="46"/>
        <v>-0.747663154000784</v>
      </c>
      <c r="O264">
        <v>0.0710650992080257</v>
      </c>
      <c r="P264">
        <f t="shared" si="47"/>
        <v>0.00252512416272327</v>
      </c>
      <c r="Q264">
        <f t="shared" si="48"/>
        <v>-0.106597648812039</v>
      </c>
      <c r="R264">
        <v>-1.5</v>
      </c>
      <c r="S264">
        <f t="shared" si="49"/>
        <v>1.125</v>
      </c>
      <c r="T264">
        <v>0.267887259092985</v>
      </c>
      <c r="U264">
        <v>-0.46927558405459</v>
      </c>
      <c r="V264">
        <v>0.0789130434782607</v>
      </c>
      <c r="W264">
        <v>-0.252090297556872</v>
      </c>
      <c r="X264">
        <v>-3.97700331956967</v>
      </c>
      <c r="Y264">
        <v>-2.23741203340938</v>
      </c>
      <c r="Z264">
        <v>0.0794294125020574</v>
      </c>
      <c r="AA264">
        <v>-0.295816793397284</v>
      </c>
      <c r="AB264">
        <v>0</v>
      </c>
    </row>
    <row r="265" spans="1:28">
      <c r="A265">
        <v>2013</v>
      </c>
      <c r="B265">
        <v>17</v>
      </c>
      <c r="C265">
        <v>0.437325402334521</v>
      </c>
      <c r="D265">
        <v>147288980</v>
      </c>
      <c r="E265">
        <v>0.433735358205331</v>
      </c>
      <c r="F265" s="2">
        <v>0.347800837446428</v>
      </c>
      <c r="G265" s="2">
        <f t="shared" si="40"/>
        <v>0.0604827112642183</v>
      </c>
      <c r="H265" s="2">
        <f t="shared" si="41"/>
        <v>0.187064743743758</v>
      </c>
      <c r="I265" s="2">
        <f t="shared" si="42"/>
        <v>-0.173900418723214</v>
      </c>
      <c r="J265" s="2">
        <f t="shared" si="43"/>
        <v>0.0298484642985032</v>
      </c>
      <c r="K265">
        <v>0.537850182067406</v>
      </c>
      <c r="L265">
        <f t="shared" si="44"/>
        <v>0.144641409174971</v>
      </c>
      <c r="M265">
        <f t="shared" si="45"/>
        <v>0.0461586063887934</v>
      </c>
      <c r="N265">
        <f t="shared" si="46"/>
        <v>-0.268925091033703</v>
      </c>
      <c r="O265">
        <v>0.0858205647739441</v>
      </c>
      <c r="P265">
        <f t="shared" si="47"/>
        <v>0.00368258466905937</v>
      </c>
      <c r="Q265">
        <f t="shared" si="48"/>
        <v>-0.0429102823869721</v>
      </c>
      <c r="R265">
        <v>-0.5</v>
      </c>
      <c r="S265">
        <f t="shared" si="49"/>
        <v>0.125</v>
      </c>
      <c r="T265">
        <v>0.336679777851473</v>
      </c>
      <c r="U265">
        <v>4.68993966794663</v>
      </c>
      <c r="V265">
        <v>0.0879130434782607</v>
      </c>
      <c r="W265">
        <v>-0.205925226132472</v>
      </c>
      <c r="X265">
        <v>-4.31943480694697</v>
      </c>
      <c r="Y265">
        <v>-1.9526513444438</v>
      </c>
      <c r="Z265">
        <v>0.0286269279537035</v>
      </c>
      <c r="AA265">
        <v>-0.321847122812983</v>
      </c>
      <c r="AB265">
        <v>0</v>
      </c>
    </row>
    <row r="266" spans="1:28">
      <c r="A266">
        <v>2014</v>
      </c>
      <c r="B266">
        <v>17</v>
      </c>
      <c r="C266">
        <v>0.412989338232898</v>
      </c>
      <c r="D266">
        <v>156431280</v>
      </c>
      <c r="E266">
        <v>0.41958393564258</v>
      </c>
      <c r="F266" s="2">
        <v>0.374369847003493</v>
      </c>
      <c r="G266" s="2">
        <f t="shared" si="40"/>
        <v>0.0700763911727094</v>
      </c>
      <c r="H266" s="2">
        <f t="shared" si="41"/>
        <v>0.215699932021065</v>
      </c>
      <c r="I266" s="2">
        <f t="shared" si="42"/>
        <v>0.187184923501747</v>
      </c>
      <c r="J266" s="2">
        <f t="shared" si="43"/>
        <v>0.0507659066019005</v>
      </c>
      <c r="K266">
        <v>0.576168016061006</v>
      </c>
      <c r="L266">
        <f t="shared" si="44"/>
        <v>0.165984791365838</v>
      </c>
      <c r="M266">
        <f t="shared" si="45"/>
        <v>0.0781304689052119</v>
      </c>
      <c r="N266">
        <f t="shared" si="46"/>
        <v>0.288084008030503</v>
      </c>
      <c r="O266">
        <v>0.135603620345596</v>
      </c>
      <c r="P266">
        <f t="shared" si="47"/>
        <v>0.00919417092541627</v>
      </c>
      <c r="Q266">
        <f t="shared" si="48"/>
        <v>0.067801810172798</v>
      </c>
      <c r="R266">
        <v>0.5</v>
      </c>
      <c r="S266">
        <f t="shared" si="49"/>
        <v>0.125</v>
      </c>
      <c r="T266">
        <v>0.376826872326487</v>
      </c>
      <c r="U266">
        <v>8.14968226301383</v>
      </c>
      <c r="V266">
        <v>0.0959130434782607</v>
      </c>
      <c r="W266">
        <v>-0.140338990628052</v>
      </c>
      <c r="X266">
        <v>-4.27768916801477</v>
      </c>
      <c r="Y266">
        <v>-1.78947593597984</v>
      </c>
      <c r="Z266">
        <v>0.224764511928586</v>
      </c>
      <c r="AA266">
        <v>-0.828648995969843</v>
      </c>
      <c r="AB266">
        <v>0</v>
      </c>
    </row>
    <row r="267" spans="1:28">
      <c r="A267">
        <v>2015</v>
      </c>
      <c r="B267">
        <v>17</v>
      </c>
      <c r="C267">
        <v>0.379599548053194</v>
      </c>
      <c r="D267">
        <v>167696830</v>
      </c>
      <c r="E267">
        <v>0.388695031307265</v>
      </c>
      <c r="F267" s="2">
        <v>0.410369306046729</v>
      </c>
      <c r="G267" s="2">
        <f t="shared" si="40"/>
        <v>0.084201483672637</v>
      </c>
      <c r="H267" s="2">
        <f t="shared" si="41"/>
        <v>0.221838204327827</v>
      </c>
      <c r="I267" s="2">
        <f t="shared" si="42"/>
        <v>0.615553959070093</v>
      </c>
      <c r="J267" s="2">
        <f t="shared" si="43"/>
        <v>0.0706212391638698</v>
      </c>
      <c r="K267">
        <v>0.540581863845749</v>
      </c>
      <c r="L267">
        <f t="shared" si="44"/>
        <v>0.146114375759472</v>
      </c>
      <c r="M267">
        <f t="shared" si="45"/>
        <v>0.093029767411391</v>
      </c>
      <c r="N267">
        <f t="shared" si="46"/>
        <v>0.810872795768623</v>
      </c>
      <c r="O267">
        <v>0.172091913608734</v>
      </c>
      <c r="P267">
        <f t="shared" si="47"/>
        <v>0.014807813364758</v>
      </c>
      <c r="Q267">
        <f t="shared" si="48"/>
        <v>0.258137870413101</v>
      </c>
      <c r="R267">
        <v>1.5</v>
      </c>
      <c r="S267">
        <f t="shared" si="49"/>
        <v>1.125</v>
      </c>
      <c r="T267">
        <v>0.379200154608797</v>
      </c>
      <c r="U267">
        <v>10.1707883077676</v>
      </c>
      <c r="V267">
        <v>0.0999130434782607</v>
      </c>
      <c r="W267">
        <v>-0.0414293437902433</v>
      </c>
      <c r="X267">
        <v>-4.28939177858165</v>
      </c>
      <c r="Y267">
        <v>-0.954542574882453</v>
      </c>
      <c r="Z267">
        <v>-0.0219366831735299</v>
      </c>
      <c r="AA267">
        <v>-0.463786018659883</v>
      </c>
      <c r="AB267">
        <v>0</v>
      </c>
    </row>
    <row r="268" spans="1:28">
      <c r="A268">
        <v>2016</v>
      </c>
      <c r="B268">
        <v>17</v>
      </c>
      <c r="C268">
        <v>0.402567272009595</v>
      </c>
      <c r="D268">
        <v>179737980</v>
      </c>
      <c r="E268">
        <v>0.380428744193063</v>
      </c>
      <c r="F268" s="2">
        <v>0.446377345778606</v>
      </c>
      <c r="G268" s="2">
        <f t="shared" si="40"/>
        <v>0.0996263674121766</v>
      </c>
      <c r="H268" s="2">
        <f t="shared" si="41"/>
        <v>0.285685011949279</v>
      </c>
      <c r="I268" s="2">
        <f t="shared" si="42"/>
        <v>1.11594336444651</v>
      </c>
      <c r="J268" s="2">
        <f t="shared" si="43"/>
        <v>0.106862921391779</v>
      </c>
      <c r="K268">
        <v>0.640007864760622</v>
      </c>
      <c r="L268">
        <f t="shared" si="44"/>
        <v>0.204805033477725</v>
      </c>
      <c r="M268">
        <f t="shared" si="45"/>
        <v>0.153218147804383</v>
      </c>
      <c r="N268">
        <f t="shared" si="46"/>
        <v>1.60001966190155</v>
      </c>
      <c r="O268">
        <v>0.23940041402724</v>
      </c>
      <c r="P268">
        <f t="shared" si="47"/>
        <v>0.028656279118207</v>
      </c>
      <c r="Q268">
        <f t="shared" si="48"/>
        <v>0.5985010350681</v>
      </c>
      <c r="R268">
        <v>2.5</v>
      </c>
      <c r="S268">
        <f t="shared" si="49"/>
        <v>3.125</v>
      </c>
      <c r="T268">
        <v>0.113125332465189</v>
      </c>
      <c r="U268">
        <v>13.4502591900024</v>
      </c>
      <c r="V268">
        <v>0.101913043478261</v>
      </c>
      <c r="W268">
        <v>-0.00195165606203673</v>
      </c>
      <c r="X268">
        <v>-4.07295952662878</v>
      </c>
      <c r="Y268">
        <v>-1.20250130625168</v>
      </c>
      <c r="Z268">
        <v>-0.0830855897893921</v>
      </c>
      <c r="AA268">
        <v>-0.501403451979384</v>
      </c>
      <c r="AB268">
        <v>0</v>
      </c>
    </row>
    <row r="269" spans="1:28">
      <c r="A269">
        <v>2017</v>
      </c>
      <c r="B269">
        <v>17</v>
      </c>
      <c r="C269">
        <v>0.455370746670157</v>
      </c>
      <c r="D269">
        <v>185984430</v>
      </c>
      <c r="E269">
        <v>0.378573877163562</v>
      </c>
      <c r="F269" s="2">
        <v>0.483254391413789</v>
      </c>
      <c r="G269" s="2">
        <f t="shared" si="40"/>
        <v>0.116767403410356</v>
      </c>
      <c r="H269" s="2">
        <f t="shared" si="41"/>
        <v>0.318801774470949</v>
      </c>
      <c r="I269" s="2">
        <f t="shared" si="42"/>
        <v>1.69139036994826</v>
      </c>
      <c r="J269" s="2">
        <f t="shared" si="43"/>
        <v>0.152685438899183</v>
      </c>
      <c r="K269">
        <v>0.659697625381687</v>
      </c>
      <c r="L269">
        <f t="shared" si="44"/>
        <v>0.217600478467118</v>
      </c>
      <c r="M269">
        <f t="shared" si="45"/>
        <v>0.208433121895635</v>
      </c>
      <c r="N269">
        <f t="shared" si="46"/>
        <v>2.3089416888359</v>
      </c>
      <c r="O269">
        <v>0.315952511993719</v>
      </c>
      <c r="P269">
        <f t="shared" si="47"/>
        <v>0.0499129949175706</v>
      </c>
      <c r="Q269">
        <f t="shared" si="48"/>
        <v>1.10583379197802</v>
      </c>
      <c r="R269">
        <v>3.5</v>
      </c>
      <c r="S269">
        <f t="shared" si="49"/>
        <v>6.125</v>
      </c>
      <c r="T269">
        <v>0.124136817814057</v>
      </c>
      <c r="U269">
        <v>16.4572477134364</v>
      </c>
      <c r="V269">
        <v>0.103913043478261</v>
      </c>
      <c r="W269">
        <v>-0.0384165708247668</v>
      </c>
      <c r="X269">
        <v>-4.02078674986411</v>
      </c>
      <c r="Y269">
        <v>-1.08414062684873</v>
      </c>
      <c r="Z269">
        <v>-0.107322518426922</v>
      </c>
      <c r="AA269">
        <v>-0.530327204338684</v>
      </c>
      <c r="AB269">
        <v>1</v>
      </c>
    </row>
    <row r="270" spans="1:28">
      <c r="A270">
        <v>2018</v>
      </c>
      <c r="B270">
        <v>17</v>
      </c>
      <c r="C270">
        <v>0.53412984089111</v>
      </c>
      <c r="D270">
        <v>191281330</v>
      </c>
      <c r="E270">
        <v>0.413636707964448</v>
      </c>
      <c r="F270" s="2">
        <v>0.520769302016859</v>
      </c>
      <c r="G270" s="2">
        <f t="shared" si="40"/>
        <v>0.135600332961563</v>
      </c>
      <c r="H270" s="2">
        <f t="shared" si="41"/>
        <v>0.364644503604279</v>
      </c>
      <c r="I270" s="2">
        <f t="shared" si="42"/>
        <v>2.34346185907587</v>
      </c>
      <c r="J270" s="2">
        <f t="shared" si="43"/>
        <v>0.211897710674879</v>
      </c>
      <c r="K270">
        <v>0.700203530031565</v>
      </c>
      <c r="L270">
        <f t="shared" si="44"/>
        <v>0.245142491734332</v>
      </c>
      <c r="M270">
        <f t="shared" si="45"/>
        <v>0.284908354708194</v>
      </c>
      <c r="N270">
        <f t="shared" si="46"/>
        <v>3.15091588514204</v>
      </c>
      <c r="O270">
        <v>0.406893628050333</v>
      </c>
      <c r="P270">
        <f t="shared" si="47"/>
        <v>0.0827812122739814</v>
      </c>
      <c r="Q270">
        <f t="shared" si="48"/>
        <v>1.8310213262265</v>
      </c>
      <c r="R270">
        <v>4.5</v>
      </c>
      <c r="S270">
        <f t="shared" si="49"/>
        <v>10.125</v>
      </c>
      <c r="T270">
        <v>0.170132561740372</v>
      </c>
      <c r="U270">
        <v>20.1436443904873</v>
      </c>
      <c r="V270">
        <v>0.111913043478261</v>
      </c>
      <c r="W270">
        <v>0.00725804785269979</v>
      </c>
      <c r="X270">
        <v>-4.05400725738291</v>
      </c>
      <c r="Y270">
        <v>-1.185844552322</v>
      </c>
      <c r="Z270">
        <v>-0.141721506838772</v>
      </c>
      <c r="AA270">
        <v>-0.355976046394483</v>
      </c>
      <c r="AB270">
        <v>1</v>
      </c>
    </row>
    <row r="271" spans="1:28">
      <c r="A271">
        <v>2019</v>
      </c>
      <c r="B271">
        <v>17</v>
      </c>
      <c r="C271">
        <v>0.573034881156139</v>
      </c>
      <c r="D271">
        <v>196870430</v>
      </c>
      <c r="E271">
        <v>0.425448387929148</v>
      </c>
      <c r="F271" s="2">
        <v>0.541531293465287</v>
      </c>
      <c r="G271" s="2">
        <f t="shared" si="40"/>
        <v>0.146628070901093</v>
      </c>
      <c r="H271" s="2">
        <f t="shared" si="41"/>
        <v>0.396068814654075</v>
      </c>
      <c r="I271" s="2">
        <f t="shared" si="42"/>
        <v>2.97842211405908</v>
      </c>
      <c r="J271" s="2">
        <f t="shared" si="43"/>
        <v>0.22933678025668</v>
      </c>
      <c r="K271">
        <v>0.731386753514483</v>
      </c>
      <c r="L271">
        <f t="shared" si="44"/>
        <v>0.267463291608228</v>
      </c>
      <c r="M271">
        <f t="shared" si="45"/>
        <v>0.309739963687158</v>
      </c>
      <c r="N271">
        <f t="shared" si="46"/>
        <v>4.02262714432966</v>
      </c>
      <c r="O271">
        <v>0.423496819157287</v>
      </c>
      <c r="P271">
        <f t="shared" si="47"/>
        <v>0.0896747779181699</v>
      </c>
      <c r="Q271">
        <f t="shared" si="48"/>
        <v>2.32923250536508</v>
      </c>
      <c r="R271">
        <v>5.5</v>
      </c>
      <c r="S271">
        <f t="shared" si="49"/>
        <v>15.125</v>
      </c>
      <c r="T271">
        <v>0.143163245592309</v>
      </c>
      <c r="U271">
        <v>21.9458688647082</v>
      </c>
      <c r="V271">
        <v>0.112913043478261</v>
      </c>
      <c r="W271">
        <v>0.037739849707263</v>
      </c>
      <c r="X271">
        <v>-4.01237980044874</v>
      </c>
      <c r="Y271">
        <v>-1.20520621938381</v>
      </c>
      <c r="Z271">
        <v>-0.15450643432099</v>
      </c>
      <c r="AA271">
        <v>-0.294205475038584</v>
      </c>
      <c r="AB271">
        <v>1</v>
      </c>
    </row>
    <row r="272" spans="1:28">
      <c r="A272">
        <v>2020</v>
      </c>
      <c r="B272">
        <v>17</v>
      </c>
      <c r="C272">
        <v>0.570426477103991</v>
      </c>
      <c r="D272">
        <v>200719730</v>
      </c>
      <c r="E272">
        <v>0.417159752232553</v>
      </c>
      <c r="F272" s="2">
        <v>0.579953696030573</v>
      </c>
      <c r="G272" s="2">
        <f t="shared" si="40"/>
        <v>0.168173144769761</v>
      </c>
      <c r="H272" s="2">
        <f t="shared" si="41"/>
        <v>0.442137890839075</v>
      </c>
      <c r="I272" s="2">
        <f t="shared" si="42"/>
        <v>3.76969902419872</v>
      </c>
      <c r="J272" s="2">
        <f t="shared" si="43"/>
        <v>0.255983013498151</v>
      </c>
      <c r="K272">
        <v>0.762367571523792</v>
      </c>
      <c r="L272">
        <f t="shared" si="44"/>
        <v>0.290602157055542</v>
      </c>
      <c r="M272">
        <f t="shared" si="45"/>
        <v>0.336497809545195</v>
      </c>
      <c r="N272">
        <f t="shared" si="46"/>
        <v>4.95538921490465</v>
      </c>
      <c r="O272">
        <v>0.441385261013418</v>
      </c>
      <c r="P272">
        <f t="shared" si="47"/>
        <v>0.0974104743199416</v>
      </c>
      <c r="Q272">
        <f t="shared" si="48"/>
        <v>2.86900419658722</v>
      </c>
      <c r="R272">
        <v>6.5</v>
      </c>
      <c r="S272">
        <f t="shared" si="49"/>
        <v>21.125</v>
      </c>
      <c r="T272">
        <v>0.167229850988858</v>
      </c>
      <c r="U272">
        <v>22.2879926319695</v>
      </c>
      <c r="V272">
        <v>0.141913043478261</v>
      </c>
      <c r="W272">
        <v>0.11826019679663</v>
      </c>
      <c r="X272">
        <v>-3.95994920899309</v>
      </c>
      <c r="Y272">
        <v>-1.29894758699199</v>
      </c>
      <c r="Z272">
        <v>-0.159408881374485</v>
      </c>
      <c r="AA272">
        <v>-0.168672950838683</v>
      </c>
      <c r="AB272">
        <v>1</v>
      </c>
    </row>
    <row r="273" spans="1:28">
      <c r="A273">
        <v>2021</v>
      </c>
      <c r="B273">
        <v>17</v>
      </c>
      <c r="C273">
        <v>0.648923931604326</v>
      </c>
      <c r="D273">
        <v>210912630</v>
      </c>
      <c r="E273">
        <v>0.446252948482314</v>
      </c>
      <c r="F273" s="2">
        <v>0.598582894273996</v>
      </c>
      <c r="G273" s="2">
        <f t="shared" si="40"/>
        <v>0.179150740658717</v>
      </c>
      <c r="H273" s="2">
        <f t="shared" si="41"/>
        <v>0.48289805212409</v>
      </c>
      <c r="I273" s="2">
        <f t="shared" si="42"/>
        <v>4.48937170705497</v>
      </c>
      <c r="J273" s="2">
        <f t="shared" si="43"/>
        <v>0.295402141109503</v>
      </c>
      <c r="K273">
        <v>0.806735469294998</v>
      </c>
      <c r="L273">
        <f t="shared" si="44"/>
        <v>0.32541105870931</v>
      </c>
      <c r="M273">
        <f t="shared" si="45"/>
        <v>0.39812595250949</v>
      </c>
      <c r="N273">
        <f t="shared" si="46"/>
        <v>6.05051601971248</v>
      </c>
      <c r="O273">
        <v>0.493502477159471</v>
      </c>
      <c r="P273">
        <f t="shared" si="47"/>
        <v>0.121772347481267</v>
      </c>
      <c r="Q273">
        <f t="shared" si="48"/>
        <v>3.70126857869603</v>
      </c>
      <c r="R273">
        <v>7.5</v>
      </c>
      <c r="S273">
        <f t="shared" si="49"/>
        <v>28.125</v>
      </c>
      <c r="T273">
        <v>0.223862232668043</v>
      </c>
      <c r="U273">
        <v>25.8237239627288</v>
      </c>
      <c r="V273">
        <v>0.147913043478261</v>
      </c>
      <c r="W273">
        <v>0.151527316810409</v>
      </c>
      <c r="X273">
        <v>-3.94291956780087</v>
      </c>
      <c r="Y273">
        <v>-1.25739191178022</v>
      </c>
      <c r="Z273">
        <v>-0.202198093873594</v>
      </c>
      <c r="AA273">
        <v>-0.0493609255871839</v>
      </c>
      <c r="AB273">
        <v>1</v>
      </c>
    </row>
    <row r="274" spans="1:28">
      <c r="A274">
        <v>2006</v>
      </c>
      <c r="B274">
        <v>18</v>
      </c>
      <c r="C274">
        <v>-1.20497497099781</v>
      </c>
      <c r="D274">
        <v>17807150</v>
      </c>
      <c r="E274">
        <v>-0.901038921029825</v>
      </c>
      <c r="F274" s="2">
        <v>-0.766681624939773</v>
      </c>
      <c r="G274" s="2">
        <f t="shared" si="40"/>
        <v>0.293900357010145</v>
      </c>
      <c r="H274" s="2">
        <f t="shared" si="41"/>
        <v>0.614369916054611</v>
      </c>
      <c r="I274" s="2">
        <f t="shared" si="42"/>
        <v>5.7501121870483</v>
      </c>
      <c r="J274" s="2">
        <f t="shared" si="43"/>
        <v>0.934661888276785</v>
      </c>
      <c r="K274">
        <v>-0.80133642971145</v>
      </c>
      <c r="L274">
        <f t="shared" si="44"/>
        <v>0.321070036791347</v>
      </c>
      <c r="M274">
        <f t="shared" si="45"/>
        <v>0.976909575207202</v>
      </c>
      <c r="N274">
        <f t="shared" si="46"/>
        <v>6.01002322283588</v>
      </c>
      <c r="O274">
        <v>-1.21910041648671</v>
      </c>
      <c r="P274">
        <f t="shared" si="47"/>
        <v>0.743102912739035</v>
      </c>
      <c r="Q274">
        <f t="shared" si="48"/>
        <v>9.14325312365033</v>
      </c>
      <c r="R274">
        <v>-7.5</v>
      </c>
      <c r="S274">
        <f t="shared" si="49"/>
        <v>28.125</v>
      </c>
      <c r="T274">
        <v>-0.699190275081016</v>
      </c>
      <c r="U274">
        <v>-4.9682404599282</v>
      </c>
      <c r="V274">
        <v>-0.0500869565217393</v>
      </c>
      <c r="W274">
        <v>-0.811023002576283</v>
      </c>
      <c r="X274">
        <v>-5.61043092469952</v>
      </c>
      <c r="Y274">
        <v>-5.92189619579379</v>
      </c>
      <c r="Z274">
        <v>0.148686993338693</v>
      </c>
      <c r="AA274">
        <v>0.0462670072877156</v>
      </c>
      <c r="AB274">
        <v>0</v>
      </c>
    </row>
    <row r="275" spans="1:28">
      <c r="A275">
        <v>2007</v>
      </c>
      <c r="B275">
        <v>18</v>
      </c>
      <c r="C275">
        <v>-1.10072367934362</v>
      </c>
      <c r="D275">
        <v>20615420</v>
      </c>
      <c r="E275">
        <v>-0.851723992169116</v>
      </c>
      <c r="F275" s="2">
        <v>-0.698361112786966</v>
      </c>
      <c r="G275" s="2">
        <f t="shared" si="40"/>
        <v>0.243854121926525</v>
      </c>
      <c r="H275" s="2">
        <f t="shared" si="41"/>
        <v>0.50937239738943</v>
      </c>
      <c r="I275" s="2">
        <f t="shared" si="42"/>
        <v>4.53934723311528</v>
      </c>
      <c r="J275" s="2">
        <f t="shared" si="43"/>
        <v>0.77051560692592</v>
      </c>
      <c r="K275">
        <v>-0.729382532994522</v>
      </c>
      <c r="L275">
        <f t="shared" si="44"/>
        <v>0.265999439718753</v>
      </c>
      <c r="M275">
        <f t="shared" si="45"/>
        <v>0.804742152449826</v>
      </c>
      <c r="N275">
        <f t="shared" si="46"/>
        <v>4.74098646446439</v>
      </c>
      <c r="O275">
        <v>-1.10331974793242</v>
      </c>
      <c r="P275">
        <f t="shared" si="47"/>
        <v>0.608657233088829</v>
      </c>
      <c r="Q275">
        <f t="shared" si="48"/>
        <v>7.17157836156073</v>
      </c>
      <c r="R275">
        <v>-6.5</v>
      </c>
      <c r="S275">
        <f t="shared" si="49"/>
        <v>21.125</v>
      </c>
      <c r="T275">
        <v>-0.564368302207075</v>
      </c>
      <c r="U275">
        <v>-4.17016412954425</v>
      </c>
      <c r="V275">
        <v>-0.0480869565217393</v>
      </c>
      <c r="W275">
        <v>-0.710417259864306</v>
      </c>
      <c r="X275">
        <v>-5.54588165108032</v>
      </c>
      <c r="Y275">
        <v>-5.65900975673324</v>
      </c>
      <c r="Z275">
        <v>0.131324793995587</v>
      </c>
      <c r="AA275">
        <v>-0.0626974637853834</v>
      </c>
      <c r="AB275">
        <v>0</v>
      </c>
    </row>
    <row r="276" spans="1:28">
      <c r="A276">
        <v>2008</v>
      </c>
      <c r="B276">
        <v>18</v>
      </c>
      <c r="C276">
        <v>-1.02408832120519</v>
      </c>
      <c r="D276">
        <v>22897570</v>
      </c>
      <c r="E276">
        <v>-0.804613311785344</v>
      </c>
      <c r="F276" s="2">
        <v>-0.656018617563538</v>
      </c>
      <c r="G276" s="2">
        <f t="shared" si="40"/>
        <v>0.215180213294988</v>
      </c>
      <c r="H276" s="2">
        <f t="shared" si="41"/>
        <v>0.441824523638773</v>
      </c>
      <c r="I276" s="2">
        <f t="shared" si="42"/>
        <v>3.60810239659946</v>
      </c>
      <c r="J276" s="2">
        <f t="shared" si="43"/>
        <v>0.721888487673442</v>
      </c>
      <c r="K276">
        <v>-0.673493879304394</v>
      </c>
      <c r="L276">
        <f t="shared" si="44"/>
        <v>0.226797002730241</v>
      </c>
      <c r="M276">
        <f t="shared" si="45"/>
        <v>0.741118414892059</v>
      </c>
      <c r="N276">
        <f t="shared" si="46"/>
        <v>3.70421633617417</v>
      </c>
      <c r="O276">
        <v>-1.10040853772496</v>
      </c>
      <c r="P276">
        <f t="shared" si="47"/>
        <v>0.605449474948992</v>
      </c>
      <c r="Q276">
        <f t="shared" si="48"/>
        <v>6.05224695748728</v>
      </c>
      <c r="R276">
        <v>-5.5</v>
      </c>
      <c r="S276">
        <f t="shared" si="49"/>
        <v>15.125</v>
      </c>
      <c r="T276">
        <v>-0.445935355524334</v>
      </c>
      <c r="U276">
        <v>-2.81680522680764</v>
      </c>
      <c r="V276">
        <v>-0.0480869565217393</v>
      </c>
      <c r="W276">
        <v>-0.666577692212593</v>
      </c>
      <c r="X276">
        <v>-5.2079804136165</v>
      </c>
      <c r="Y276">
        <v>-5.47468509138847</v>
      </c>
      <c r="Z276">
        <v>0.147029497356422</v>
      </c>
      <c r="AA276">
        <v>0.0102683190034156</v>
      </c>
      <c r="AB276">
        <v>0</v>
      </c>
    </row>
    <row r="277" spans="1:28">
      <c r="A277">
        <v>2009</v>
      </c>
      <c r="B277">
        <v>18</v>
      </c>
      <c r="C277">
        <v>-0.992127326726123</v>
      </c>
      <c r="D277">
        <v>25794570</v>
      </c>
      <c r="E277">
        <v>-0.697417743073739</v>
      </c>
      <c r="F277" s="2">
        <v>-0.603336312968027</v>
      </c>
      <c r="G277" s="2">
        <f t="shared" si="40"/>
        <v>0.182007353272927</v>
      </c>
      <c r="H277" s="2">
        <f t="shared" si="41"/>
        <v>0.438423001383318</v>
      </c>
      <c r="I277" s="2">
        <f t="shared" si="42"/>
        <v>2.71501340835612</v>
      </c>
      <c r="J277" s="2">
        <f t="shared" si="43"/>
        <v>0.570661224164905</v>
      </c>
      <c r="K277">
        <v>-0.726664369373955</v>
      </c>
      <c r="L277">
        <f t="shared" si="44"/>
        <v>0.264020552858824</v>
      </c>
      <c r="M277">
        <f t="shared" si="45"/>
        <v>0.687310161299598</v>
      </c>
      <c r="N277">
        <f t="shared" si="46"/>
        <v>3.2699896621828</v>
      </c>
      <c r="O277">
        <v>-0.945842661711539</v>
      </c>
      <c r="P277">
        <f t="shared" si="47"/>
        <v>0.447309170356784</v>
      </c>
      <c r="Q277">
        <f t="shared" si="48"/>
        <v>4.25629197770193</v>
      </c>
      <c r="R277">
        <v>-4.5</v>
      </c>
      <c r="S277">
        <f t="shared" si="49"/>
        <v>10.125</v>
      </c>
      <c r="T277">
        <v>-0.321008234887122</v>
      </c>
      <c r="U277">
        <v>-0.69733282688449</v>
      </c>
      <c r="V277">
        <v>-0.0470869565217393</v>
      </c>
      <c r="W277">
        <v>-0.646715632802938</v>
      </c>
      <c r="X277">
        <v>-5.20431780932974</v>
      </c>
      <c r="Y277">
        <v>-4.7513440529458</v>
      </c>
      <c r="Z277">
        <v>0.149127029249013</v>
      </c>
      <c r="AA277">
        <v>0.478542375449017</v>
      </c>
      <c r="AB277">
        <v>0</v>
      </c>
    </row>
    <row r="278" spans="1:28">
      <c r="A278">
        <v>2010</v>
      </c>
      <c r="B278">
        <v>18</v>
      </c>
      <c r="C278">
        <v>-0.869848157459163</v>
      </c>
      <c r="D278">
        <v>29391620</v>
      </c>
      <c r="E278">
        <v>-0.782816922004505</v>
      </c>
      <c r="F278" s="2">
        <v>-0.561907127554328</v>
      </c>
      <c r="G278" s="2">
        <f t="shared" si="40"/>
        <v>0.157869809998178</v>
      </c>
      <c r="H278" s="2">
        <f t="shared" si="41"/>
        <v>0.374071472772146</v>
      </c>
      <c r="I278" s="2">
        <f t="shared" si="42"/>
        <v>1.96667494644015</v>
      </c>
      <c r="J278" s="2">
        <f t="shared" si="43"/>
        <v>0.485155082075027</v>
      </c>
      <c r="K278">
        <v>-0.665717614938028</v>
      </c>
      <c r="L278">
        <f t="shared" si="44"/>
        <v>0.221589971419388</v>
      </c>
      <c r="M278">
        <f t="shared" si="45"/>
        <v>0.574785882357086</v>
      </c>
      <c r="N278">
        <f t="shared" si="46"/>
        <v>2.3300116522831</v>
      </c>
      <c r="O278">
        <v>-0.863407951749321</v>
      </c>
      <c r="P278">
        <f t="shared" si="47"/>
        <v>0.372736645571979</v>
      </c>
      <c r="Q278">
        <f t="shared" si="48"/>
        <v>3.02192783112262</v>
      </c>
      <c r="R278">
        <v>-3.5</v>
      </c>
      <c r="S278">
        <f t="shared" si="49"/>
        <v>6.125</v>
      </c>
      <c r="T278">
        <v>-0.215155426142728</v>
      </c>
      <c r="U278">
        <v>-0.745217669879991</v>
      </c>
      <c r="V278">
        <v>-0.0470869565217393</v>
      </c>
      <c r="W278">
        <v>-0.597065787977726</v>
      </c>
      <c r="X278">
        <v>-5.19194462849324</v>
      </c>
      <c r="Y278">
        <v>-4.42193955855501</v>
      </c>
      <c r="Z278">
        <v>0.047362685195836</v>
      </c>
      <c r="AA278">
        <v>0.883829586094317</v>
      </c>
      <c r="AB278">
        <v>0</v>
      </c>
    </row>
    <row r="279" spans="1:28">
      <c r="A279">
        <v>2011</v>
      </c>
      <c r="B279">
        <v>18</v>
      </c>
      <c r="C279">
        <v>-0.780993816903432</v>
      </c>
      <c r="D279">
        <v>30808290</v>
      </c>
      <c r="E279">
        <v>-0.700378446859789</v>
      </c>
      <c r="F279" s="2">
        <v>-0.480580314609814</v>
      </c>
      <c r="G279" s="2">
        <f t="shared" si="40"/>
        <v>0.115478719395234</v>
      </c>
      <c r="H279" s="2">
        <f t="shared" si="41"/>
        <v>0.285261668840559</v>
      </c>
      <c r="I279" s="2">
        <f t="shared" si="42"/>
        <v>1.20145078652453</v>
      </c>
      <c r="J279" s="2">
        <f t="shared" si="43"/>
        <v>0.394966027996847</v>
      </c>
      <c r="K279">
        <v>-0.593577514867966</v>
      </c>
      <c r="L279">
        <f t="shared" si="44"/>
        <v>0.176167133078415</v>
      </c>
      <c r="M279">
        <f t="shared" si="45"/>
        <v>0.487833034829954</v>
      </c>
      <c r="N279">
        <f t="shared" si="46"/>
        <v>1.48394378716991</v>
      </c>
      <c r="O279">
        <v>-0.821852281480822</v>
      </c>
      <c r="P279">
        <f t="shared" si="47"/>
        <v>0.337720586287616</v>
      </c>
      <c r="Q279">
        <f t="shared" si="48"/>
        <v>2.05463070370206</v>
      </c>
      <c r="R279">
        <v>-2.5</v>
      </c>
      <c r="S279">
        <f t="shared" si="49"/>
        <v>3.125</v>
      </c>
      <c r="T279">
        <v>-0.0963237382661655</v>
      </c>
      <c r="U279">
        <v>-0.0912156435375406</v>
      </c>
      <c r="V279">
        <v>-0.0460869565217393</v>
      </c>
      <c r="W279">
        <v>-0.600193645131325</v>
      </c>
      <c r="X279">
        <v>-5.20381977137447</v>
      </c>
      <c r="Y279">
        <v>-4.54322385486161</v>
      </c>
      <c r="Z279">
        <v>0.0817390313149304</v>
      </c>
      <c r="AA279">
        <v>1.18626364675792</v>
      </c>
      <c r="AB279">
        <v>0</v>
      </c>
    </row>
    <row r="280" spans="1:28">
      <c r="A280">
        <v>2012</v>
      </c>
      <c r="B280">
        <v>18</v>
      </c>
      <c r="C280">
        <v>-0.766159559863835</v>
      </c>
      <c r="D280">
        <v>41848240</v>
      </c>
      <c r="E280">
        <v>-0.56731966628424</v>
      </c>
      <c r="F280" s="2">
        <v>-0.162135763488065</v>
      </c>
      <c r="G280" s="2">
        <f t="shared" si="40"/>
        <v>0.0131440029009289</v>
      </c>
      <c r="H280" s="2">
        <f t="shared" si="41"/>
        <v>0.00502460085942096</v>
      </c>
      <c r="I280" s="2">
        <f t="shared" si="42"/>
        <v>0.243203645232097</v>
      </c>
      <c r="J280" s="2">
        <f t="shared" si="43"/>
        <v>0.123726787073063</v>
      </c>
      <c r="K280">
        <v>-0.030990083565313</v>
      </c>
      <c r="L280">
        <f t="shared" si="44"/>
        <v>0.000480192639692541</v>
      </c>
      <c r="M280">
        <f t="shared" si="45"/>
        <v>0.0236487212208684</v>
      </c>
      <c r="N280">
        <f t="shared" si="46"/>
        <v>0.0464851253479695</v>
      </c>
      <c r="O280">
        <v>-0.763106081047755</v>
      </c>
      <c r="P280">
        <f t="shared" si="47"/>
        <v>0.291165445466031</v>
      </c>
      <c r="Q280">
        <f t="shared" si="48"/>
        <v>1.14465912157163</v>
      </c>
      <c r="R280">
        <v>-1.5</v>
      </c>
      <c r="S280">
        <f t="shared" si="49"/>
        <v>1.125</v>
      </c>
      <c r="T280">
        <v>0.0018179274774841</v>
      </c>
      <c r="U280">
        <v>0.38348487496773</v>
      </c>
      <c r="V280">
        <v>-0.0350869565217393</v>
      </c>
      <c r="W280">
        <v>-0.461520173108907</v>
      </c>
      <c r="X280">
        <v>-5.48150635440025</v>
      </c>
      <c r="Y280">
        <v>-5.62361459952153</v>
      </c>
      <c r="Z280">
        <v>0.0586944337529753</v>
      </c>
      <c r="AA280">
        <v>0.634138570313516</v>
      </c>
      <c r="AB280">
        <v>0</v>
      </c>
    </row>
    <row r="281" spans="1:28">
      <c r="A281">
        <v>2013</v>
      </c>
      <c r="B281">
        <v>18</v>
      </c>
      <c r="C281">
        <v>-0.732444800020372</v>
      </c>
      <c r="D281">
        <v>45143690</v>
      </c>
      <c r="E281">
        <v>-0.550939109312544</v>
      </c>
      <c r="F281" s="2">
        <v>-0.121127247973009</v>
      </c>
      <c r="G281" s="2">
        <f t="shared" si="40"/>
        <v>0.00733590510075741</v>
      </c>
      <c r="H281" s="2">
        <f t="shared" si="41"/>
        <v>0.00164350977027135</v>
      </c>
      <c r="I281" s="2">
        <f t="shared" si="42"/>
        <v>0.0605636239865045</v>
      </c>
      <c r="J281" s="2">
        <f t="shared" si="43"/>
        <v>0.0921818984904804</v>
      </c>
      <c r="K281">
        <v>-0.0135684562951317</v>
      </c>
      <c r="L281">
        <f t="shared" si="44"/>
        <v>9.20515031164495e-5</v>
      </c>
      <c r="M281">
        <f t="shared" si="45"/>
        <v>0.0103260503462364</v>
      </c>
      <c r="N281">
        <f t="shared" si="46"/>
        <v>0.00678422814756585</v>
      </c>
      <c r="O281">
        <v>-0.761033541445782</v>
      </c>
      <c r="P281">
        <f t="shared" si="47"/>
        <v>0.289586025602754</v>
      </c>
      <c r="Q281">
        <f t="shared" si="48"/>
        <v>0.380516770722891</v>
      </c>
      <c r="R281">
        <v>-0.5</v>
      </c>
      <c r="S281">
        <f t="shared" si="49"/>
        <v>0.125</v>
      </c>
      <c r="T281">
        <v>0.0688226825061466</v>
      </c>
      <c r="U281">
        <v>1.72532303325821</v>
      </c>
      <c r="V281">
        <v>-0.0230869565217393</v>
      </c>
      <c r="W281">
        <v>-0.23634316523629</v>
      </c>
      <c r="X281">
        <v>-5.38546062182182</v>
      </c>
      <c r="Y281">
        <v>-5.40131210156358</v>
      </c>
      <c r="Z281">
        <v>0.0166207807328664</v>
      </c>
      <c r="AA281">
        <v>2.46842192402852</v>
      </c>
      <c r="AB281">
        <v>0</v>
      </c>
    </row>
    <row r="282" spans="1:28">
      <c r="A282">
        <v>2014</v>
      </c>
      <c r="B282">
        <v>18</v>
      </c>
      <c r="C282">
        <v>-0.719675929511862</v>
      </c>
      <c r="D282">
        <v>49191390</v>
      </c>
      <c r="E282">
        <v>-0.52499908068225</v>
      </c>
      <c r="F282" s="2">
        <v>-0.108832226460853</v>
      </c>
      <c r="G282" s="2">
        <f t="shared" si="40"/>
        <v>0.0059222267582132</v>
      </c>
      <c r="H282" s="2">
        <f t="shared" si="41"/>
        <v>-0.00707120241494156</v>
      </c>
      <c r="I282" s="2">
        <f t="shared" si="42"/>
        <v>-0.0544161132304265</v>
      </c>
      <c r="J282" s="2">
        <f t="shared" si="43"/>
        <v>0.0786258502133142</v>
      </c>
      <c r="K282">
        <v>0.0649734241859425</v>
      </c>
      <c r="L282">
        <f t="shared" si="44"/>
        <v>0.00211077292522321</v>
      </c>
      <c r="M282">
        <f t="shared" si="45"/>
        <v>-0.0469400552025609</v>
      </c>
      <c r="N282">
        <f t="shared" si="46"/>
        <v>0.0324867120929712</v>
      </c>
      <c r="O282">
        <v>-0.722450075406626</v>
      </c>
      <c r="P282">
        <f t="shared" si="47"/>
        <v>0.26096705572752</v>
      </c>
      <c r="Q282">
        <f t="shared" si="48"/>
        <v>-0.361225037703313</v>
      </c>
      <c r="R282">
        <v>0.5</v>
      </c>
      <c r="S282">
        <f t="shared" si="49"/>
        <v>0.125</v>
      </c>
      <c r="T282">
        <v>0.114569962530647</v>
      </c>
      <c r="U282">
        <v>1.88674053079207</v>
      </c>
      <c r="V282">
        <v>-0.0120869565217394</v>
      </c>
      <c r="W282">
        <v>-0.147145520149348</v>
      </c>
      <c r="X282">
        <v>-5.38556810832394</v>
      </c>
      <c r="Y282">
        <v>-5.37248684064294</v>
      </c>
      <c r="Z282">
        <v>0.0163780421473421</v>
      </c>
      <c r="AA282">
        <v>2.36534579853752</v>
      </c>
      <c r="AB282">
        <v>0</v>
      </c>
    </row>
    <row r="283" spans="1:28">
      <c r="A283">
        <v>2015</v>
      </c>
      <c r="B283">
        <v>18</v>
      </c>
      <c r="C283">
        <v>-0.75790983518408</v>
      </c>
      <c r="D283">
        <v>52399540</v>
      </c>
      <c r="E283">
        <v>-0.552762624765739</v>
      </c>
      <c r="F283" s="2">
        <v>-0.0793991684597444</v>
      </c>
      <c r="G283" s="2">
        <f t="shared" si="40"/>
        <v>0.00315211397604944</v>
      </c>
      <c r="H283" s="2">
        <f t="shared" si="41"/>
        <v>-0.00841142308031937</v>
      </c>
      <c r="I283" s="2">
        <f t="shared" si="42"/>
        <v>-0.119098752689617</v>
      </c>
      <c r="J283" s="2">
        <f t="shared" si="43"/>
        <v>0.0584768867197497</v>
      </c>
      <c r="K283">
        <v>0.105938427863813</v>
      </c>
      <c r="L283">
        <f t="shared" si="44"/>
        <v>0.00561147524912816</v>
      </c>
      <c r="M283">
        <f t="shared" si="45"/>
        <v>-0.078022850435788</v>
      </c>
      <c r="N283">
        <f t="shared" si="46"/>
        <v>0.158907641795719</v>
      </c>
      <c r="O283">
        <v>-0.736492432529664</v>
      </c>
      <c r="P283">
        <f t="shared" si="47"/>
        <v>0.271210551586731</v>
      </c>
      <c r="Q283">
        <f t="shared" si="48"/>
        <v>-1.1047386487945</v>
      </c>
      <c r="R283">
        <v>1.5</v>
      </c>
      <c r="S283">
        <f t="shared" si="49"/>
        <v>1.125</v>
      </c>
      <c r="T283">
        <v>0.132891994599437</v>
      </c>
      <c r="U283">
        <v>2.89979821848696</v>
      </c>
      <c r="V283">
        <v>-0.0040869565217394</v>
      </c>
      <c r="W283">
        <v>-0.0346837767116774</v>
      </c>
      <c r="X283">
        <v>-5.52892515622671</v>
      </c>
      <c r="Y283">
        <v>-5.28378208180546</v>
      </c>
      <c r="Z283">
        <v>-0.0375905379115538</v>
      </c>
      <c r="AA283">
        <v>2.31437288269112</v>
      </c>
      <c r="AB283">
        <v>0</v>
      </c>
    </row>
    <row r="284" spans="1:28">
      <c r="A284">
        <v>2016</v>
      </c>
      <c r="B284">
        <v>18</v>
      </c>
      <c r="C284">
        <v>-0.716287629199952</v>
      </c>
      <c r="D284">
        <v>54577440</v>
      </c>
      <c r="E284">
        <v>-0.571849489088608</v>
      </c>
      <c r="F284" s="2">
        <v>-0.0320620363402959</v>
      </c>
      <c r="G284" s="2">
        <f t="shared" si="40"/>
        <v>0.000513987087143227</v>
      </c>
      <c r="H284" s="2">
        <f t="shared" si="41"/>
        <v>-0.00430499719322537</v>
      </c>
      <c r="I284" s="2">
        <f t="shared" si="42"/>
        <v>-0.0801550908507397</v>
      </c>
      <c r="J284" s="2">
        <f t="shared" si="43"/>
        <v>0.0228138536679207</v>
      </c>
      <c r="K284">
        <v>0.134270860014428</v>
      </c>
      <c r="L284">
        <f t="shared" si="44"/>
        <v>0.00901433192450706</v>
      </c>
      <c r="M284">
        <f t="shared" si="45"/>
        <v>-0.0955408982674353</v>
      </c>
      <c r="N284">
        <f t="shared" si="46"/>
        <v>0.33567715003607</v>
      </c>
      <c r="O284">
        <v>-0.711553484182413</v>
      </c>
      <c r="P284">
        <f t="shared" si="47"/>
        <v>0.253154180426066</v>
      </c>
      <c r="Q284">
        <f t="shared" si="48"/>
        <v>-1.77888371045603</v>
      </c>
      <c r="R284">
        <v>2.5</v>
      </c>
      <c r="S284">
        <f t="shared" si="49"/>
        <v>3.125</v>
      </c>
      <c r="T284">
        <v>0.171942768409308</v>
      </c>
      <c r="U284">
        <v>3.65629063253321</v>
      </c>
      <c r="V284">
        <v>0.00691304347826061</v>
      </c>
      <c r="W284">
        <v>0.0204042456911679</v>
      </c>
      <c r="X284">
        <v>-5.54931871233991</v>
      </c>
      <c r="Y284">
        <v>-5.2334426294049</v>
      </c>
      <c r="Z284">
        <v>-0.0744392241155756</v>
      </c>
      <c r="AA284">
        <v>2.39039367425132</v>
      </c>
      <c r="AB284">
        <v>0</v>
      </c>
    </row>
    <row r="285" spans="1:28">
      <c r="A285">
        <v>2017</v>
      </c>
      <c r="B285">
        <v>18</v>
      </c>
      <c r="C285">
        <v>-0.653783372141177</v>
      </c>
      <c r="D285">
        <v>59475890</v>
      </c>
      <c r="E285">
        <v>-0.564296043807415</v>
      </c>
      <c r="F285" s="2">
        <v>-0.00145452930311407</v>
      </c>
      <c r="G285" s="2">
        <f t="shared" si="40"/>
        <v>1.05782774680875e-6</v>
      </c>
      <c r="H285" s="2">
        <f t="shared" si="41"/>
        <v>-0.000236313238916837</v>
      </c>
      <c r="I285" s="2">
        <f t="shared" si="42"/>
        <v>-0.00509085256089925</v>
      </c>
      <c r="J285" s="2">
        <f t="shared" si="43"/>
        <v>0.000882728905781864</v>
      </c>
      <c r="K285">
        <v>0.162467155808345</v>
      </c>
      <c r="L285">
        <f t="shared" si="44"/>
        <v>0.0131977883582265</v>
      </c>
      <c r="M285">
        <f t="shared" si="45"/>
        <v>-0.098598532435991</v>
      </c>
      <c r="N285">
        <f t="shared" si="46"/>
        <v>0.568635045329208</v>
      </c>
      <c r="O285">
        <v>-0.606882861618524</v>
      </c>
      <c r="P285">
        <f t="shared" si="47"/>
        <v>0.184153403863144</v>
      </c>
      <c r="Q285">
        <f t="shared" si="48"/>
        <v>-2.12409001566483</v>
      </c>
      <c r="R285">
        <v>3.5</v>
      </c>
      <c r="S285">
        <f t="shared" si="49"/>
        <v>6.125</v>
      </c>
      <c r="T285">
        <v>0.14833400241999</v>
      </c>
      <c r="U285">
        <v>7.00641757295113</v>
      </c>
      <c r="V285">
        <v>0.0169130434782606</v>
      </c>
      <c r="W285">
        <v>0.04383964898987</v>
      </c>
      <c r="X285">
        <v>-5.42031470657993</v>
      </c>
      <c r="Y285">
        <v>-4.99039211437201</v>
      </c>
      <c r="Z285">
        <v>-0.112135361941674</v>
      </c>
      <c r="AA285">
        <v>2.31133531557712</v>
      </c>
      <c r="AB285">
        <v>1</v>
      </c>
    </row>
    <row r="286" spans="1:28">
      <c r="A286">
        <v>2018</v>
      </c>
      <c r="B286">
        <v>18</v>
      </c>
      <c r="C286">
        <v>-0.577911088246394</v>
      </c>
      <c r="D286">
        <v>52033990</v>
      </c>
      <c r="E286">
        <v>-0.488911927731474</v>
      </c>
      <c r="F286" s="2">
        <v>0.014890214050217</v>
      </c>
      <c r="G286" s="2">
        <f t="shared" si="40"/>
        <v>0.00011085923723064</v>
      </c>
      <c r="H286" s="2">
        <f t="shared" si="41"/>
        <v>0.00264130970617247</v>
      </c>
      <c r="I286" s="2">
        <f t="shared" si="42"/>
        <v>0.0670059632259765</v>
      </c>
      <c r="J286" s="2">
        <f t="shared" si="43"/>
        <v>-0.00881368452209091</v>
      </c>
      <c r="K286">
        <v>0.177385610258167</v>
      </c>
      <c r="L286">
        <f t="shared" si="44"/>
        <v>0.0157328273633312</v>
      </c>
      <c r="M286">
        <f t="shared" si="45"/>
        <v>-0.104996530090262</v>
      </c>
      <c r="N286">
        <f t="shared" si="46"/>
        <v>0.798235246161751</v>
      </c>
      <c r="O286">
        <v>-0.591911203718557</v>
      </c>
      <c r="P286">
        <f t="shared" si="47"/>
        <v>0.175179436543776</v>
      </c>
      <c r="Q286">
        <f t="shared" si="48"/>
        <v>-2.66360041673351</v>
      </c>
      <c r="R286">
        <v>4.5</v>
      </c>
      <c r="S286">
        <f t="shared" si="49"/>
        <v>10.125</v>
      </c>
      <c r="T286">
        <v>0.127932653124267</v>
      </c>
      <c r="U286">
        <v>9.06855017548523</v>
      </c>
      <c r="V286">
        <v>0.0289130434782606</v>
      </c>
      <c r="W286">
        <v>0.138459375802013</v>
      </c>
      <c r="X286">
        <v>-5.38275655389061</v>
      </c>
      <c r="Y286">
        <v>-5.58842328540357</v>
      </c>
      <c r="Z286">
        <v>-0.146534350353529</v>
      </c>
      <c r="AA286">
        <v>3.21854640992402</v>
      </c>
      <c r="AB286">
        <v>1</v>
      </c>
    </row>
    <row r="287" spans="1:28">
      <c r="A287">
        <v>2019</v>
      </c>
      <c r="B287">
        <v>18</v>
      </c>
      <c r="C287">
        <v>-0.549766341905842</v>
      </c>
      <c r="D287">
        <v>53947190</v>
      </c>
      <c r="E287">
        <v>-0.441424282762586</v>
      </c>
      <c r="F287" s="2">
        <v>0.0403425993753448</v>
      </c>
      <c r="G287" s="2">
        <f t="shared" si="40"/>
        <v>0.000813762662179785</v>
      </c>
      <c r="H287" s="2">
        <f t="shared" si="41"/>
        <v>0.00835088929764491</v>
      </c>
      <c r="I287" s="2">
        <f t="shared" si="42"/>
        <v>0.221884296564396</v>
      </c>
      <c r="J287" s="2">
        <f t="shared" si="43"/>
        <v>-0.0210207238870261</v>
      </c>
      <c r="K287">
        <v>0.206999286782411</v>
      </c>
      <c r="L287">
        <f t="shared" si="44"/>
        <v>0.0214243523642134</v>
      </c>
      <c r="M287">
        <f t="shared" si="45"/>
        <v>-0.10785806863312</v>
      </c>
      <c r="N287">
        <f t="shared" si="46"/>
        <v>1.13849607730326</v>
      </c>
      <c r="O287">
        <v>-0.521055266951212</v>
      </c>
      <c r="P287">
        <f t="shared" si="47"/>
        <v>0.135749295608799</v>
      </c>
      <c r="Q287">
        <f t="shared" si="48"/>
        <v>-2.86580396823167</v>
      </c>
      <c r="R287">
        <v>5.5</v>
      </c>
      <c r="S287">
        <f t="shared" si="49"/>
        <v>15.125</v>
      </c>
      <c r="T287">
        <v>-0.131047237414815</v>
      </c>
      <c r="U287">
        <v>10.9736863983416</v>
      </c>
      <c r="V287">
        <v>0.0359130434782606</v>
      </c>
      <c r="W287">
        <v>0.165206907651687</v>
      </c>
      <c r="X287">
        <v>-5.26041597046677</v>
      </c>
      <c r="Y287">
        <v>-5.56409920528488</v>
      </c>
      <c r="Z287">
        <v>-0.159319277835744</v>
      </c>
      <c r="AA287">
        <v>3.56610781403512</v>
      </c>
      <c r="AB287">
        <v>1</v>
      </c>
    </row>
    <row r="288" spans="1:28">
      <c r="A288">
        <v>2020</v>
      </c>
      <c r="B288">
        <v>18</v>
      </c>
      <c r="C288">
        <v>-0.514516313803954</v>
      </c>
      <c r="D288">
        <v>55498430</v>
      </c>
      <c r="E288">
        <v>-0.431723361255731</v>
      </c>
      <c r="F288" s="2">
        <v>0.0742781385776095</v>
      </c>
      <c r="G288" s="2">
        <f t="shared" si="40"/>
        <v>0.00275862093527728</v>
      </c>
      <c r="H288" s="2">
        <f t="shared" si="41"/>
        <v>0.0172473010962328</v>
      </c>
      <c r="I288" s="2">
        <f t="shared" si="42"/>
        <v>0.482807900754462</v>
      </c>
      <c r="J288" s="2">
        <f t="shared" si="43"/>
        <v>-0.0352750943758586</v>
      </c>
      <c r="K288">
        <v>0.232198886866449</v>
      </c>
      <c r="L288">
        <f t="shared" si="44"/>
        <v>0.026958161531009</v>
      </c>
      <c r="M288">
        <f t="shared" si="45"/>
        <v>-0.11027252170065</v>
      </c>
      <c r="N288">
        <f t="shared" si="46"/>
        <v>1.50929276463192</v>
      </c>
      <c r="O288">
        <v>-0.474905470860736</v>
      </c>
      <c r="P288">
        <f t="shared" si="47"/>
        <v>0.112767603126729</v>
      </c>
      <c r="Q288">
        <f t="shared" si="48"/>
        <v>-3.08688556059478</v>
      </c>
      <c r="R288">
        <v>6.5</v>
      </c>
      <c r="S288">
        <f t="shared" si="49"/>
        <v>21.125</v>
      </c>
      <c r="T288">
        <v>0.0197606097571801</v>
      </c>
      <c r="U288">
        <v>11.9319951881839</v>
      </c>
      <c r="V288">
        <v>0.0459130434782606</v>
      </c>
      <c r="W288">
        <v>0.197656042043844</v>
      </c>
      <c r="X288">
        <v>-5.23703115634563</v>
      </c>
      <c r="Y288">
        <v>-5.55224665950634</v>
      </c>
      <c r="Z288">
        <v>-0.164221724889241</v>
      </c>
      <c r="AA288">
        <v>3.78566116000112</v>
      </c>
      <c r="AB288">
        <v>1</v>
      </c>
    </row>
    <row r="289" spans="1:28">
      <c r="A289">
        <v>2021</v>
      </c>
      <c r="B289">
        <v>18</v>
      </c>
      <c r="C289">
        <v>-0.462196624932623</v>
      </c>
      <c r="D289">
        <v>52563630</v>
      </c>
      <c r="E289">
        <v>-0.444927690996705</v>
      </c>
      <c r="F289" s="2">
        <v>0.0839224608963214</v>
      </c>
      <c r="G289" s="2">
        <f t="shared" si="40"/>
        <v>0.0035214897214473</v>
      </c>
      <c r="H289" s="2">
        <f t="shared" si="41"/>
        <v>0.0216339567158946</v>
      </c>
      <c r="I289" s="2">
        <f t="shared" si="42"/>
        <v>0.62941845672241</v>
      </c>
      <c r="J289" s="2">
        <f t="shared" si="43"/>
        <v>-0.0335706792488659</v>
      </c>
      <c r="K289">
        <v>0.257785061172377</v>
      </c>
      <c r="L289">
        <f t="shared" si="44"/>
        <v>0.0332265688818231</v>
      </c>
      <c r="M289">
        <f t="shared" si="45"/>
        <v>-0.103119230672447</v>
      </c>
      <c r="N289">
        <f t="shared" si="46"/>
        <v>1.93338795879283</v>
      </c>
      <c r="O289">
        <v>-0.400020195908452</v>
      </c>
      <c r="P289">
        <f t="shared" si="47"/>
        <v>0.0800080785673182</v>
      </c>
      <c r="Q289">
        <f t="shared" si="48"/>
        <v>-3.00015146931339</v>
      </c>
      <c r="R289">
        <v>7.5</v>
      </c>
      <c r="S289">
        <f t="shared" si="49"/>
        <v>28.125</v>
      </c>
      <c r="T289">
        <v>0.0645567565834897</v>
      </c>
      <c r="U289">
        <v>13.5439685806451</v>
      </c>
      <c r="V289">
        <v>0.0539130434782606</v>
      </c>
      <c r="W289">
        <v>0.233194768720269</v>
      </c>
      <c r="X289">
        <v>-5.20081848814481</v>
      </c>
      <c r="Y289">
        <v>-5.84174646098851</v>
      </c>
      <c r="Z289">
        <v>-0.207010937388349</v>
      </c>
      <c r="AA289">
        <v>3.99992950733652</v>
      </c>
      <c r="AB289">
        <v>1</v>
      </c>
    </row>
    <row r="290" spans="1:28">
      <c r="A290">
        <v>2006</v>
      </c>
      <c r="B290">
        <v>19</v>
      </c>
      <c r="C290">
        <v>-0.928134411070979</v>
      </c>
      <c r="D290">
        <v>23884590</v>
      </c>
      <c r="E290">
        <v>-0.692241791296276</v>
      </c>
      <c r="F290" s="2">
        <v>-0.593791870555378</v>
      </c>
      <c r="G290" s="2">
        <f t="shared" si="40"/>
        <v>0.176294392768827</v>
      </c>
      <c r="H290" s="2">
        <f t="shared" si="41"/>
        <v>0.278318534320215</v>
      </c>
      <c r="I290" s="2">
        <f t="shared" si="42"/>
        <v>4.45343902916533</v>
      </c>
      <c r="J290" s="2">
        <f t="shared" si="43"/>
        <v>0.68623798102302</v>
      </c>
      <c r="K290">
        <v>-0.468713952011337</v>
      </c>
      <c r="L290">
        <f t="shared" si="44"/>
        <v>0.109846384405043</v>
      </c>
      <c r="M290">
        <f t="shared" si="45"/>
        <v>0.541686964836248</v>
      </c>
      <c r="N290">
        <f t="shared" si="46"/>
        <v>3.51535464008503</v>
      </c>
      <c r="O290">
        <v>-1.15568773344973</v>
      </c>
      <c r="P290">
        <f t="shared" si="47"/>
        <v>0.667807068623087</v>
      </c>
      <c r="Q290">
        <f t="shared" si="48"/>
        <v>8.66765800087297</v>
      </c>
      <c r="R290">
        <v>-7.5</v>
      </c>
      <c r="S290">
        <f t="shared" si="49"/>
        <v>28.125</v>
      </c>
      <c r="T290">
        <v>-0.669421509458784</v>
      </c>
      <c r="U290">
        <v>-5.50491258928113</v>
      </c>
      <c r="V290">
        <v>-0.0450869565217393</v>
      </c>
      <c r="W290">
        <v>-0.825710576587202</v>
      </c>
      <c r="X290">
        <v>-5.64395930465049</v>
      </c>
      <c r="Y290">
        <v>-6.05189110542149</v>
      </c>
      <c r="Z290">
        <v>0.142495023090772</v>
      </c>
      <c r="AA290">
        <v>5.05860217252472</v>
      </c>
      <c r="AB290">
        <v>0</v>
      </c>
    </row>
    <row r="291" spans="1:28">
      <c r="A291">
        <v>2007</v>
      </c>
      <c r="B291">
        <v>19</v>
      </c>
      <c r="C291">
        <v>-0.845572645181418</v>
      </c>
      <c r="D291">
        <v>26687770</v>
      </c>
      <c r="E291">
        <v>-0.626533466746586</v>
      </c>
      <c r="F291" s="2">
        <v>-0.435658888147278</v>
      </c>
      <c r="G291" s="2">
        <f t="shared" si="40"/>
        <v>0.0948993334108612</v>
      </c>
      <c r="H291" s="2">
        <f t="shared" si="41"/>
        <v>0.182825612150791</v>
      </c>
      <c r="I291" s="2">
        <f t="shared" si="42"/>
        <v>2.83178277295731</v>
      </c>
      <c r="J291" s="2">
        <f t="shared" si="43"/>
        <v>0.471247639934403</v>
      </c>
      <c r="K291">
        <v>-0.419653121111086</v>
      </c>
      <c r="L291">
        <f t="shared" si="44"/>
        <v>0.0880543710291379</v>
      </c>
      <c r="M291">
        <f t="shared" si="45"/>
        <v>0.453934369973994</v>
      </c>
      <c r="N291">
        <f t="shared" si="46"/>
        <v>2.72774528722206</v>
      </c>
      <c r="O291">
        <v>-1.08168948862371</v>
      </c>
      <c r="P291">
        <f t="shared" si="47"/>
        <v>0.585026074899512</v>
      </c>
      <c r="Q291">
        <f t="shared" si="48"/>
        <v>7.03098167605412</v>
      </c>
      <c r="R291">
        <v>-6.5</v>
      </c>
      <c r="S291">
        <f t="shared" si="49"/>
        <v>21.125</v>
      </c>
      <c r="T291">
        <v>-0.612183860412859</v>
      </c>
      <c r="U291">
        <v>-5.16125490935802</v>
      </c>
      <c r="V291">
        <v>-0.0410869565217393</v>
      </c>
      <c r="W291">
        <v>-0.730372659828818</v>
      </c>
      <c r="X291">
        <v>-5.6986583228172</v>
      </c>
      <c r="Y291">
        <v>-5.84307143935758</v>
      </c>
      <c r="Z291">
        <v>0.12723600325243</v>
      </c>
      <c r="AA291">
        <v>5.28959986176742</v>
      </c>
      <c r="AB291">
        <v>0</v>
      </c>
    </row>
    <row r="292" spans="1:28">
      <c r="A292">
        <v>2008</v>
      </c>
      <c r="B292">
        <v>19</v>
      </c>
      <c r="C292">
        <v>-0.771759828378737</v>
      </c>
      <c r="D292">
        <v>28335990</v>
      </c>
      <c r="E292">
        <v>-0.583936802986759</v>
      </c>
      <c r="F292" s="2">
        <v>-0.406169449829211</v>
      </c>
      <c r="G292" s="2">
        <f t="shared" si="40"/>
        <v>0.082486810987282</v>
      </c>
      <c r="H292" s="2">
        <f t="shared" si="41"/>
        <v>0.147361262984206</v>
      </c>
      <c r="I292" s="2">
        <f t="shared" si="42"/>
        <v>2.23393197406066</v>
      </c>
      <c r="J292" s="2">
        <f t="shared" si="43"/>
        <v>0.438770223028287</v>
      </c>
      <c r="K292">
        <v>-0.362807353054665</v>
      </c>
      <c r="L292">
        <f t="shared" si="44"/>
        <v>0.0658145877152662</v>
      </c>
      <c r="M292">
        <f t="shared" si="45"/>
        <v>0.391927712148303</v>
      </c>
      <c r="N292">
        <f t="shared" si="46"/>
        <v>1.99544044180066</v>
      </c>
      <c r="O292">
        <v>-1.08026397163249</v>
      </c>
      <c r="P292">
        <f t="shared" si="47"/>
        <v>0.583485124203601</v>
      </c>
      <c r="Q292">
        <f t="shared" si="48"/>
        <v>5.94145184397869</v>
      </c>
      <c r="R292">
        <v>-5.5</v>
      </c>
      <c r="S292">
        <f t="shared" si="49"/>
        <v>15.125</v>
      </c>
      <c r="T292">
        <v>-0.524675113083564</v>
      </c>
      <c r="U292">
        <v>-3.91637819786458</v>
      </c>
      <c r="V292">
        <v>-0.0260869565217393</v>
      </c>
      <c r="W292">
        <v>-0.66782410029557</v>
      </c>
      <c r="X292">
        <v>-5.62559802834107</v>
      </c>
      <c r="Y292">
        <v>-5.83233608957817</v>
      </c>
      <c r="Z292">
        <v>0.158409797496928</v>
      </c>
      <c r="AA292">
        <v>6.48720057530072</v>
      </c>
      <c r="AB292">
        <v>0</v>
      </c>
    </row>
    <row r="293" spans="1:28">
      <c r="A293">
        <v>2009</v>
      </c>
      <c r="B293">
        <v>19</v>
      </c>
      <c r="C293">
        <v>-0.735870325311393</v>
      </c>
      <c r="D293">
        <v>31453355</v>
      </c>
      <c r="E293">
        <v>-0.493269574958477</v>
      </c>
      <c r="F293" s="2">
        <v>-0.348261410766751</v>
      </c>
      <c r="G293" s="2">
        <f t="shared" si="40"/>
        <v>0.0606430051146238</v>
      </c>
      <c r="H293" s="2">
        <f t="shared" si="41"/>
        <v>0.124689095075522</v>
      </c>
      <c r="I293" s="2">
        <f t="shared" si="42"/>
        <v>1.56717634845038</v>
      </c>
      <c r="J293" s="2">
        <f t="shared" si="43"/>
        <v>0.313712306007799</v>
      </c>
      <c r="K293">
        <v>-0.358033049946589</v>
      </c>
      <c r="L293">
        <f t="shared" si="44"/>
        <v>0.0640938324270284</v>
      </c>
      <c r="M293">
        <f t="shared" si="45"/>
        <v>0.322514554450525</v>
      </c>
      <c r="N293">
        <f t="shared" si="46"/>
        <v>1.61114872475965</v>
      </c>
      <c r="O293">
        <v>-0.900795483820941</v>
      </c>
      <c r="P293">
        <f t="shared" si="47"/>
        <v>0.405716251836102</v>
      </c>
      <c r="Q293">
        <f t="shared" si="48"/>
        <v>4.05357967719423</v>
      </c>
      <c r="R293">
        <v>-4.5</v>
      </c>
      <c r="S293">
        <f t="shared" si="49"/>
        <v>10.125</v>
      </c>
      <c r="T293">
        <v>-0.490574488104365</v>
      </c>
      <c r="U293">
        <v>-2.33601276015189</v>
      </c>
      <c r="V293">
        <v>-0.0250869565217393</v>
      </c>
      <c r="W293">
        <v>-0.538934445542628</v>
      </c>
      <c r="X293">
        <v>-5.65624706345372</v>
      </c>
      <c r="Y293">
        <v>-5.46692976059012</v>
      </c>
      <c r="Z293">
        <v>0.160507329389521</v>
      </c>
      <c r="AA293">
        <v>6.06183525879402</v>
      </c>
      <c r="AB293">
        <v>0</v>
      </c>
    </row>
    <row r="294" spans="1:28">
      <c r="A294">
        <v>2010</v>
      </c>
      <c r="B294">
        <v>19</v>
      </c>
      <c r="C294">
        <v>-0.644658299508166</v>
      </c>
      <c r="D294">
        <v>35318720</v>
      </c>
      <c r="E294">
        <v>-0.602984150550743</v>
      </c>
      <c r="F294" s="2">
        <v>-0.309181910153038</v>
      </c>
      <c r="G294" s="2">
        <f t="shared" si="40"/>
        <v>0.0477967267829406</v>
      </c>
      <c r="H294" s="2">
        <f t="shared" si="41"/>
        <v>0.0944401987559015</v>
      </c>
      <c r="I294" s="2">
        <f t="shared" si="42"/>
        <v>1.08213668553563</v>
      </c>
      <c r="J294" s="2">
        <f t="shared" si="43"/>
        <v>0.271954329284114</v>
      </c>
      <c r="K294">
        <v>-0.305451889824847</v>
      </c>
      <c r="L294">
        <f t="shared" si="44"/>
        <v>0.0466504284987852</v>
      </c>
      <c r="M294">
        <f t="shared" si="45"/>
        <v>0.268673428483458</v>
      </c>
      <c r="N294">
        <f t="shared" si="46"/>
        <v>1.06908161438696</v>
      </c>
      <c r="O294">
        <v>-0.879593276170338</v>
      </c>
      <c r="P294">
        <f t="shared" si="47"/>
        <v>0.386842165742034</v>
      </c>
      <c r="Q294">
        <f t="shared" si="48"/>
        <v>3.07857646659618</v>
      </c>
      <c r="R294">
        <v>-3.5</v>
      </c>
      <c r="S294">
        <f t="shared" si="49"/>
        <v>6.125</v>
      </c>
      <c r="T294">
        <v>-0.369633173889218</v>
      </c>
      <c r="U294">
        <v>-1.59304024835593</v>
      </c>
      <c r="V294">
        <v>-0.0240869565217393</v>
      </c>
      <c r="W294">
        <v>-0.494502426079315</v>
      </c>
      <c r="X294">
        <v>-5.74276848933278</v>
      </c>
      <c r="Y294">
        <v>-5.21494240054362</v>
      </c>
      <c r="Z294">
        <v>0.0591484869615477</v>
      </c>
      <c r="AA294">
        <v>6.18485430607141</v>
      </c>
      <c r="AB294">
        <v>0</v>
      </c>
    </row>
    <row r="295" spans="1:28">
      <c r="A295">
        <v>2011</v>
      </c>
      <c r="B295">
        <v>19</v>
      </c>
      <c r="C295">
        <v>-0.561044600258568</v>
      </c>
      <c r="D295">
        <v>38750420</v>
      </c>
      <c r="E295">
        <v>-0.592189010974282</v>
      </c>
      <c r="F295" s="2">
        <v>-0.231619231663229</v>
      </c>
      <c r="G295" s="2">
        <f t="shared" si="40"/>
        <v>0.0268237342381323</v>
      </c>
      <c r="H295" s="2">
        <f t="shared" si="41"/>
        <v>0.0485845025051346</v>
      </c>
      <c r="I295" s="2">
        <f t="shared" si="42"/>
        <v>0.579048079158073</v>
      </c>
      <c r="J295" s="2">
        <f t="shared" si="43"/>
        <v>0.181851460521325</v>
      </c>
      <c r="K295">
        <v>-0.209760226541878</v>
      </c>
      <c r="L295">
        <f t="shared" si="44"/>
        <v>0.02199967631945</v>
      </c>
      <c r="M295">
        <f t="shared" si="45"/>
        <v>0.164689275937963</v>
      </c>
      <c r="N295">
        <f t="shared" si="46"/>
        <v>0.524400566354695</v>
      </c>
      <c r="O295">
        <v>-0.785131093024843</v>
      </c>
      <c r="P295">
        <f t="shared" si="47"/>
        <v>0.308215416617192</v>
      </c>
      <c r="Q295">
        <f t="shared" si="48"/>
        <v>1.96282773256211</v>
      </c>
      <c r="R295">
        <v>-2.5</v>
      </c>
      <c r="S295">
        <f t="shared" si="49"/>
        <v>3.125</v>
      </c>
      <c r="T295">
        <v>-0.254934862622535</v>
      </c>
      <c r="U295">
        <v>-0.48919513228697</v>
      </c>
      <c r="V295">
        <v>-0.0150869565217394</v>
      </c>
      <c r="W295">
        <v>-0.466904550334153</v>
      </c>
      <c r="X295">
        <v>-5.68607628581927</v>
      </c>
      <c r="Y295">
        <v>-5.22709282102728</v>
      </c>
      <c r="Z295">
        <v>0.0797651841406428</v>
      </c>
      <c r="AA295">
        <v>6.04707663476642</v>
      </c>
      <c r="AB295">
        <v>0</v>
      </c>
    </row>
    <row r="296" spans="1:28">
      <c r="A296">
        <v>2012</v>
      </c>
      <c r="B296">
        <v>19</v>
      </c>
      <c r="C296">
        <v>-0.517792771205393</v>
      </c>
      <c r="D296">
        <v>41683270</v>
      </c>
      <c r="E296">
        <v>-0.486109579287001</v>
      </c>
      <c r="F296" s="2">
        <v>-0.199051640234828</v>
      </c>
      <c r="G296" s="2">
        <f t="shared" si="40"/>
        <v>0.0198107777400877</v>
      </c>
      <c r="H296" s="2">
        <f t="shared" si="41"/>
        <v>0.0306530223166989</v>
      </c>
      <c r="I296" s="2">
        <f t="shared" si="42"/>
        <v>0.298577460352242</v>
      </c>
      <c r="J296" s="2">
        <f t="shared" si="43"/>
        <v>0.15314029933369</v>
      </c>
      <c r="K296">
        <v>-0.153995326441603</v>
      </c>
      <c r="L296">
        <f t="shared" si="44"/>
        <v>0.0118572802829279</v>
      </c>
      <c r="M296">
        <f t="shared" si="45"/>
        <v>0.118476242443593</v>
      </c>
      <c r="N296">
        <f t="shared" si="46"/>
        <v>0.230992989662405</v>
      </c>
      <c r="O296">
        <v>-0.769349597687439</v>
      </c>
      <c r="P296">
        <f t="shared" si="47"/>
        <v>0.295949401730912</v>
      </c>
      <c r="Q296">
        <f t="shared" si="48"/>
        <v>1.15402439653116</v>
      </c>
      <c r="R296">
        <v>-1.5</v>
      </c>
      <c r="S296">
        <f t="shared" si="49"/>
        <v>1.125</v>
      </c>
      <c r="T296">
        <v>-0.19352831161842</v>
      </c>
      <c r="U296">
        <v>0.32766207078668</v>
      </c>
      <c r="V296">
        <v>-0.0110869565217394</v>
      </c>
      <c r="W296">
        <v>-0.353925595686695</v>
      </c>
      <c r="X296">
        <v>-5.66220153127705</v>
      </c>
      <c r="Y296">
        <v>-5.15608836018862</v>
      </c>
      <c r="Z296">
        <v>0.0567205865786888</v>
      </c>
      <c r="AA296">
        <v>5.42724095296632</v>
      </c>
      <c r="AB296">
        <v>0</v>
      </c>
    </row>
    <row r="297" spans="1:28">
      <c r="A297">
        <v>2013</v>
      </c>
      <c r="B297">
        <v>19</v>
      </c>
      <c r="C297">
        <v>-0.482819632329273</v>
      </c>
      <c r="D297">
        <v>43773220</v>
      </c>
      <c r="E297">
        <v>-0.448047077447567</v>
      </c>
      <c r="F297" s="2">
        <v>-0.147301237809453</v>
      </c>
      <c r="G297" s="2">
        <f t="shared" si="40"/>
        <v>0.0108488273300985</v>
      </c>
      <c r="H297" s="2">
        <f t="shared" si="41"/>
        <v>0.0131480057777543</v>
      </c>
      <c r="I297" s="2">
        <f t="shared" si="42"/>
        <v>0.0736506189047265</v>
      </c>
      <c r="J297" s="2">
        <f t="shared" si="43"/>
        <v>0.104957904896753</v>
      </c>
      <c r="K297">
        <v>-0.0892593027273971</v>
      </c>
      <c r="L297">
        <f t="shared" si="44"/>
        <v>0.00398361156169056</v>
      </c>
      <c r="M297">
        <f t="shared" si="45"/>
        <v>0.0636007513998734</v>
      </c>
      <c r="N297">
        <f t="shared" si="46"/>
        <v>0.0446296513636985</v>
      </c>
      <c r="O297">
        <v>-0.712539191507171</v>
      </c>
      <c r="P297">
        <f t="shared" si="47"/>
        <v>0.253856049716846</v>
      </c>
      <c r="Q297">
        <f t="shared" si="48"/>
        <v>0.356269595753586</v>
      </c>
      <c r="R297">
        <v>-0.5</v>
      </c>
      <c r="S297">
        <f t="shared" si="49"/>
        <v>0.125</v>
      </c>
      <c r="T297">
        <v>-0.160809573487497</v>
      </c>
      <c r="U297">
        <v>2.43407762391565</v>
      </c>
      <c r="V297">
        <v>-8.69565217394008e-5</v>
      </c>
      <c r="W297">
        <v>-0.224131143086669</v>
      </c>
      <c r="X297">
        <v>-5.61219928712005</v>
      </c>
      <c r="Y297">
        <v>-5.22143994581424</v>
      </c>
      <c r="Z297">
        <v>0.0203882095265122</v>
      </c>
      <c r="AA297">
        <v>4.84660957159602</v>
      </c>
      <c r="AB297">
        <v>0</v>
      </c>
    </row>
    <row r="298" spans="1:28">
      <c r="A298">
        <v>2014</v>
      </c>
      <c r="B298">
        <v>19</v>
      </c>
      <c r="C298">
        <v>-0.479711517935117</v>
      </c>
      <c r="D298">
        <v>46292290</v>
      </c>
      <c r="E298">
        <v>-0.454906713223945</v>
      </c>
      <c r="F298" s="2">
        <v>-0.13553999302377</v>
      </c>
      <c r="G298" s="2">
        <f t="shared" si="40"/>
        <v>0.00918554485444181</v>
      </c>
      <c r="H298" s="2">
        <f t="shared" si="41"/>
        <v>-0.00988331672688095</v>
      </c>
      <c r="I298" s="2">
        <f t="shared" si="42"/>
        <v>-0.067769996511885</v>
      </c>
      <c r="J298" s="2">
        <f t="shared" si="43"/>
        <v>0.0947189971686605</v>
      </c>
      <c r="K298">
        <v>0.0729180849607074</v>
      </c>
      <c r="L298">
        <f t="shared" si="44"/>
        <v>0.00265852355716847</v>
      </c>
      <c r="M298">
        <f t="shared" si="45"/>
        <v>-0.0509571214285523</v>
      </c>
      <c r="N298">
        <f t="shared" si="46"/>
        <v>0.0364590424803537</v>
      </c>
      <c r="O298">
        <v>-0.698826929643189</v>
      </c>
      <c r="P298">
        <f t="shared" si="47"/>
        <v>0.244179538797263</v>
      </c>
      <c r="Q298">
        <f t="shared" si="48"/>
        <v>-0.349413464821595</v>
      </c>
      <c r="R298">
        <v>0.5</v>
      </c>
      <c r="S298">
        <f t="shared" si="49"/>
        <v>0.125</v>
      </c>
      <c r="T298">
        <v>-0.131308141755352</v>
      </c>
      <c r="U298">
        <v>2.29990244870864</v>
      </c>
      <c r="V298">
        <v>0.0119130434782606</v>
      </c>
      <c r="W298">
        <v>-0.165365372834424</v>
      </c>
      <c r="X298">
        <v>-5.30498792984385</v>
      </c>
      <c r="Y298">
        <v>-5.63462692072641</v>
      </c>
      <c r="Z298">
        <v>0.0287575020493755</v>
      </c>
      <c r="AA298">
        <v>4.72184635363052</v>
      </c>
      <c r="AB298">
        <v>0</v>
      </c>
    </row>
    <row r="299" spans="1:28">
      <c r="A299">
        <v>2015</v>
      </c>
      <c r="B299">
        <v>19</v>
      </c>
      <c r="C299">
        <v>-0.462911156051996</v>
      </c>
      <c r="D299">
        <v>47990440</v>
      </c>
      <c r="E299">
        <v>-0.431586873697036</v>
      </c>
      <c r="F299" s="2">
        <v>-0.110888370348578</v>
      </c>
      <c r="G299" s="2">
        <f t="shared" si="40"/>
        <v>0.0061481153392817</v>
      </c>
      <c r="H299" s="2">
        <f t="shared" si="41"/>
        <v>-0.0129392846538314</v>
      </c>
      <c r="I299" s="2">
        <f t="shared" si="42"/>
        <v>-0.166332555522867</v>
      </c>
      <c r="J299" s="2">
        <f t="shared" si="43"/>
        <v>0.0616379433784102</v>
      </c>
      <c r="K299">
        <v>0.116687481411772</v>
      </c>
      <c r="L299">
        <f t="shared" si="44"/>
        <v>0.00680798415911132</v>
      </c>
      <c r="M299">
        <f t="shared" si="45"/>
        <v>-0.0648614128751179</v>
      </c>
      <c r="N299">
        <f t="shared" si="46"/>
        <v>0.175031222117658</v>
      </c>
      <c r="O299">
        <v>-0.555855796100629</v>
      </c>
      <c r="P299">
        <f t="shared" si="47"/>
        <v>0.154487833029332</v>
      </c>
      <c r="Q299">
        <f t="shared" si="48"/>
        <v>-0.833783694150943</v>
      </c>
      <c r="R299">
        <v>1.5</v>
      </c>
      <c r="S299">
        <f t="shared" si="49"/>
        <v>1.125</v>
      </c>
      <c r="T299">
        <v>-0.125280309001286</v>
      </c>
      <c r="U299">
        <v>2.2797182286444</v>
      </c>
      <c r="V299">
        <v>0.0249130434782606</v>
      </c>
      <c r="W299">
        <v>-0.0886586782299084</v>
      </c>
      <c r="X299">
        <v>-5.23029373258683</v>
      </c>
      <c r="Y299">
        <v>-5.66306377649015</v>
      </c>
      <c r="Z299">
        <v>-0.0216778505074047</v>
      </c>
      <c r="AA299">
        <v>2.64738245741332</v>
      </c>
      <c r="AB299">
        <v>0</v>
      </c>
    </row>
    <row r="300" spans="1:28">
      <c r="A300">
        <v>2016</v>
      </c>
      <c r="B300">
        <v>19</v>
      </c>
      <c r="C300">
        <v>-0.428831381840955</v>
      </c>
      <c r="D300">
        <v>50984450</v>
      </c>
      <c r="E300">
        <v>-0.440288822364071</v>
      </c>
      <c r="F300" s="2">
        <v>-0.0649679350254395</v>
      </c>
      <c r="G300" s="2">
        <f t="shared" si="40"/>
        <v>0.00211041629073486</v>
      </c>
      <c r="H300" s="2">
        <f t="shared" si="41"/>
        <v>-0.0087841979146724</v>
      </c>
      <c r="I300" s="2">
        <f t="shared" si="42"/>
        <v>-0.162419837563599</v>
      </c>
      <c r="J300" s="2">
        <f t="shared" si="43"/>
        <v>0.0322321739905142</v>
      </c>
      <c r="K300">
        <v>0.135208205574531</v>
      </c>
      <c r="L300">
        <f t="shared" si="44"/>
        <v>0.00914062942734232</v>
      </c>
      <c r="M300">
        <f t="shared" si="45"/>
        <v>-0.0670800819714682</v>
      </c>
      <c r="N300">
        <f t="shared" si="46"/>
        <v>0.338020513936327</v>
      </c>
      <c r="O300">
        <v>-0.496124341613953</v>
      </c>
      <c r="P300">
        <f t="shared" si="47"/>
        <v>0.123069681170939</v>
      </c>
      <c r="Q300">
        <f t="shared" si="48"/>
        <v>-1.24031085403488</v>
      </c>
      <c r="R300">
        <v>2.5</v>
      </c>
      <c r="S300">
        <f t="shared" si="49"/>
        <v>3.125</v>
      </c>
      <c r="T300">
        <v>-0.114972290466256</v>
      </c>
      <c r="U300">
        <v>3.91946509948409</v>
      </c>
      <c r="V300">
        <v>0.0309130434782606</v>
      </c>
      <c r="W300">
        <v>-0.0680783960496214</v>
      </c>
      <c r="X300">
        <v>-5.19604543992761</v>
      </c>
      <c r="Y300">
        <v>-5.50614613900865</v>
      </c>
      <c r="Z300">
        <v>-0.0728263205401087</v>
      </c>
      <c r="AA300">
        <v>2.54889955249842</v>
      </c>
      <c r="AB300">
        <v>0</v>
      </c>
    </row>
    <row r="301" spans="1:28">
      <c r="A301">
        <v>2017</v>
      </c>
      <c r="B301">
        <v>19</v>
      </c>
      <c r="C301">
        <v>-0.397508735134894</v>
      </c>
      <c r="D301">
        <v>54529350</v>
      </c>
      <c r="E301">
        <v>-0.459633769488784</v>
      </c>
      <c r="F301" s="2">
        <v>-0.0494616980297113</v>
      </c>
      <c r="G301" s="2">
        <f t="shared" si="40"/>
        <v>0.00122322978599117</v>
      </c>
      <c r="H301" s="2">
        <f t="shared" si="41"/>
        <v>-0.00839060557792304</v>
      </c>
      <c r="I301" s="2">
        <f t="shared" si="42"/>
        <v>-0.17311594310399</v>
      </c>
      <c r="J301" s="2">
        <f t="shared" si="43"/>
        <v>0.0228021214179346</v>
      </c>
      <c r="K301">
        <v>0.169638445750141</v>
      </c>
      <c r="L301">
        <f t="shared" si="44"/>
        <v>0.0143886011382618</v>
      </c>
      <c r="M301">
        <f t="shared" si="45"/>
        <v>-0.0782042790933072</v>
      </c>
      <c r="N301">
        <f t="shared" si="46"/>
        <v>0.593734560125494</v>
      </c>
      <c r="O301">
        <v>-0.461005633171702</v>
      </c>
      <c r="P301">
        <f t="shared" si="47"/>
        <v>0.106263096908021</v>
      </c>
      <c r="Q301">
        <f t="shared" si="48"/>
        <v>-1.61351971610096</v>
      </c>
      <c r="R301">
        <v>3.5</v>
      </c>
      <c r="S301">
        <f t="shared" si="49"/>
        <v>6.125</v>
      </c>
      <c r="T301">
        <v>-0.120381766333999</v>
      </c>
      <c r="U301">
        <v>6.18471102580543</v>
      </c>
      <c r="V301">
        <v>0.0389130434782606</v>
      </c>
      <c r="W301">
        <v>-0.0600097937389155</v>
      </c>
      <c r="X301">
        <v>-5.1860003563349</v>
      </c>
      <c r="Y301">
        <v>-5.37897574198622</v>
      </c>
      <c r="Z301">
        <v>-0.109726044754257</v>
      </c>
      <c r="AA301">
        <v>2.61606337455592</v>
      </c>
      <c r="AB301">
        <v>1</v>
      </c>
    </row>
    <row r="302" spans="1:28">
      <c r="A302">
        <v>2018</v>
      </c>
      <c r="B302">
        <v>19</v>
      </c>
      <c r="C302">
        <v>-0.340783179766644</v>
      </c>
      <c r="D302">
        <v>69889215</v>
      </c>
      <c r="E302">
        <v>-0.365825333712724</v>
      </c>
      <c r="F302" s="2">
        <v>0.376686301292011</v>
      </c>
      <c r="G302" s="2">
        <f t="shared" si="40"/>
        <v>0.0709462847905278</v>
      </c>
      <c r="H302" s="2">
        <f t="shared" si="41"/>
        <v>0.105378556973826</v>
      </c>
      <c r="I302" s="2">
        <f t="shared" si="42"/>
        <v>1.69508835581405</v>
      </c>
      <c r="J302" s="2">
        <f t="shared" si="43"/>
        <v>-0.168490409639265</v>
      </c>
      <c r="K302">
        <v>0.279751497764543</v>
      </c>
      <c r="L302">
        <f t="shared" si="44"/>
        <v>0.0391304502507526</v>
      </c>
      <c r="M302">
        <f t="shared" si="45"/>
        <v>-0.125131825324876</v>
      </c>
      <c r="N302">
        <f t="shared" si="46"/>
        <v>1.25888173994044</v>
      </c>
      <c r="O302">
        <v>-0.447296355246668</v>
      </c>
      <c r="P302">
        <f t="shared" si="47"/>
        <v>0.100037014708477</v>
      </c>
      <c r="Q302">
        <f t="shared" si="48"/>
        <v>-2.01283359861001</v>
      </c>
      <c r="R302">
        <v>4.5</v>
      </c>
      <c r="S302">
        <f t="shared" si="49"/>
        <v>10.125</v>
      </c>
      <c r="T302">
        <v>-0.122896377417032</v>
      </c>
      <c r="U302">
        <v>8.35553083620933</v>
      </c>
      <c r="V302">
        <v>0.0549130434782606</v>
      </c>
      <c r="W302">
        <v>-0.0359863756109107</v>
      </c>
      <c r="X302">
        <v>-5.53758291885008</v>
      </c>
      <c r="Y302">
        <v>-4.79531736205148</v>
      </c>
      <c r="Z302">
        <v>-0.14412503316611</v>
      </c>
      <c r="AA302">
        <v>3.05230797226862</v>
      </c>
      <c r="AB302">
        <v>1</v>
      </c>
    </row>
    <row r="303" spans="1:28">
      <c r="A303">
        <v>2019</v>
      </c>
      <c r="B303">
        <v>19</v>
      </c>
      <c r="C303">
        <v>-0.340406117321853</v>
      </c>
      <c r="D303">
        <v>69456635</v>
      </c>
      <c r="E303">
        <v>-0.301739586293079</v>
      </c>
      <c r="F303" s="2">
        <v>0.410245012963479</v>
      </c>
      <c r="G303" s="2">
        <f t="shared" si="40"/>
        <v>0.0841504853307025</v>
      </c>
      <c r="H303" s="2">
        <f t="shared" si="41"/>
        <v>0.130341370292245</v>
      </c>
      <c r="I303" s="2">
        <f t="shared" si="42"/>
        <v>2.25634757129913</v>
      </c>
      <c r="J303" s="2">
        <f t="shared" si="43"/>
        <v>-0.182571189297827</v>
      </c>
      <c r="K303">
        <v>0.317715916521935</v>
      </c>
      <c r="L303">
        <f t="shared" si="44"/>
        <v>0.0504717018056866</v>
      </c>
      <c r="M303">
        <f t="shared" si="45"/>
        <v>-0.141392999074488</v>
      </c>
      <c r="N303">
        <f t="shared" si="46"/>
        <v>1.74743754087064</v>
      </c>
      <c r="O303">
        <v>-0.445029637237978</v>
      </c>
      <c r="P303">
        <f t="shared" si="47"/>
        <v>0.0990256890100831</v>
      </c>
      <c r="Q303">
        <f t="shared" si="48"/>
        <v>-2.44766300480888</v>
      </c>
      <c r="R303">
        <v>5.5</v>
      </c>
      <c r="S303">
        <f t="shared" si="49"/>
        <v>15.125</v>
      </c>
      <c r="T303">
        <v>-0.31464390233127</v>
      </c>
      <c r="U303">
        <v>10.0806137265083</v>
      </c>
      <c r="V303">
        <v>0.0659130434782607</v>
      </c>
      <c r="W303">
        <v>0.0558740687066219</v>
      </c>
      <c r="X303">
        <v>-5.40608548623656</v>
      </c>
      <c r="Y303">
        <v>-4.99089959878439</v>
      </c>
      <c r="Z303">
        <v>-0.156909960648324</v>
      </c>
      <c r="AA303">
        <v>3.38537068418792</v>
      </c>
      <c r="AB303">
        <v>1</v>
      </c>
    </row>
    <row r="304" spans="1:28">
      <c r="A304">
        <v>2020</v>
      </c>
      <c r="B304">
        <v>19</v>
      </c>
      <c r="C304">
        <v>-0.329183903628102</v>
      </c>
      <c r="D304">
        <v>71977185</v>
      </c>
      <c r="E304">
        <v>-0.24977367355411</v>
      </c>
      <c r="F304" s="2">
        <v>0.432635918999164</v>
      </c>
      <c r="G304" s="2">
        <f t="shared" si="40"/>
        <v>0.0935869192041256</v>
      </c>
      <c r="H304" s="2">
        <f t="shared" si="41"/>
        <v>0.170126941229387</v>
      </c>
      <c r="I304" s="2">
        <f t="shared" si="42"/>
        <v>2.81213347349457</v>
      </c>
      <c r="J304" s="2">
        <f t="shared" si="43"/>
        <v>-0.160450713387997</v>
      </c>
      <c r="K304">
        <v>0.393233510576166</v>
      </c>
      <c r="L304">
        <f t="shared" si="44"/>
        <v>0.0773162969200278</v>
      </c>
      <c r="M304">
        <f t="shared" si="45"/>
        <v>-0.14583763050921</v>
      </c>
      <c r="N304">
        <f t="shared" si="46"/>
        <v>2.55601781874508</v>
      </c>
      <c r="O304">
        <v>-0.370867758181464</v>
      </c>
      <c r="P304">
        <f t="shared" si="47"/>
        <v>0.0687714470292724</v>
      </c>
      <c r="Q304">
        <f t="shared" si="48"/>
        <v>-2.41064042817952</v>
      </c>
      <c r="R304">
        <v>6.5</v>
      </c>
      <c r="S304">
        <f t="shared" si="49"/>
        <v>21.125</v>
      </c>
      <c r="T304">
        <v>-0.155460232374352</v>
      </c>
      <c r="U304">
        <v>10.7696789565607</v>
      </c>
      <c r="V304">
        <v>0.0759130434782607</v>
      </c>
      <c r="W304">
        <v>0.131112996600102</v>
      </c>
      <c r="X304">
        <v>-5.43752855586579</v>
      </c>
      <c r="Y304">
        <v>-5.16016630721868</v>
      </c>
      <c r="Z304">
        <v>-0.16181240770182</v>
      </c>
      <c r="AA304">
        <v>3.59606198994232</v>
      </c>
      <c r="AB304">
        <v>1</v>
      </c>
    </row>
    <row r="305" spans="1:28">
      <c r="A305">
        <v>2021</v>
      </c>
      <c r="B305">
        <v>19</v>
      </c>
      <c r="C305">
        <v>-0.256078828960833</v>
      </c>
      <c r="D305">
        <v>73984035</v>
      </c>
      <c r="E305">
        <v>-0.255319524270087</v>
      </c>
      <c r="F305" s="2">
        <v>0.438397100765791</v>
      </c>
      <c r="G305" s="2">
        <f t="shared" si="40"/>
        <v>0.0960960089799256</v>
      </c>
      <c r="H305" s="2">
        <f t="shared" si="41"/>
        <v>0.232623286117867</v>
      </c>
      <c r="I305" s="2">
        <f t="shared" si="42"/>
        <v>3.28797825574343</v>
      </c>
      <c r="J305" s="2">
        <f t="shared" si="43"/>
        <v>-0.143647814213111</v>
      </c>
      <c r="K305">
        <v>0.530622318695815</v>
      </c>
      <c r="L305">
        <f t="shared" si="44"/>
        <v>0.140780022549062</v>
      </c>
      <c r="M305">
        <f t="shared" si="45"/>
        <v>-0.173866880324256</v>
      </c>
      <c r="N305">
        <f t="shared" si="46"/>
        <v>3.97966739021861</v>
      </c>
      <c r="O305">
        <v>-0.327665976718795</v>
      </c>
      <c r="P305">
        <f t="shared" si="47"/>
        <v>0.053682496149541</v>
      </c>
      <c r="Q305">
        <f t="shared" si="48"/>
        <v>-2.45749482539096</v>
      </c>
      <c r="R305">
        <v>7.5</v>
      </c>
      <c r="S305">
        <f t="shared" si="49"/>
        <v>28.125</v>
      </c>
      <c r="T305">
        <v>-0.0951337361252791</v>
      </c>
      <c r="U305">
        <v>12.8551128274587</v>
      </c>
      <c r="V305">
        <v>0.0769130434782607</v>
      </c>
      <c r="W305">
        <v>0.151764682484131</v>
      </c>
      <c r="X305">
        <v>-5.4062211458609</v>
      </c>
      <c r="Y305">
        <v>-5.59321543681622</v>
      </c>
      <c r="Z305">
        <v>-0.204601620200927</v>
      </c>
      <c r="AA305">
        <v>3.92253229816782</v>
      </c>
      <c r="AB305">
        <v>1</v>
      </c>
    </row>
    <row r="306" spans="1:28">
      <c r="A306">
        <v>2006</v>
      </c>
      <c r="B306">
        <v>20</v>
      </c>
      <c r="C306">
        <v>-0.898417938742503</v>
      </c>
      <c r="D306">
        <v>28862700</v>
      </c>
      <c r="E306">
        <v>-0.838434644882883</v>
      </c>
      <c r="F306" s="2">
        <v>-0.486048128961412</v>
      </c>
      <c r="G306" s="2">
        <f t="shared" si="40"/>
        <v>0.118121391833445</v>
      </c>
      <c r="H306" s="2">
        <f t="shared" si="41"/>
        <v>1.15298739835273</v>
      </c>
      <c r="I306" s="2">
        <f t="shared" si="42"/>
        <v>3.64536096721059</v>
      </c>
      <c r="J306" s="2">
        <f t="shared" si="43"/>
        <v>0.429227113155486</v>
      </c>
      <c r="K306">
        <v>-2.37216713665051</v>
      </c>
      <c r="L306">
        <f t="shared" si="44"/>
        <v>2.81358846210234</v>
      </c>
      <c r="M306">
        <f t="shared" si="45"/>
        <v>2.09485108843542</v>
      </c>
      <c r="N306">
        <f t="shared" si="46"/>
        <v>17.7912535248788</v>
      </c>
      <c r="O306">
        <v>-0.88309590672154</v>
      </c>
      <c r="P306">
        <f t="shared" si="47"/>
        <v>0.389929190234169</v>
      </c>
      <c r="Q306">
        <f t="shared" si="48"/>
        <v>6.62321930041155</v>
      </c>
      <c r="R306">
        <v>-7.5</v>
      </c>
      <c r="S306">
        <f t="shared" si="49"/>
        <v>28.125</v>
      </c>
      <c r="T306">
        <v>-0.957783034668413</v>
      </c>
      <c r="U306">
        <v>-5.22157828237068</v>
      </c>
      <c r="V306">
        <v>-0.189086956521739</v>
      </c>
      <c r="W306">
        <v>-0.738408662848519</v>
      </c>
      <c r="X306">
        <v>-5.35546588334534</v>
      </c>
      <c r="Y306">
        <v>17.1860050306804</v>
      </c>
      <c r="Z306">
        <v>-0.0448078640533869</v>
      </c>
      <c r="AA306">
        <v>9.23623685776892</v>
      </c>
      <c r="AB306">
        <v>0</v>
      </c>
    </row>
    <row r="307" spans="1:28">
      <c r="A307">
        <v>2007</v>
      </c>
      <c r="B307">
        <v>20</v>
      </c>
      <c r="C307">
        <v>-0.796013087116327</v>
      </c>
      <c r="D307">
        <v>33625900</v>
      </c>
      <c r="E307">
        <v>-0.791980963646973</v>
      </c>
      <c r="F307" s="2">
        <v>-0.4374465441373</v>
      </c>
      <c r="G307" s="2">
        <f t="shared" si="40"/>
        <v>0.0956797394888334</v>
      </c>
      <c r="H307" s="2">
        <f t="shared" si="41"/>
        <v>0.857703424911356</v>
      </c>
      <c r="I307" s="2">
        <f t="shared" si="42"/>
        <v>2.84340253689245</v>
      </c>
      <c r="J307" s="2">
        <f t="shared" si="43"/>
        <v>0.348116536722559</v>
      </c>
      <c r="K307">
        <v>-1.9607045395749</v>
      </c>
      <c r="L307">
        <f t="shared" si="44"/>
        <v>1.92218114575481</v>
      </c>
      <c r="M307">
        <f t="shared" si="45"/>
        <v>1.56031332971002</v>
      </c>
      <c r="N307">
        <f t="shared" si="46"/>
        <v>12.7445795072368</v>
      </c>
      <c r="O307">
        <v>-0.795792174810956</v>
      </c>
      <c r="P307">
        <f t="shared" si="47"/>
        <v>0.316642592745176</v>
      </c>
      <c r="Q307">
        <f t="shared" si="48"/>
        <v>5.17264913627121</v>
      </c>
      <c r="R307">
        <v>-6.5</v>
      </c>
      <c r="S307">
        <f t="shared" si="49"/>
        <v>21.125</v>
      </c>
      <c r="T307">
        <v>-0.847263829914777</v>
      </c>
      <c r="U307">
        <v>-5.32128850195983</v>
      </c>
      <c r="V307">
        <v>-0.174086956521739</v>
      </c>
      <c r="W307">
        <v>-0.637356449052394</v>
      </c>
      <c r="X307">
        <v>-5.28662867565987</v>
      </c>
      <c r="Y307">
        <v>11.1434223155632</v>
      </c>
      <c r="Z307">
        <v>-0.0542079756001674</v>
      </c>
      <c r="AA307">
        <v>12.0809516869511</v>
      </c>
      <c r="AB307">
        <v>0</v>
      </c>
    </row>
    <row r="308" spans="1:28">
      <c r="A308">
        <v>2008</v>
      </c>
      <c r="B308">
        <v>20</v>
      </c>
      <c r="C308">
        <v>-0.689569516370818</v>
      </c>
      <c r="D308">
        <v>36844400</v>
      </c>
      <c r="E308">
        <v>-0.757439585511856</v>
      </c>
      <c r="F308" s="2">
        <v>-0.373388698494079</v>
      </c>
      <c r="G308" s="2">
        <f t="shared" si="40"/>
        <v>0.0697095600815511</v>
      </c>
      <c r="H308" s="2">
        <f t="shared" si="41"/>
        <v>0.716389917527818</v>
      </c>
      <c r="I308" s="2">
        <f t="shared" si="42"/>
        <v>2.05363784171743</v>
      </c>
      <c r="J308" s="2">
        <f t="shared" si="43"/>
        <v>0.267160419036706</v>
      </c>
      <c r="K308">
        <v>-1.91861703478735</v>
      </c>
      <c r="L308">
        <f t="shared" si="44"/>
        <v>1.8405456630881</v>
      </c>
      <c r="M308">
        <f t="shared" si="45"/>
        <v>1.37277462615243</v>
      </c>
      <c r="N308">
        <f t="shared" si="46"/>
        <v>10.5523936913304</v>
      </c>
      <c r="O308">
        <v>-0.715502156637829</v>
      </c>
      <c r="P308">
        <f t="shared" si="47"/>
        <v>0.255971668076692</v>
      </c>
      <c r="Q308">
        <f t="shared" si="48"/>
        <v>3.93526186150806</v>
      </c>
      <c r="R308">
        <v>-5.5</v>
      </c>
      <c r="S308">
        <f t="shared" si="49"/>
        <v>15.125</v>
      </c>
      <c r="T308">
        <v>-0.623210358997971</v>
      </c>
      <c r="U308">
        <v>-5.73440437580569</v>
      </c>
      <c r="V308">
        <v>-0.159086956521739</v>
      </c>
      <c r="W308">
        <v>-0.525857914802026</v>
      </c>
      <c r="X308">
        <v>-4.99708660553603</v>
      </c>
      <c r="Y308">
        <v>12.1780442616843</v>
      </c>
      <c r="Z308">
        <v>0.0173311992370246</v>
      </c>
      <c r="AA308">
        <v>12.3000540312181</v>
      </c>
      <c r="AB308">
        <v>0</v>
      </c>
    </row>
    <row r="309" spans="1:28">
      <c r="A309">
        <v>2009</v>
      </c>
      <c r="B309">
        <v>20</v>
      </c>
      <c r="C309">
        <v>-0.621679646851474</v>
      </c>
      <c r="D309">
        <v>44103700</v>
      </c>
      <c r="E309">
        <v>-0.653727414736533</v>
      </c>
      <c r="F309" s="2">
        <v>-0.241389299292242</v>
      </c>
      <c r="G309" s="2">
        <f t="shared" si="40"/>
        <v>0.0291343969063998</v>
      </c>
      <c r="H309" s="2">
        <f t="shared" si="41"/>
        <v>0.460913411146992</v>
      </c>
      <c r="I309" s="2">
        <f t="shared" si="42"/>
        <v>1.08625184681509</v>
      </c>
      <c r="J309" s="2">
        <f t="shared" si="43"/>
        <v>0.140153438983789</v>
      </c>
      <c r="K309">
        <v>-1.90941940052189</v>
      </c>
      <c r="L309">
        <f t="shared" si="44"/>
        <v>1.82294122354469</v>
      </c>
      <c r="M309">
        <f t="shared" si="45"/>
        <v>1.10863114574735</v>
      </c>
      <c r="N309">
        <f t="shared" si="46"/>
        <v>8.59238730234851</v>
      </c>
      <c r="O309">
        <v>-0.580611648464624</v>
      </c>
      <c r="P309">
        <f t="shared" si="47"/>
        <v>0.168554943166404</v>
      </c>
      <c r="Q309">
        <f t="shared" si="48"/>
        <v>2.61275241809081</v>
      </c>
      <c r="R309">
        <v>-4.5</v>
      </c>
      <c r="S309">
        <f t="shared" si="49"/>
        <v>10.125</v>
      </c>
      <c r="T309">
        <v>-0.51310100686216</v>
      </c>
      <c r="U309">
        <v>-5.74592688973815</v>
      </c>
      <c r="V309">
        <v>-0.145086956521739</v>
      </c>
      <c r="W309">
        <v>-0.461983577294736</v>
      </c>
      <c r="X309">
        <v>-4.76632782860184</v>
      </c>
      <c r="Y309">
        <v>16.1783815955351</v>
      </c>
      <c r="Z309">
        <v>0.0551468137316948</v>
      </c>
      <c r="AA309">
        <v>11.1701208414112</v>
      </c>
      <c r="AB309">
        <v>0</v>
      </c>
    </row>
    <row r="310" spans="1:28">
      <c r="A310">
        <v>2010</v>
      </c>
      <c r="B310">
        <v>20</v>
      </c>
      <c r="C310">
        <v>-0.472621512402334</v>
      </c>
      <c r="D310">
        <v>50310850</v>
      </c>
      <c r="E310">
        <v>-0.606322447865717</v>
      </c>
      <c r="F310" s="2">
        <v>-0.172285137392844</v>
      </c>
      <c r="G310" s="2">
        <f t="shared" si="40"/>
        <v>0.0148410842832356</v>
      </c>
      <c r="H310" s="2">
        <f t="shared" si="41"/>
        <v>0.340407880389945</v>
      </c>
      <c r="I310" s="2">
        <f t="shared" si="42"/>
        <v>0.602997980874954</v>
      </c>
      <c r="J310" s="2">
        <f t="shared" si="43"/>
        <v>0.0838405126890083</v>
      </c>
      <c r="K310">
        <v>-1.97584008430018</v>
      </c>
      <c r="L310">
        <f t="shared" si="44"/>
        <v>1.95197201936367</v>
      </c>
      <c r="M310">
        <f t="shared" si="45"/>
        <v>0.961519073357404</v>
      </c>
      <c r="N310">
        <f t="shared" si="46"/>
        <v>6.91544029505063</v>
      </c>
      <c r="O310">
        <v>-0.486638104468846</v>
      </c>
      <c r="P310">
        <f t="shared" si="47"/>
        <v>0.118408322360516</v>
      </c>
      <c r="Q310">
        <f t="shared" si="48"/>
        <v>1.70323336564096</v>
      </c>
      <c r="R310">
        <v>-3.5</v>
      </c>
      <c r="S310">
        <f t="shared" si="49"/>
        <v>6.125</v>
      </c>
      <c r="T310">
        <v>-0.367530201327947</v>
      </c>
      <c r="U310">
        <v>-5.76497450878577</v>
      </c>
      <c r="V310">
        <v>-0.123086956521739</v>
      </c>
      <c r="W310">
        <v>-0.414134119958213</v>
      </c>
      <c r="X310">
        <v>-4.6316269458815</v>
      </c>
      <c r="Y310">
        <v>21.7649256711159</v>
      </c>
      <c r="Z310">
        <v>-0.0562531901957666</v>
      </c>
      <c r="AA310">
        <v>12.0930496067477</v>
      </c>
      <c r="AB310">
        <v>0</v>
      </c>
    </row>
    <row r="311" spans="1:28">
      <c r="A311">
        <v>2011</v>
      </c>
      <c r="B311">
        <v>20</v>
      </c>
      <c r="C311">
        <v>-0.37375428643257</v>
      </c>
      <c r="D311">
        <v>59092300</v>
      </c>
      <c r="E311">
        <v>-0.513197000386874</v>
      </c>
      <c r="F311" s="2">
        <v>-0.0846865994331694</v>
      </c>
      <c r="G311" s="2">
        <f t="shared" si="40"/>
        <v>0.00358591006177704</v>
      </c>
      <c r="H311" s="2">
        <f t="shared" si="41"/>
        <v>0.0824900507467544</v>
      </c>
      <c r="I311" s="2">
        <f t="shared" si="42"/>
        <v>0.211716498582924</v>
      </c>
      <c r="J311" s="2">
        <f t="shared" si="43"/>
        <v>0.0348596598305133</v>
      </c>
      <c r="K311">
        <v>-0.974062617921642</v>
      </c>
      <c r="L311">
        <f t="shared" si="44"/>
        <v>0.474398991816181</v>
      </c>
      <c r="M311">
        <f t="shared" si="45"/>
        <v>0.400954717058437</v>
      </c>
      <c r="N311">
        <f t="shared" si="46"/>
        <v>2.4351565448041</v>
      </c>
      <c r="O311">
        <v>-0.411631356836129</v>
      </c>
      <c r="P311">
        <f t="shared" si="47"/>
        <v>0.0847201869653763</v>
      </c>
      <c r="Q311">
        <f t="shared" si="48"/>
        <v>1.02907839209032</v>
      </c>
      <c r="R311">
        <v>-2.5</v>
      </c>
      <c r="S311">
        <f t="shared" si="49"/>
        <v>3.125</v>
      </c>
      <c r="T311">
        <v>-0.23547224430159</v>
      </c>
      <c r="U311">
        <v>-5.68015686671622</v>
      </c>
      <c r="V311">
        <v>-0.106086956521739</v>
      </c>
      <c r="W311">
        <v>-0.308328037908097</v>
      </c>
      <c r="X311">
        <v>-4.42404086809586</v>
      </c>
      <c r="Y311">
        <v>4.08682248325771</v>
      </c>
      <c r="Z311">
        <v>0.0610683912202457</v>
      </c>
      <c r="AA311">
        <v>3.57999456487532</v>
      </c>
      <c r="AB311">
        <v>0</v>
      </c>
    </row>
    <row r="312" spans="1:28">
      <c r="A312">
        <v>2012</v>
      </c>
      <c r="B312">
        <v>20</v>
      </c>
      <c r="C312">
        <v>-0.309394952258213</v>
      </c>
      <c r="D312">
        <v>65419050</v>
      </c>
      <c r="E312">
        <v>-0.345538676318895</v>
      </c>
      <c r="F312" s="2">
        <v>-0.0597503295960617</v>
      </c>
      <c r="G312" s="2">
        <f t="shared" si="40"/>
        <v>0.001785050943419</v>
      </c>
      <c r="H312" s="2">
        <f t="shared" si="41"/>
        <v>0.0522055138784916</v>
      </c>
      <c r="I312" s="2">
        <f t="shared" si="42"/>
        <v>0.0896254943940925</v>
      </c>
      <c r="J312" s="2">
        <f t="shared" si="43"/>
        <v>0.0174123326832922</v>
      </c>
      <c r="K312">
        <v>-0.873727630147376</v>
      </c>
      <c r="L312">
        <f t="shared" si="44"/>
        <v>0.381699985841475</v>
      </c>
      <c r="M312">
        <f t="shared" si="45"/>
        <v>0.25462012132086</v>
      </c>
      <c r="N312">
        <f t="shared" si="46"/>
        <v>1.31059144522106</v>
      </c>
      <c r="O312">
        <v>-0.291418186326455</v>
      </c>
      <c r="P312">
        <f t="shared" si="47"/>
        <v>0.0424622796609002</v>
      </c>
      <c r="Q312">
        <f t="shared" si="48"/>
        <v>0.437127279489682</v>
      </c>
      <c r="R312">
        <v>-1.5</v>
      </c>
      <c r="S312">
        <f t="shared" si="49"/>
        <v>1.125</v>
      </c>
      <c r="T312">
        <v>-0.116667877193948</v>
      </c>
      <c r="U312">
        <v>-5.52977580643378</v>
      </c>
      <c r="V312">
        <v>-0.0830869565217394</v>
      </c>
      <c r="W312">
        <v>-0.205350961365612</v>
      </c>
      <c r="X312">
        <v>-4.49881673531192</v>
      </c>
      <c r="Y312">
        <v>4.10531027264829</v>
      </c>
      <c r="Z312">
        <v>0.0380237936582928</v>
      </c>
      <c r="AA312">
        <v>3.30271236060942</v>
      </c>
      <c r="AB312">
        <v>0</v>
      </c>
    </row>
    <row r="313" spans="1:28">
      <c r="A313">
        <v>2013</v>
      </c>
      <c r="B313">
        <v>20</v>
      </c>
      <c r="C313">
        <v>-0.251061536687497</v>
      </c>
      <c r="D313">
        <v>63924400</v>
      </c>
      <c r="E313">
        <v>-0.323838697494674</v>
      </c>
      <c r="F313" s="2">
        <v>-0.0395376783457504</v>
      </c>
      <c r="G313" s="2">
        <f t="shared" si="40"/>
        <v>0.00078161400448601</v>
      </c>
      <c r="H313" s="2">
        <f t="shared" si="41"/>
        <v>0.0336948905912477</v>
      </c>
      <c r="I313" s="2">
        <f t="shared" si="42"/>
        <v>0.0197688391728752</v>
      </c>
      <c r="J313" s="2">
        <f t="shared" si="43"/>
        <v>0.00889838672725873</v>
      </c>
      <c r="K313">
        <v>-0.852222285198224</v>
      </c>
      <c r="L313">
        <f t="shared" si="44"/>
        <v>0.363141411694241</v>
      </c>
      <c r="M313">
        <f t="shared" si="45"/>
        <v>0.191801941554746</v>
      </c>
      <c r="N313">
        <f t="shared" si="46"/>
        <v>0.426111142599112</v>
      </c>
      <c r="O313">
        <v>-0.225060931738172</v>
      </c>
      <c r="P313">
        <f t="shared" si="47"/>
        <v>0.0253262114974271</v>
      </c>
      <c r="Q313">
        <f t="shared" si="48"/>
        <v>0.112530465869086</v>
      </c>
      <c r="R313">
        <v>-0.5</v>
      </c>
      <c r="S313">
        <f t="shared" si="49"/>
        <v>0.125</v>
      </c>
      <c r="T313">
        <v>-0.026472738255559</v>
      </c>
      <c r="U313">
        <v>-5.15843021509064</v>
      </c>
      <c r="V313">
        <v>-0.0640869565217393</v>
      </c>
      <c r="W313">
        <v>-0.175104716707247</v>
      </c>
      <c r="X313">
        <v>-4.04658632367698</v>
      </c>
      <c r="Y313">
        <v>3.51940681608078</v>
      </c>
      <c r="Z313">
        <v>-0.0114494470464885</v>
      </c>
      <c r="AA313">
        <v>2.85123422610582</v>
      </c>
      <c r="AB313">
        <v>0</v>
      </c>
    </row>
    <row r="314" spans="1:28">
      <c r="A314">
        <v>2014</v>
      </c>
      <c r="B314">
        <v>20</v>
      </c>
      <c r="C314">
        <v>-0.199159519195952</v>
      </c>
      <c r="D314">
        <v>69500500</v>
      </c>
      <c r="E314">
        <v>-0.300822716615059</v>
      </c>
      <c r="F314" s="2">
        <v>-0.00987007856134525</v>
      </c>
      <c r="G314" s="2">
        <f t="shared" si="40"/>
        <v>4.87092254035636e-5</v>
      </c>
      <c r="H314" s="2">
        <f t="shared" si="41"/>
        <v>0.00622428319140736</v>
      </c>
      <c r="I314" s="2">
        <f t="shared" si="42"/>
        <v>-0.00493503928067263</v>
      </c>
      <c r="J314" s="2">
        <f t="shared" si="43"/>
        <v>0.00185750809420966</v>
      </c>
      <c r="K314">
        <v>-0.630621443661439</v>
      </c>
      <c r="L314">
        <f t="shared" si="44"/>
        <v>0.198841702602819</v>
      </c>
      <c r="M314">
        <f t="shared" si="45"/>
        <v>0.118680355855612</v>
      </c>
      <c r="N314">
        <f t="shared" si="46"/>
        <v>-0.31531072183072</v>
      </c>
      <c r="O314">
        <v>-0.188195877334181</v>
      </c>
      <c r="P314">
        <f t="shared" si="47"/>
        <v>0.017708844122791</v>
      </c>
      <c r="Q314">
        <f t="shared" si="48"/>
        <v>-0.0940979386670905</v>
      </c>
      <c r="R314">
        <v>0.5</v>
      </c>
      <c r="S314">
        <f t="shared" si="49"/>
        <v>0.125</v>
      </c>
      <c r="T314">
        <v>0.0479878875429547</v>
      </c>
      <c r="U314">
        <v>-4.70916757062589</v>
      </c>
      <c r="V314">
        <v>-0.0500869565217393</v>
      </c>
      <c r="W314">
        <v>-0.0856153825271448</v>
      </c>
      <c r="X314">
        <v>-3.55281734603231</v>
      </c>
      <c r="Y314">
        <v>1.86456064429577</v>
      </c>
      <c r="Z314">
        <v>-0.0139733012767962</v>
      </c>
      <c r="AA314">
        <v>1.75063744891532</v>
      </c>
      <c r="AB314">
        <v>0</v>
      </c>
    </row>
    <row r="315" spans="1:28">
      <c r="A315">
        <v>2015</v>
      </c>
      <c r="B315">
        <v>20</v>
      </c>
      <c r="C315">
        <v>-0.17746528972627</v>
      </c>
      <c r="D315">
        <v>76887600</v>
      </c>
      <c r="E315">
        <v>-0.264887106583148</v>
      </c>
      <c r="F315" s="2">
        <v>0.0319100844177012</v>
      </c>
      <c r="G315" s="2">
        <f t="shared" si="40"/>
        <v>0.000509126743772408</v>
      </c>
      <c r="H315" s="2">
        <f t="shared" si="41"/>
        <v>-0.0173957547145929</v>
      </c>
      <c r="I315" s="2">
        <f t="shared" si="42"/>
        <v>0.0478651266265518</v>
      </c>
      <c r="J315" s="2">
        <f t="shared" si="43"/>
        <v>-0.00288449638617979</v>
      </c>
      <c r="K315">
        <v>-0.545149128622898</v>
      </c>
      <c r="L315">
        <f t="shared" si="44"/>
        <v>0.148593786219152</v>
      </c>
      <c r="M315">
        <f t="shared" si="45"/>
        <v>0.0492784873539702</v>
      </c>
      <c r="N315">
        <f t="shared" si="46"/>
        <v>-0.817723692934347</v>
      </c>
      <c r="O315">
        <v>-0.0903945081567912</v>
      </c>
      <c r="P315">
        <f t="shared" si="47"/>
        <v>0.0040855835524541</v>
      </c>
      <c r="Q315">
        <f t="shared" si="48"/>
        <v>-0.135591762235187</v>
      </c>
      <c r="R315">
        <v>1.5</v>
      </c>
      <c r="S315">
        <f t="shared" si="49"/>
        <v>1.125</v>
      </c>
      <c r="T315">
        <v>0.0627603382007598</v>
      </c>
      <c r="U315">
        <v>-3.94816905836942</v>
      </c>
      <c r="V315">
        <v>-0.0330869565217393</v>
      </c>
      <c r="W315">
        <v>-0.00854483205826995</v>
      </c>
      <c r="X315">
        <v>-3.53309491370129</v>
      </c>
      <c r="Y315">
        <v>2.03973029462296</v>
      </c>
      <c r="Z315">
        <v>-0.0394328861099953</v>
      </c>
      <c r="AA315">
        <v>0.869259848162216</v>
      </c>
      <c r="AB315">
        <v>0</v>
      </c>
    </row>
    <row r="316" spans="1:28">
      <c r="A316">
        <v>2016</v>
      </c>
      <c r="B316">
        <v>20</v>
      </c>
      <c r="C316">
        <v>-0.100136555739998</v>
      </c>
      <c r="D316">
        <v>79651350</v>
      </c>
      <c r="E316">
        <v>-0.28413018414043</v>
      </c>
      <c r="F316" s="2">
        <v>0.0561415623504278</v>
      </c>
      <c r="G316" s="2">
        <f t="shared" si="40"/>
        <v>0.00157593751157349</v>
      </c>
      <c r="H316" s="2">
        <f t="shared" si="41"/>
        <v>-0.0272114816848103</v>
      </c>
      <c r="I316" s="2">
        <f t="shared" si="42"/>
        <v>0.140353905876069</v>
      </c>
      <c r="J316" s="2">
        <f t="shared" si="43"/>
        <v>0.0010301031848807</v>
      </c>
      <c r="K316">
        <v>-0.484694058119723</v>
      </c>
      <c r="L316">
        <f t="shared" si="44"/>
        <v>0.117464164988283</v>
      </c>
      <c r="M316">
        <f t="shared" si="45"/>
        <v>-0.00889332024366215</v>
      </c>
      <c r="N316">
        <f t="shared" si="46"/>
        <v>-1.21173514529931</v>
      </c>
      <c r="O316">
        <v>0.0183483170356205</v>
      </c>
      <c r="P316">
        <f t="shared" si="47"/>
        <v>0.000168330369019821</v>
      </c>
      <c r="Q316">
        <f t="shared" si="48"/>
        <v>0.0458707925890512</v>
      </c>
      <c r="R316">
        <v>2.5</v>
      </c>
      <c r="S316">
        <f t="shared" si="49"/>
        <v>3.125</v>
      </c>
      <c r="T316">
        <v>0.117525866129435</v>
      </c>
      <c r="U316">
        <v>-2.48628598419561</v>
      </c>
      <c r="V316">
        <v>-0.0160869565217394</v>
      </c>
      <c r="W316">
        <v>0.0304348421887646</v>
      </c>
      <c r="X316">
        <v>-3.19074530469773</v>
      </c>
      <c r="Y316">
        <v>1.75766270550155</v>
      </c>
      <c r="Z316">
        <v>-0.179590512866059</v>
      </c>
      <c r="AA316">
        <v>0.770270290728316</v>
      </c>
      <c r="AB316">
        <v>0</v>
      </c>
    </row>
    <row r="317" spans="1:28">
      <c r="A317">
        <v>2017</v>
      </c>
      <c r="B317">
        <v>20</v>
      </c>
      <c r="C317">
        <v>0.00347420164247669</v>
      </c>
      <c r="D317">
        <v>87573050</v>
      </c>
      <c r="E317">
        <v>-0.219095665656701</v>
      </c>
      <c r="F317" s="2">
        <v>0.107464375726073</v>
      </c>
      <c r="G317" s="2">
        <f t="shared" si="40"/>
        <v>0.00577429602509729</v>
      </c>
      <c r="H317" s="2">
        <f t="shared" si="41"/>
        <v>-0.043005135604188</v>
      </c>
      <c r="I317" s="2">
        <f t="shared" si="42"/>
        <v>0.376125315041255</v>
      </c>
      <c r="J317" s="2">
        <f t="shared" si="43"/>
        <v>0.0149802214377742</v>
      </c>
      <c r="K317">
        <v>-0.4001803882787</v>
      </c>
      <c r="L317">
        <f t="shared" si="44"/>
        <v>0.0800721715814455</v>
      </c>
      <c r="M317">
        <f t="shared" si="45"/>
        <v>-0.0557839822821855</v>
      </c>
      <c r="N317">
        <f t="shared" si="46"/>
        <v>-1.40063135897545</v>
      </c>
      <c r="O317">
        <v>0.139397091701894</v>
      </c>
      <c r="P317">
        <f t="shared" si="47"/>
        <v>0.00971577458747312</v>
      </c>
      <c r="Q317">
        <f t="shared" si="48"/>
        <v>0.487889820956629</v>
      </c>
      <c r="R317">
        <v>3.5</v>
      </c>
      <c r="S317">
        <f t="shared" si="49"/>
        <v>6.125</v>
      </c>
      <c r="T317">
        <v>0.191657697569611</v>
      </c>
      <c r="U317">
        <v>-0.590410917763331</v>
      </c>
      <c r="V317">
        <v>0.0009130434782606</v>
      </c>
      <c r="W317">
        <v>0.07400890958146</v>
      </c>
      <c r="X317">
        <v>-3.00442592022755</v>
      </c>
      <c r="Y317">
        <v>1.87237456676592</v>
      </c>
      <c r="Z317">
        <v>-0.163273496196605</v>
      </c>
      <c r="AA317">
        <v>0.569998314196816</v>
      </c>
      <c r="AB317">
        <v>1</v>
      </c>
    </row>
    <row r="318" spans="1:28">
      <c r="A318">
        <v>2018</v>
      </c>
      <c r="B318">
        <v>20</v>
      </c>
      <c r="C318">
        <v>0.0780833747802765</v>
      </c>
      <c r="D318">
        <v>97433000</v>
      </c>
      <c r="E318">
        <v>-0.158871232182722</v>
      </c>
      <c r="F318" s="2">
        <v>0.129019505180709</v>
      </c>
      <c r="G318" s="2">
        <f t="shared" si="40"/>
        <v>0.0083230163585375</v>
      </c>
      <c r="H318" s="2">
        <f t="shared" si="41"/>
        <v>-0.021140321607025</v>
      </c>
      <c r="I318" s="2">
        <f t="shared" si="42"/>
        <v>0.580587773313191</v>
      </c>
      <c r="J318" s="2">
        <f t="shared" si="43"/>
        <v>0.0188504866985795</v>
      </c>
      <c r="K318">
        <v>-0.16385368690893</v>
      </c>
      <c r="L318">
        <f t="shared" si="44"/>
        <v>0.0134240153568248</v>
      </c>
      <c r="M318">
        <f t="shared" si="45"/>
        <v>-0.0239399596306297</v>
      </c>
      <c r="N318">
        <f t="shared" si="46"/>
        <v>-0.737341591090185</v>
      </c>
      <c r="O318">
        <v>0.146105712250073</v>
      </c>
      <c r="P318">
        <f t="shared" si="47"/>
        <v>0.0106734395760506</v>
      </c>
      <c r="Q318">
        <f t="shared" si="48"/>
        <v>0.657475705125328</v>
      </c>
      <c r="R318">
        <v>4.5</v>
      </c>
      <c r="S318">
        <f t="shared" si="49"/>
        <v>10.125</v>
      </c>
      <c r="T318">
        <v>0.260229265456056</v>
      </c>
      <c r="U318">
        <v>1.36719506727408</v>
      </c>
      <c r="V318">
        <v>0.0169130434782606</v>
      </c>
      <c r="W318">
        <v>0.255036395695996</v>
      </c>
      <c r="X318">
        <v>-2.80273157856012</v>
      </c>
      <c r="Y318">
        <v>0.511383619587892</v>
      </c>
      <c r="Z318">
        <v>-0.197672484608458</v>
      </c>
      <c r="AA318">
        <v>-0.0840067728127831</v>
      </c>
      <c r="AB318">
        <v>1</v>
      </c>
    </row>
    <row r="319" spans="1:28">
      <c r="A319">
        <v>2019</v>
      </c>
      <c r="B319">
        <v>20</v>
      </c>
      <c r="C319">
        <v>0.14242831834103</v>
      </c>
      <c r="D319">
        <v>107841350</v>
      </c>
      <c r="E319">
        <v>-0.100100859756349</v>
      </c>
      <c r="F319" s="2">
        <v>0.197867824500086</v>
      </c>
      <c r="G319" s="2">
        <f t="shared" si="40"/>
        <v>0.0195758379861984</v>
      </c>
      <c r="H319" s="2">
        <f t="shared" si="41"/>
        <v>0.0226407307304851</v>
      </c>
      <c r="I319" s="2">
        <f t="shared" si="42"/>
        <v>1.08827303475047</v>
      </c>
      <c r="J319" s="2">
        <f t="shared" si="43"/>
        <v>0.0375649364309371</v>
      </c>
      <c r="K319">
        <v>0.114423508661335</v>
      </c>
      <c r="L319">
        <f t="shared" si="44"/>
        <v>0.0065463696671853</v>
      </c>
      <c r="M319">
        <f t="shared" si="45"/>
        <v>0.0217231469539201</v>
      </c>
      <c r="N319">
        <f t="shared" si="46"/>
        <v>0.629329297637342</v>
      </c>
      <c r="O319">
        <v>0.189848635197992</v>
      </c>
      <c r="P319">
        <f t="shared" si="47"/>
        <v>0.0180212521432701</v>
      </c>
      <c r="Q319">
        <f t="shared" si="48"/>
        <v>1.04416749358896</v>
      </c>
      <c r="R319">
        <v>5.5</v>
      </c>
      <c r="S319">
        <f t="shared" si="49"/>
        <v>15.125</v>
      </c>
      <c r="T319">
        <v>0.296206744953115</v>
      </c>
      <c r="U319">
        <v>2.19723871658535</v>
      </c>
      <c r="V319">
        <v>0.0329130434782606</v>
      </c>
      <c r="W319">
        <v>0.330756161921554</v>
      </c>
      <c r="X319">
        <v>-2.82576858403612</v>
      </c>
      <c r="Y319">
        <v>-1.08189712115977</v>
      </c>
      <c r="Z319">
        <v>-0.210457412090675</v>
      </c>
      <c r="AA319">
        <v>-2.08036155065381</v>
      </c>
      <c r="AB319">
        <v>1</v>
      </c>
    </row>
    <row r="320" spans="1:28">
      <c r="A320">
        <v>2020</v>
      </c>
      <c r="B320">
        <v>20</v>
      </c>
      <c r="C320">
        <v>0.148957714366934</v>
      </c>
      <c r="D320">
        <v>116942750</v>
      </c>
      <c r="E320">
        <v>-0.0652208592573036</v>
      </c>
      <c r="F320" s="2">
        <v>0.309248508090239</v>
      </c>
      <c r="G320" s="2">
        <f t="shared" si="40"/>
        <v>0.0478173198780193</v>
      </c>
      <c r="H320" s="2">
        <f t="shared" si="41"/>
        <v>0.0701330826157043</v>
      </c>
      <c r="I320" s="2">
        <f t="shared" si="42"/>
        <v>2.01011530258655</v>
      </c>
      <c r="J320" s="2">
        <f t="shared" si="43"/>
        <v>0.0895314504304488</v>
      </c>
      <c r="K320">
        <v>0.226785516440517</v>
      </c>
      <c r="L320">
        <f t="shared" si="44"/>
        <v>0.025715835233596</v>
      </c>
      <c r="M320">
        <f t="shared" si="45"/>
        <v>0.0656573457667677</v>
      </c>
      <c r="N320">
        <f t="shared" si="46"/>
        <v>1.47410585686336</v>
      </c>
      <c r="O320">
        <v>0.289512958310937</v>
      </c>
      <c r="P320">
        <f t="shared" si="47"/>
        <v>0.0419088765149752</v>
      </c>
      <c r="Q320">
        <f t="shared" si="48"/>
        <v>1.88183422902109</v>
      </c>
      <c r="R320">
        <v>6.5</v>
      </c>
      <c r="S320">
        <f t="shared" si="49"/>
        <v>21.125</v>
      </c>
      <c r="T320">
        <v>0.285933481408568</v>
      </c>
      <c r="U320">
        <v>3.05613019030739</v>
      </c>
      <c r="V320">
        <v>0.0469130434782606</v>
      </c>
      <c r="W320">
        <v>0.398899503197939</v>
      </c>
      <c r="X320">
        <v>-2.77920419036662</v>
      </c>
      <c r="Y320">
        <v>-1.33610977054515</v>
      </c>
      <c r="Z320">
        <v>-0.21535985914417</v>
      </c>
      <c r="AA320">
        <v>-1.43072059986167</v>
      </c>
      <c r="AB320">
        <v>1</v>
      </c>
    </row>
    <row r="321" spans="1:28">
      <c r="A321">
        <v>2021</v>
      </c>
      <c r="B321">
        <v>20</v>
      </c>
      <c r="C321">
        <v>0.319480904034832</v>
      </c>
      <c r="D321">
        <v>127336450</v>
      </c>
      <c r="E321">
        <v>0.0426912909395831</v>
      </c>
      <c r="F321" s="2">
        <v>0.385055534672794</v>
      </c>
      <c r="G321" s="2">
        <f t="shared" si="40"/>
        <v>0.0741338823910756</v>
      </c>
      <c r="H321" s="2">
        <f t="shared" si="41"/>
        <v>0.1032227074302</v>
      </c>
      <c r="I321" s="2">
        <f t="shared" si="42"/>
        <v>2.88791651004595</v>
      </c>
      <c r="J321" s="2">
        <f t="shared" si="43"/>
        <v>0.152688977732496</v>
      </c>
      <c r="K321">
        <v>0.268072260064812</v>
      </c>
      <c r="L321">
        <f t="shared" si="44"/>
        <v>0.0359313683081281</v>
      </c>
      <c r="M321">
        <f t="shared" si="45"/>
        <v>0.106300716810936</v>
      </c>
      <c r="N321">
        <f t="shared" si="46"/>
        <v>2.01054195048609</v>
      </c>
      <c r="O321">
        <v>0.396537548440242</v>
      </c>
      <c r="P321">
        <f t="shared" si="47"/>
        <v>0.0786210136614987</v>
      </c>
      <c r="Q321">
        <f t="shared" si="48"/>
        <v>2.97403161330182</v>
      </c>
      <c r="R321">
        <v>7.5</v>
      </c>
      <c r="S321">
        <f t="shared" si="49"/>
        <v>28.125</v>
      </c>
      <c r="T321">
        <v>0.371351673114962</v>
      </c>
      <c r="U321">
        <v>5.68733762994253</v>
      </c>
      <c r="V321">
        <v>0.0559130434782606</v>
      </c>
      <c r="W321">
        <v>0.400539493918975</v>
      </c>
      <c r="X321">
        <v>-1.06870101221376</v>
      </c>
      <c r="Y321">
        <v>-0.978065365133698</v>
      </c>
      <c r="Z321">
        <v>-0.258149071643277</v>
      </c>
      <c r="AA321">
        <v>-1.18118930975042</v>
      </c>
      <c r="AB321">
        <v>1</v>
      </c>
    </row>
    <row r="322" spans="1:28">
      <c r="A322">
        <v>2006</v>
      </c>
      <c r="B322">
        <v>21</v>
      </c>
      <c r="C322">
        <v>-0.918874783051637</v>
      </c>
      <c r="D322">
        <v>20086000</v>
      </c>
      <c r="E322">
        <v>-1.15422551833105</v>
      </c>
      <c r="F322" s="2">
        <v>-0.55497573126736</v>
      </c>
      <c r="G322" s="2">
        <f t="shared" si="40"/>
        <v>0.153999031147871</v>
      </c>
      <c r="H322" s="2">
        <f t="shared" si="41"/>
        <v>0.895546709770039</v>
      </c>
      <c r="I322" s="2">
        <f t="shared" si="42"/>
        <v>4.1623179845052</v>
      </c>
      <c r="J322" s="2">
        <f t="shared" si="43"/>
        <v>0.58701326295525</v>
      </c>
      <c r="K322">
        <v>-1.61366823685234</v>
      </c>
      <c r="L322">
        <f t="shared" si="44"/>
        <v>1.30196258931307</v>
      </c>
      <c r="M322">
        <f t="shared" si="45"/>
        <v>1.70682176476218</v>
      </c>
      <c r="N322">
        <f t="shared" si="46"/>
        <v>12.1025117763926</v>
      </c>
      <c r="O322">
        <v>-1.05772780661008</v>
      </c>
      <c r="P322">
        <f t="shared" si="47"/>
        <v>0.559394056438085</v>
      </c>
      <c r="Q322">
        <f t="shared" si="48"/>
        <v>7.9329585495756</v>
      </c>
      <c r="R322">
        <v>-7.5</v>
      </c>
      <c r="S322">
        <f t="shared" si="49"/>
        <v>28.125</v>
      </c>
      <c r="T322">
        <v>-1.28427068154199</v>
      </c>
      <c r="U322">
        <v>-5.13973910388935</v>
      </c>
      <c r="V322">
        <v>-0.269086956521739</v>
      </c>
      <c r="W322">
        <v>-0.766078758413096</v>
      </c>
      <c r="X322">
        <v>-6.24351868747547</v>
      </c>
      <c r="Y322">
        <v>-0.68147457348466</v>
      </c>
      <c r="Z322">
        <v>-0.207106504972234</v>
      </c>
      <c r="AA322">
        <v>0.0910159102499168</v>
      </c>
      <c r="AB322">
        <v>0</v>
      </c>
    </row>
    <row r="323" spans="1:28">
      <c r="A323">
        <v>2007</v>
      </c>
      <c r="B323">
        <v>21</v>
      </c>
      <c r="C323">
        <v>-0.779898588589937</v>
      </c>
      <c r="D323">
        <v>21627600</v>
      </c>
      <c r="E323">
        <v>-1.05914858332405</v>
      </c>
      <c r="F323" s="2">
        <v>-0.523074075000622</v>
      </c>
      <c r="G323" s="2">
        <f t="shared" ref="G323:G369" si="50">0.5*F323*F323</f>
        <v>0.136803243968878</v>
      </c>
      <c r="H323" s="2">
        <f t="shared" ref="H323:H369" si="51">F323*K323</f>
        <v>0.793681861335439</v>
      </c>
      <c r="I323" s="2">
        <f t="shared" ref="I323:I369" si="52">F323*R323</f>
        <v>3.39998148750404</v>
      </c>
      <c r="J323" s="2">
        <f t="shared" ref="J323:J369" si="53">F323*O323</f>
        <v>0.494745775370889</v>
      </c>
      <c r="K323">
        <v>-1.51734123189817</v>
      </c>
      <c r="L323">
        <f t="shared" ref="L323:L369" si="54">0.5*K323*K323</f>
        <v>1.15116220700913</v>
      </c>
      <c r="M323">
        <f t="shared" ref="M323:M369" si="55">K323*O323</f>
        <v>1.43516606950323</v>
      </c>
      <c r="N323">
        <f t="shared" ref="N323:N369" si="56">K323*R323</f>
        <v>9.86271800733811</v>
      </c>
      <c r="O323">
        <v>-0.945842661711539</v>
      </c>
      <c r="P323">
        <f t="shared" ref="P323:P369" si="57">0.5*O323*O323</f>
        <v>0.447309170356784</v>
      </c>
      <c r="Q323">
        <f t="shared" ref="Q323:Q369" si="58">O323*R323</f>
        <v>6.147977301125</v>
      </c>
      <c r="R323">
        <v>-6.5</v>
      </c>
      <c r="S323">
        <f t="shared" ref="S323:S369" si="59">0.5*R323*R323</f>
        <v>21.125</v>
      </c>
      <c r="T323">
        <v>-1.19216472390622</v>
      </c>
      <c r="U323">
        <v>-4.9472325733019</v>
      </c>
      <c r="V323">
        <v>-0.264086956521739</v>
      </c>
      <c r="W323">
        <v>-0.647368000355169</v>
      </c>
      <c r="X323">
        <v>-6.23842131084852</v>
      </c>
      <c r="Y323">
        <v>-0.872687807604173</v>
      </c>
      <c r="Z323">
        <v>-0.243713167765546</v>
      </c>
      <c r="AA323">
        <v>-0.0821012406609842</v>
      </c>
      <c r="AB323">
        <v>0</v>
      </c>
    </row>
    <row r="324" spans="1:28">
      <c r="A324">
        <v>2008</v>
      </c>
      <c r="B324">
        <v>21</v>
      </c>
      <c r="C324">
        <v>-0.719054177038131</v>
      </c>
      <c r="D324">
        <v>25326052</v>
      </c>
      <c r="E324">
        <v>-1.01699262670622</v>
      </c>
      <c r="F324" s="2">
        <v>-0.424092517271117</v>
      </c>
      <c r="G324" s="2">
        <f t="shared" si="50"/>
        <v>0.0899272316026763</v>
      </c>
      <c r="H324" s="2">
        <f t="shared" si="51"/>
        <v>0.580481198109485</v>
      </c>
      <c r="I324" s="2">
        <f t="shared" si="52"/>
        <v>2.33250884499114</v>
      </c>
      <c r="J324" s="2">
        <f t="shared" si="53"/>
        <v>0.40112479534766</v>
      </c>
      <c r="K324">
        <v>-1.36876076438385</v>
      </c>
      <c r="L324">
        <f t="shared" si="54"/>
        <v>0.936753015058331</v>
      </c>
      <c r="M324">
        <f t="shared" si="55"/>
        <v>1.29463232463114</v>
      </c>
      <c r="N324">
        <f t="shared" si="56"/>
        <v>7.52818420411117</v>
      </c>
      <c r="O324">
        <v>-0.945842661711539</v>
      </c>
      <c r="P324">
        <f t="shared" si="57"/>
        <v>0.447309170356784</v>
      </c>
      <c r="Q324">
        <f t="shared" si="58"/>
        <v>5.20213463941346</v>
      </c>
      <c r="R324">
        <v>-5.5</v>
      </c>
      <c r="S324">
        <f t="shared" si="59"/>
        <v>15.125</v>
      </c>
      <c r="T324">
        <v>-1.08444040640495</v>
      </c>
      <c r="U324">
        <v>-4.84859255267945</v>
      </c>
      <c r="V324">
        <v>-0.258086956521739</v>
      </c>
      <c r="W324">
        <v>-0.603036606170281</v>
      </c>
      <c r="X324">
        <v>-6.23941425772314</v>
      </c>
      <c r="Y324">
        <v>-0.793894070079169</v>
      </c>
      <c r="Z324">
        <v>-0.159550634261115</v>
      </c>
      <c r="AA324">
        <v>-0.323891431887084</v>
      </c>
      <c r="AB324">
        <v>0</v>
      </c>
    </row>
    <row r="325" spans="1:28">
      <c r="A325">
        <v>2009</v>
      </c>
      <c r="B325">
        <v>21</v>
      </c>
      <c r="C325">
        <v>-0.643011096908706</v>
      </c>
      <c r="D325">
        <v>32776750</v>
      </c>
      <c r="E325">
        <v>-0.962970112708096</v>
      </c>
      <c r="F325" s="2">
        <v>-0.356121306023036</v>
      </c>
      <c r="G325" s="2">
        <f t="shared" si="50"/>
        <v>0.0634111923017764</v>
      </c>
      <c r="H325" s="2">
        <f t="shared" si="51"/>
        <v>0.379544427722293</v>
      </c>
      <c r="I325" s="2">
        <f t="shared" si="52"/>
        <v>1.60254587710366</v>
      </c>
      <c r="J325" s="2">
        <f t="shared" si="53"/>
        <v>0.300201683059346</v>
      </c>
      <c r="K325">
        <v>-1.06577287374584</v>
      </c>
      <c r="L325">
        <f t="shared" si="54"/>
        <v>0.567935909206233</v>
      </c>
      <c r="M325">
        <f t="shared" si="55"/>
        <v>0.898420861224183</v>
      </c>
      <c r="N325">
        <f t="shared" si="56"/>
        <v>4.79597793185628</v>
      </c>
      <c r="O325">
        <v>-0.842975912932115</v>
      </c>
      <c r="P325">
        <f t="shared" si="57"/>
        <v>0.355304194891866</v>
      </c>
      <c r="Q325">
        <f t="shared" si="58"/>
        <v>3.79339160819452</v>
      </c>
      <c r="R325">
        <v>-4.5</v>
      </c>
      <c r="S325">
        <f t="shared" si="59"/>
        <v>10.125</v>
      </c>
      <c r="T325">
        <v>-1.01630097566042</v>
      </c>
      <c r="U325">
        <v>-4.06753132696759</v>
      </c>
      <c r="V325">
        <v>-0.253086956521739</v>
      </c>
      <c r="W325">
        <v>-0.541440099851179</v>
      </c>
      <c r="X325">
        <v>-6.16425340439018</v>
      </c>
      <c r="Y325">
        <v>-1.16996015169838</v>
      </c>
      <c r="Z325">
        <v>-0.139531475751165</v>
      </c>
      <c r="AA325">
        <v>-0.450764348945883</v>
      </c>
      <c r="AB325">
        <v>0</v>
      </c>
    </row>
    <row r="326" spans="1:28">
      <c r="A326">
        <v>2010</v>
      </c>
      <c r="B326">
        <v>21</v>
      </c>
      <c r="C326">
        <v>-0.494015778501167</v>
      </c>
      <c r="D326">
        <v>44618650</v>
      </c>
      <c r="E326">
        <v>-0.817491990585159</v>
      </c>
      <c r="F326" s="2">
        <v>-0.219607427713767</v>
      </c>
      <c r="G326" s="2">
        <f t="shared" si="50"/>
        <v>0.0241137111535287</v>
      </c>
      <c r="H326" s="2">
        <f t="shared" si="51"/>
        <v>0.222688118272073</v>
      </c>
      <c r="I326" s="2">
        <f t="shared" si="52"/>
        <v>0.768625996998185</v>
      </c>
      <c r="J326" s="2">
        <f t="shared" si="53"/>
        <v>0.147774130131161</v>
      </c>
      <c r="K326">
        <v>-1.01402817104311</v>
      </c>
      <c r="L326">
        <f t="shared" si="54"/>
        <v>0.514126565834517</v>
      </c>
      <c r="M326">
        <f t="shared" si="55"/>
        <v>0.682340904696976</v>
      </c>
      <c r="N326">
        <f t="shared" si="56"/>
        <v>3.54909859865088</v>
      </c>
      <c r="O326">
        <v>-0.672901329748133</v>
      </c>
      <c r="P326">
        <f t="shared" si="57"/>
        <v>0.226398099788403</v>
      </c>
      <c r="Q326">
        <f t="shared" si="58"/>
        <v>2.35515465411847</v>
      </c>
      <c r="R326">
        <v>-3.5</v>
      </c>
      <c r="S326">
        <f t="shared" si="59"/>
        <v>6.125</v>
      </c>
      <c r="T326">
        <v>-0.888654501488116</v>
      </c>
      <c r="U326">
        <v>-3.35468879450006</v>
      </c>
      <c r="V326">
        <v>-0.219086956521739</v>
      </c>
      <c r="W326">
        <v>-0.467263650035241</v>
      </c>
      <c r="X326">
        <v>-6.17117291642094</v>
      </c>
      <c r="Y326">
        <v>1.21550538502068</v>
      </c>
      <c r="Z326">
        <v>-0.260839117487121</v>
      </c>
      <c r="AA326">
        <v>-0.130342413537683</v>
      </c>
      <c r="AB326">
        <v>0</v>
      </c>
    </row>
    <row r="327" spans="1:28">
      <c r="A327">
        <v>2011</v>
      </c>
      <c r="B327">
        <v>21</v>
      </c>
      <c r="C327">
        <v>-0.372510294188459</v>
      </c>
      <c r="D327">
        <v>52886300</v>
      </c>
      <c r="E327">
        <v>-0.631016958333266</v>
      </c>
      <c r="F327" s="2">
        <v>-0.0917118303863695</v>
      </c>
      <c r="G327" s="2">
        <f t="shared" si="50"/>
        <v>0.0042055299164091</v>
      </c>
      <c r="H327" s="2">
        <f t="shared" si="51"/>
        <v>0.0908033455673108</v>
      </c>
      <c r="I327" s="2">
        <f t="shared" si="52"/>
        <v>0.229279575965924</v>
      </c>
      <c r="J327" s="2">
        <f t="shared" si="53"/>
        <v>0.0593954167442609</v>
      </c>
      <c r="K327">
        <v>-0.990094137089715</v>
      </c>
      <c r="L327">
        <f t="shared" si="54"/>
        <v>0.490143200149714</v>
      </c>
      <c r="M327">
        <f t="shared" si="55"/>
        <v>0.641215573179021</v>
      </c>
      <c r="N327">
        <f t="shared" si="56"/>
        <v>2.47523534272429</v>
      </c>
      <c r="O327">
        <v>-0.647630916251874</v>
      </c>
      <c r="P327">
        <f t="shared" si="57"/>
        <v>0.209712901842621</v>
      </c>
      <c r="Q327">
        <f t="shared" si="58"/>
        <v>1.61907729062968</v>
      </c>
      <c r="R327">
        <v>-2.5</v>
      </c>
      <c r="S327">
        <f t="shared" si="59"/>
        <v>3.125</v>
      </c>
      <c r="T327">
        <v>-0.77066804708095</v>
      </c>
      <c r="U327">
        <v>0.939145341401489</v>
      </c>
      <c r="V327">
        <v>-0.208086956521739</v>
      </c>
      <c r="W327">
        <v>-0.594703281469787</v>
      </c>
      <c r="X327">
        <v>-6.1668220847796</v>
      </c>
      <c r="Y327">
        <v>2.87258687828063</v>
      </c>
      <c r="Z327">
        <v>-0.11183614547142</v>
      </c>
      <c r="AA327">
        <v>-0.143088406795783</v>
      </c>
      <c r="AB327">
        <v>0</v>
      </c>
    </row>
    <row r="328" spans="1:28">
      <c r="A328">
        <v>2012</v>
      </c>
      <c r="B328">
        <v>21</v>
      </c>
      <c r="C328">
        <v>-0.277076827557175</v>
      </c>
      <c r="D328">
        <v>55794250</v>
      </c>
      <c r="E328">
        <v>-0.537677915882877</v>
      </c>
      <c r="F328" s="2">
        <v>-0.0438999484315268</v>
      </c>
      <c r="G328" s="2">
        <f t="shared" si="50"/>
        <v>0.000963602736145356</v>
      </c>
      <c r="H328" s="2">
        <f t="shared" si="51"/>
        <v>0.0421658874936774</v>
      </c>
      <c r="I328" s="2">
        <f t="shared" si="52"/>
        <v>0.0658499226472902</v>
      </c>
      <c r="J328" s="2">
        <f t="shared" si="53"/>
        <v>0.0224828095777314</v>
      </c>
      <c r="K328">
        <v>-0.960499704446029</v>
      </c>
      <c r="L328">
        <f t="shared" si="54"/>
        <v>0.461279841120455</v>
      </c>
      <c r="M328">
        <f t="shared" si="55"/>
        <v>0.491907911650736</v>
      </c>
      <c r="N328">
        <f t="shared" si="56"/>
        <v>1.44074955666904</v>
      </c>
      <c r="O328">
        <v>-0.512137494029158</v>
      </c>
      <c r="P328">
        <f t="shared" si="57"/>
        <v>0.131142406395233</v>
      </c>
      <c r="Q328">
        <f t="shared" si="58"/>
        <v>0.768206241043737</v>
      </c>
      <c r="R328">
        <v>-1.5</v>
      </c>
      <c r="S328">
        <f t="shared" si="59"/>
        <v>1.125</v>
      </c>
      <c r="T328">
        <v>-0.678945122977266</v>
      </c>
      <c r="U328">
        <v>3.00647987242471</v>
      </c>
      <c r="V328">
        <v>-0.192086956521739</v>
      </c>
      <c r="W328">
        <v>-0.47916598821265</v>
      </c>
      <c r="X328">
        <v>-6.14129391063493</v>
      </c>
      <c r="Y328">
        <v>3.16793543855806</v>
      </c>
      <c r="Z328">
        <v>-0.134880743033373</v>
      </c>
      <c r="AA328">
        <v>-0.0651356440138837</v>
      </c>
      <c r="AB328">
        <v>0</v>
      </c>
    </row>
    <row r="329" spans="1:28">
      <c r="A329">
        <v>2013</v>
      </c>
      <c r="B329">
        <v>21</v>
      </c>
      <c r="C329">
        <v>-0.194660915445206</v>
      </c>
      <c r="D329">
        <v>61623800</v>
      </c>
      <c r="E329">
        <v>-0.454912727538787</v>
      </c>
      <c r="F329" s="2">
        <v>-0.0142945848627676</v>
      </c>
      <c r="G329" s="2">
        <f t="shared" si="50"/>
        <v>0.000102167578199432</v>
      </c>
      <c r="H329" s="2">
        <f t="shared" si="51"/>
        <v>0.0122859168118157</v>
      </c>
      <c r="I329" s="2">
        <f t="shared" si="52"/>
        <v>0.0071472924313838</v>
      </c>
      <c r="J329" s="2">
        <f t="shared" si="53"/>
        <v>0.00503346236292376</v>
      </c>
      <c r="K329">
        <v>-0.859480490672817</v>
      </c>
      <c r="L329">
        <f t="shared" si="54"/>
        <v>0.369353356923593</v>
      </c>
      <c r="M329">
        <f t="shared" si="55"/>
        <v>0.302643465550162</v>
      </c>
      <c r="N329">
        <f t="shared" si="56"/>
        <v>0.429740245336408</v>
      </c>
      <c r="O329">
        <v>-0.352123717564836</v>
      </c>
      <c r="P329">
        <f t="shared" si="57"/>
        <v>0.0619955562358402</v>
      </c>
      <c r="Q329">
        <f t="shared" si="58"/>
        <v>0.176061858782418</v>
      </c>
      <c r="R329">
        <v>-0.5</v>
      </c>
      <c r="S329">
        <f t="shared" si="59"/>
        <v>0.125</v>
      </c>
      <c r="T329">
        <v>-0.590126400330498</v>
      </c>
      <c r="U329">
        <v>5.79151084686273</v>
      </c>
      <c r="V329">
        <v>-0.175086956521739</v>
      </c>
      <c r="W329">
        <v>-0.160406902584111</v>
      </c>
      <c r="X329">
        <v>-6.13493252287475</v>
      </c>
      <c r="Y329">
        <v>3.14744628804852</v>
      </c>
      <c r="Z329">
        <v>-0.19719300126904</v>
      </c>
      <c r="AA329">
        <v>0.565191687661716</v>
      </c>
      <c r="AB329">
        <v>0</v>
      </c>
    </row>
    <row r="330" spans="1:28">
      <c r="A330">
        <v>2014</v>
      </c>
      <c r="B330">
        <v>21</v>
      </c>
      <c r="C330">
        <v>-0.282364393524513</v>
      </c>
      <c r="D330">
        <v>75976260</v>
      </c>
      <c r="E330">
        <v>-0.381571194206487</v>
      </c>
      <c r="F330" s="2">
        <v>0.394480213954356</v>
      </c>
      <c r="G330" s="2">
        <f t="shared" si="50"/>
        <v>0.0778073196007373</v>
      </c>
      <c r="H330" s="2">
        <f t="shared" si="51"/>
        <v>-0.206748292673734</v>
      </c>
      <c r="I330" s="2">
        <f t="shared" si="52"/>
        <v>0.197240106977178</v>
      </c>
      <c r="J330" s="2">
        <f t="shared" si="53"/>
        <v>-0.158654831164242</v>
      </c>
      <c r="K330">
        <v>-0.52410307376698</v>
      </c>
      <c r="L330">
        <f t="shared" si="54"/>
        <v>0.137342015965998</v>
      </c>
      <c r="M330">
        <f t="shared" si="55"/>
        <v>0.210787465986271</v>
      </c>
      <c r="N330">
        <f t="shared" si="56"/>
        <v>-0.26205153688349</v>
      </c>
      <c r="O330">
        <v>-0.402187043993542</v>
      </c>
      <c r="P330">
        <f t="shared" si="57"/>
        <v>0.0808772091781316</v>
      </c>
      <c r="Q330">
        <f t="shared" si="58"/>
        <v>-0.201093521996771</v>
      </c>
      <c r="R330">
        <v>0.5</v>
      </c>
      <c r="S330">
        <f t="shared" si="59"/>
        <v>0.125</v>
      </c>
      <c r="T330">
        <v>-0.526034704115663</v>
      </c>
      <c r="U330">
        <v>6.76524305769283</v>
      </c>
      <c r="V330">
        <v>-0.157086956521739</v>
      </c>
      <c r="W330">
        <v>-0.151160127172563</v>
      </c>
      <c r="X330">
        <v>-6.13951848390656</v>
      </c>
      <c r="Y330">
        <v>1.67126243957306</v>
      </c>
      <c r="Z330">
        <v>-0.182826641019886</v>
      </c>
      <c r="AA330">
        <v>1.86165017738512</v>
      </c>
      <c r="AB330">
        <v>0</v>
      </c>
    </row>
    <row r="331" spans="1:28">
      <c r="A331">
        <v>2015</v>
      </c>
      <c r="B331">
        <v>21</v>
      </c>
      <c r="C331">
        <v>-0.348611892723492</v>
      </c>
      <c r="D331">
        <v>83948130</v>
      </c>
      <c r="E331">
        <v>-0.405124294981507</v>
      </c>
      <c r="F331" s="2">
        <v>0.426621474372928</v>
      </c>
      <c r="G331" s="2">
        <f t="shared" si="50"/>
        <v>0.0910029411980654</v>
      </c>
      <c r="H331" s="2">
        <f t="shared" si="51"/>
        <v>-0.157286041757675</v>
      </c>
      <c r="I331" s="2">
        <f t="shared" si="52"/>
        <v>0.639932211559392</v>
      </c>
      <c r="J331" s="2">
        <f t="shared" si="53"/>
        <v>-0.197002192135656</v>
      </c>
      <c r="K331">
        <v>-0.368678210558583</v>
      </c>
      <c r="L331">
        <f t="shared" si="54"/>
        <v>0.0679618114703394</v>
      </c>
      <c r="M331">
        <f t="shared" si="55"/>
        <v>0.170245569047943</v>
      </c>
      <c r="N331">
        <f t="shared" si="56"/>
        <v>-0.553017315837875</v>
      </c>
      <c r="O331">
        <v>-0.461772798533455</v>
      </c>
      <c r="P331">
        <f t="shared" si="57"/>
        <v>0.106617058732709</v>
      </c>
      <c r="Q331">
        <f t="shared" si="58"/>
        <v>-0.692659197800182</v>
      </c>
      <c r="R331">
        <v>1.5</v>
      </c>
      <c r="S331">
        <f t="shared" si="59"/>
        <v>1.125</v>
      </c>
      <c r="T331">
        <v>-0.536195852668273</v>
      </c>
      <c r="U331">
        <v>9.38160529577453</v>
      </c>
      <c r="V331">
        <v>-0.138086956521739</v>
      </c>
      <c r="W331">
        <v>-0.0802273133312266</v>
      </c>
      <c r="X331">
        <v>-6.01254617097126</v>
      </c>
      <c r="Y331">
        <v>1.07626268386372</v>
      </c>
      <c r="Z331">
        <v>-0.194725770516027</v>
      </c>
      <c r="AA331">
        <v>2.03233654802942</v>
      </c>
      <c r="AB331">
        <v>0</v>
      </c>
    </row>
    <row r="332" spans="1:28">
      <c r="A332">
        <v>2016</v>
      </c>
      <c r="B332">
        <v>21</v>
      </c>
      <c r="C332">
        <v>-0.388906283413454</v>
      </c>
      <c r="D332">
        <v>92116330</v>
      </c>
      <c r="E332">
        <v>-0.504532757541378</v>
      </c>
      <c r="F332" s="2">
        <v>0.420201497303058</v>
      </c>
      <c r="G332" s="2">
        <f t="shared" si="50"/>
        <v>0.0882846491678659</v>
      </c>
      <c r="H332" s="2">
        <f t="shared" si="51"/>
        <v>-0.146680311236169</v>
      </c>
      <c r="I332" s="2">
        <f t="shared" si="52"/>
        <v>1.05050374325764</v>
      </c>
      <c r="J332" s="2">
        <f t="shared" si="53"/>
        <v>-0.182585546998859</v>
      </c>
      <c r="K332">
        <v>-0.349071367373972</v>
      </c>
      <c r="L332">
        <f t="shared" si="54"/>
        <v>0.0609254097601673</v>
      </c>
      <c r="M332">
        <f t="shared" si="55"/>
        <v>0.151678151940637</v>
      </c>
      <c r="N332">
        <f t="shared" si="56"/>
        <v>-0.87267841843493</v>
      </c>
      <c r="O332">
        <v>-0.434519029967127</v>
      </c>
      <c r="P332">
        <f t="shared" si="57"/>
        <v>0.0944033937017865</v>
      </c>
      <c r="Q332">
        <f t="shared" si="58"/>
        <v>-1.08629757491782</v>
      </c>
      <c r="R332">
        <v>2.5</v>
      </c>
      <c r="S332">
        <f t="shared" si="59"/>
        <v>3.125</v>
      </c>
      <c r="T332">
        <v>-0.495221309940426</v>
      </c>
      <c r="U332">
        <v>10.4467707352175</v>
      </c>
      <c r="V332">
        <v>-0.119086956521739</v>
      </c>
      <c r="W332">
        <v>-0.0810240122192791</v>
      </c>
      <c r="X332">
        <v>-6.01102353254182</v>
      </c>
      <c r="Y332">
        <v>1.86644242160252</v>
      </c>
      <c r="Z332">
        <v>-0.296104181168873</v>
      </c>
      <c r="AA332">
        <v>2.30887508802262</v>
      </c>
      <c r="AB332">
        <v>0</v>
      </c>
    </row>
    <row r="333" spans="1:28">
      <c r="A333">
        <v>2017</v>
      </c>
      <c r="B333">
        <v>21</v>
      </c>
      <c r="C333">
        <v>-0.313861408147904</v>
      </c>
      <c r="D333">
        <v>100801030</v>
      </c>
      <c r="E333">
        <v>-0.406385754015767</v>
      </c>
      <c r="F333" s="2">
        <v>0.486522933671152</v>
      </c>
      <c r="G333" s="2">
        <f t="shared" si="50"/>
        <v>0.118352282493992</v>
      </c>
      <c r="H333" s="2">
        <f t="shared" si="51"/>
        <v>-0.157324205075319</v>
      </c>
      <c r="I333" s="2">
        <f t="shared" si="52"/>
        <v>1.70283026784903</v>
      </c>
      <c r="J333" s="2">
        <f t="shared" si="53"/>
        <v>-0.166322827158567</v>
      </c>
      <c r="K333">
        <v>-0.323364417558283</v>
      </c>
      <c r="L333">
        <f t="shared" si="54"/>
        <v>0.0522822732714038</v>
      </c>
      <c r="M333">
        <f t="shared" si="55"/>
        <v>0.110545424292639</v>
      </c>
      <c r="N333">
        <f t="shared" si="56"/>
        <v>-1.13177546145399</v>
      </c>
      <c r="O333">
        <v>-0.341860199484423</v>
      </c>
      <c r="P333">
        <f t="shared" si="57"/>
        <v>0.0584341979957647</v>
      </c>
      <c r="Q333">
        <f t="shared" si="58"/>
        <v>-1.19651069819548</v>
      </c>
      <c r="R333">
        <v>3.5</v>
      </c>
      <c r="S333">
        <f t="shared" si="59"/>
        <v>6.125</v>
      </c>
      <c r="T333">
        <v>-0.506250563425198</v>
      </c>
      <c r="U333">
        <v>13.6836096938968</v>
      </c>
      <c r="V333">
        <v>-0.0990869565217394</v>
      </c>
      <c r="W333">
        <v>-0.063740264520316</v>
      </c>
      <c r="X333">
        <v>-5.96678623247219</v>
      </c>
      <c r="Y333">
        <v>2.61052262502127</v>
      </c>
      <c r="Z333">
        <v>-0.337559721918882</v>
      </c>
      <c r="AA333">
        <v>2.95916312442692</v>
      </c>
      <c r="AB333">
        <v>1</v>
      </c>
    </row>
    <row r="334" spans="1:28">
      <c r="A334">
        <v>2018</v>
      </c>
      <c r="B334">
        <v>21</v>
      </c>
      <c r="C334">
        <v>-0.207706579774411</v>
      </c>
      <c r="D334">
        <v>100857580</v>
      </c>
      <c r="E334">
        <v>-0.325340030900845</v>
      </c>
      <c r="F334" s="2">
        <v>0.45635814318751</v>
      </c>
      <c r="G334" s="2">
        <f t="shared" si="50"/>
        <v>0.104131377426776</v>
      </c>
      <c r="H334" s="2">
        <f t="shared" si="51"/>
        <v>-0.140191958069507</v>
      </c>
      <c r="I334" s="2">
        <f t="shared" si="52"/>
        <v>2.05361164434379</v>
      </c>
      <c r="J334" s="2">
        <f t="shared" si="53"/>
        <v>-0.142542398999928</v>
      </c>
      <c r="K334">
        <v>-0.307197231302399</v>
      </c>
      <c r="L334">
        <f t="shared" si="54"/>
        <v>0.0471850694599298</v>
      </c>
      <c r="M334">
        <f t="shared" si="55"/>
        <v>0.0959523369302247</v>
      </c>
      <c r="N334">
        <f t="shared" si="56"/>
        <v>-1.3823875408608</v>
      </c>
      <c r="O334">
        <v>-0.312347661869944</v>
      </c>
      <c r="P334">
        <f t="shared" si="57"/>
        <v>0.0487805309378104</v>
      </c>
      <c r="Q334">
        <f t="shared" si="58"/>
        <v>-1.40556447841475</v>
      </c>
      <c r="R334">
        <v>4.5</v>
      </c>
      <c r="S334">
        <f t="shared" si="59"/>
        <v>10.125</v>
      </c>
      <c r="T334">
        <v>-0.445680773851824</v>
      </c>
      <c r="U334">
        <v>14.5602287432467</v>
      </c>
      <c r="V334">
        <v>-0.0830869565217394</v>
      </c>
      <c r="W334">
        <v>0.0368239212548698</v>
      </c>
      <c r="X334">
        <v>-5.95529863619601</v>
      </c>
      <c r="Y334">
        <v>2.42575370216812</v>
      </c>
      <c r="Z334">
        <v>-0.371958710330731</v>
      </c>
      <c r="AA334">
        <v>2.57711372301952</v>
      </c>
      <c r="AB334">
        <v>1</v>
      </c>
    </row>
    <row r="335" spans="1:28">
      <c r="A335">
        <v>2019</v>
      </c>
      <c r="B335">
        <v>21</v>
      </c>
      <c r="C335">
        <v>-0.189146985651375</v>
      </c>
      <c r="D335">
        <v>105106030</v>
      </c>
      <c r="E335">
        <v>-0.239834769122661</v>
      </c>
      <c r="F335" s="2">
        <v>0.486254162911793</v>
      </c>
      <c r="G335" s="2">
        <f t="shared" si="50"/>
        <v>0.118221555474524</v>
      </c>
      <c r="H335" s="2">
        <f t="shared" si="51"/>
        <v>-0.135932494357222</v>
      </c>
      <c r="I335" s="2">
        <f t="shared" si="52"/>
        <v>2.67439789601486</v>
      </c>
      <c r="J335" s="2">
        <f t="shared" si="53"/>
        <v>-0.149316051375091</v>
      </c>
      <c r="K335">
        <v>-0.279550294321862</v>
      </c>
      <c r="L335">
        <f t="shared" si="54"/>
        <v>0.0390741835277198</v>
      </c>
      <c r="M335">
        <f t="shared" si="55"/>
        <v>0.0858426503928087</v>
      </c>
      <c r="N335">
        <f t="shared" si="56"/>
        <v>-1.53752661877024</v>
      </c>
      <c r="O335">
        <v>-0.307074083399008</v>
      </c>
      <c r="P335">
        <f t="shared" si="57"/>
        <v>0.0471472463476705</v>
      </c>
      <c r="Q335">
        <f t="shared" si="58"/>
        <v>-1.68890745869454</v>
      </c>
      <c r="R335">
        <v>5.5</v>
      </c>
      <c r="S335">
        <f t="shared" si="59"/>
        <v>15.125</v>
      </c>
      <c r="T335">
        <v>-0.406877263088929</v>
      </c>
      <c r="U335">
        <v>15.0909628028477</v>
      </c>
      <c r="V335">
        <v>-0.0730869565217394</v>
      </c>
      <c r="W335">
        <v>0.0951201680594398</v>
      </c>
      <c r="X335">
        <v>-5.91057282357434</v>
      </c>
      <c r="Y335">
        <v>2.58676531806907</v>
      </c>
      <c r="Z335">
        <v>-0.384743637812948</v>
      </c>
      <c r="AA335">
        <v>2.28446489770162</v>
      </c>
      <c r="AB335">
        <v>1</v>
      </c>
    </row>
    <row r="336" spans="1:28">
      <c r="A336">
        <v>2020</v>
      </c>
      <c r="B336">
        <v>21</v>
      </c>
      <c r="C336">
        <v>-0.102319440119309</v>
      </c>
      <c r="D336">
        <v>108803430</v>
      </c>
      <c r="E336">
        <v>-0.170633400249651</v>
      </c>
      <c r="F336" s="2">
        <v>0.53392641670683</v>
      </c>
      <c r="G336" s="2">
        <f t="shared" si="50"/>
        <v>0.142538709228698</v>
      </c>
      <c r="H336" s="2">
        <f t="shared" si="51"/>
        <v>-0.126893161206164</v>
      </c>
      <c r="I336" s="2">
        <f t="shared" si="52"/>
        <v>3.4705217085944</v>
      </c>
      <c r="J336" s="2">
        <f t="shared" si="53"/>
        <v>-0.0949015872353682</v>
      </c>
      <c r="K336">
        <v>-0.237660391461467</v>
      </c>
      <c r="L336">
        <f t="shared" si="54"/>
        <v>0.0282412308348089</v>
      </c>
      <c r="M336">
        <f t="shared" si="55"/>
        <v>0.042242428295239</v>
      </c>
      <c r="N336">
        <f t="shared" si="56"/>
        <v>-1.54479254449954</v>
      </c>
      <c r="O336">
        <v>-0.177742820482091</v>
      </c>
      <c r="P336">
        <f t="shared" si="57"/>
        <v>0.0157962551164644</v>
      </c>
      <c r="Q336">
        <f t="shared" si="58"/>
        <v>-1.15532833313359</v>
      </c>
      <c r="R336">
        <v>6.5</v>
      </c>
      <c r="S336">
        <f t="shared" si="59"/>
        <v>21.125</v>
      </c>
      <c r="T336">
        <v>-0.324755704883859</v>
      </c>
      <c r="U336">
        <v>15.4437552058197</v>
      </c>
      <c r="V336">
        <v>-0.0580869565217393</v>
      </c>
      <c r="W336">
        <v>0.169704843165144</v>
      </c>
      <c r="X336">
        <v>-5.91849980048345</v>
      </c>
      <c r="Y336">
        <v>2.49995449864884</v>
      </c>
      <c r="Z336">
        <v>-0.389646084866446</v>
      </c>
      <c r="AA336">
        <v>3.92832705609422</v>
      </c>
      <c r="AB336">
        <v>1</v>
      </c>
    </row>
    <row r="337" spans="1:28">
      <c r="A337">
        <v>2021</v>
      </c>
      <c r="B337">
        <v>21</v>
      </c>
      <c r="C337">
        <v>-0.000889579904161053</v>
      </c>
      <c r="D337">
        <v>111361230</v>
      </c>
      <c r="E337">
        <v>-0.161025933198724</v>
      </c>
      <c r="F337" s="2">
        <v>0.537068933777952</v>
      </c>
      <c r="G337" s="2">
        <f t="shared" si="50"/>
        <v>0.144221519814693</v>
      </c>
      <c r="H337" s="2">
        <f t="shared" si="51"/>
        <v>-0.0835212545424337</v>
      </c>
      <c r="I337" s="2">
        <f t="shared" si="52"/>
        <v>4.02801700333464</v>
      </c>
      <c r="J337" s="2">
        <f t="shared" si="53"/>
        <v>-0.0847091946232375</v>
      </c>
      <c r="K337">
        <v>-0.155513099510174</v>
      </c>
      <c r="L337">
        <f t="shared" si="54"/>
        <v>0.0120921620596306</v>
      </c>
      <c r="M337">
        <f t="shared" si="55"/>
        <v>0.0245283027640483</v>
      </c>
      <c r="N337">
        <f t="shared" si="56"/>
        <v>-1.16634824632631</v>
      </c>
      <c r="O337">
        <v>-0.157724994494394</v>
      </c>
      <c r="P337">
        <f t="shared" si="57"/>
        <v>0.0124385869441283</v>
      </c>
      <c r="Q337">
        <f t="shared" si="58"/>
        <v>-1.18293745870796</v>
      </c>
      <c r="R337">
        <v>7.5</v>
      </c>
      <c r="S337">
        <f t="shared" si="59"/>
        <v>28.125</v>
      </c>
      <c r="T337">
        <v>-0.236231568125285</v>
      </c>
      <c r="U337">
        <v>16.9058329446303</v>
      </c>
      <c r="V337">
        <v>-0.0470869565217393</v>
      </c>
      <c r="W337">
        <v>0.196769297970551</v>
      </c>
      <c r="X337">
        <v>-5.89908399321111</v>
      </c>
      <c r="Y337">
        <v>1.82366067707217</v>
      </c>
      <c r="Z337">
        <v>-0.432435297365553</v>
      </c>
      <c r="AA337">
        <v>9.31445210875512</v>
      </c>
      <c r="AB337">
        <v>1</v>
      </c>
    </row>
    <row r="338" spans="1:28">
      <c r="A338">
        <v>2006</v>
      </c>
      <c r="B338">
        <v>22</v>
      </c>
      <c r="C338">
        <v>-1.67973613183266</v>
      </c>
      <c r="D338">
        <v>9666395</v>
      </c>
      <c r="E338">
        <v>-1.93553305825789</v>
      </c>
      <c r="F338" s="2">
        <v>-1.18275529904121</v>
      </c>
      <c r="G338" s="2">
        <f t="shared" si="50"/>
        <v>0.699455048705031</v>
      </c>
      <c r="H338" s="2">
        <f t="shared" si="51"/>
        <v>2.87165207242977</v>
      </c>
      <c r="I338" s="2">
        <f t="shared" si="52"/>
        <v>8.87066474280907</v>
      </c>
      <c r="J338" s="2">
        <f t="shared" si="53"/>
        <v>2.19218237428486</v>
      </c>
      <c r="K338">
        <v>-2.42793422676495</v>
      </c>
      <c r="L338">
        <f t="shared" si="54"/>
        <v>2.94743230474836</v>
      </c>
      <c r="M338">
        <f t="shared" si="55"/>
        <v>4.5000640640982</v>
      </c>
      <c r="N338">
        <f t="shared" si="56"/>
        <v>18.2095067007371</v>
      </c>
      <c r="O338">
        <v>-1.85345385986597</v>
      </c>
      <c r="P338">
        <f t="shared" si="57"/>
        <v>1.71764560532603</v>
      </c>
      <c r="Q338">
        <f t="shared" si="58"/>
        <v>13.9009039489948</v>
      </c>
      <c r="R338">
        <v>-7.5</v>
      </c>
      <c r="S338">
        <f t="shared" si="59"/>
        <v>28.125</v>
      </c>
      <c r="T338">
        <v>-0.989250066044312</v>
      </c>
      <c r="U338">
        <v>-5.76497450878577</v>
      </c>
      <c r="V338">
        <v>-0.187086956521739</v>
      </c>
      <c r="W338">
        <v>-0.578561924709545</v>
      </c>
      <c r="X338">
        <v>-6.24895760839356</v>
      </c>
      <c r="Y338">
        <v>0.0652908886587031</v>
      </c>
      <c r="Z338">
        <v>-0.193977213530441</v>
      </c>
      <c r="AA338">
        <v>-0.524452560601384</v>
      </c>
      <c r="AB338">
        <v>0</v>
      </c>
    </row>
    <row r="339" spans="1:28">
      <c r="A339">
        <v>2007</v>
      </c>
      <c r="B339">
        <v>22</v>
      </c>
      <c r="C339">
        <v>-1.5176605383177</v>
      </c>
      <c r="D339">
        <v>12059295</v>
      </c>
      <c r="E339">
        <v>-1.84655896752067</v>
      </c>
      <c r="F339" s="2">
        <v>-1.0754199667354</v>
      </c>
      <c r="G339" s="2">
        <f t="shared" si="50"/>
        <v>0.578264052426585</v>
      </c>
      <c r="H339" s="2">
        <f t="shared" si="51"/>
        <v>2.57594216635457</v>
      </c>
      <c r="I339" s="2">
        <f t="shared" si="52"/>
        <v>6.9902297837801</v>
      </c>
      <c r="J339" s="2">
        <f t="shared" si="53"/>
        <v>1.83316972844298</v>
      </c>
      <c r="K339">
        <v>-2.39528951110535</v>
      </c>
      <c r="L339">
        <f t="shared" si="54"/>
        <v>2.86870592100565</v>
      </c>
      <c r="M339">
        <f t="shared" si="55"/>
        <v>4.08303021929635</v>
      </c>
      <c r="N339">
        <f t="shared" si="56"/>
        <v>15.5693818221848</v>
      </c>
      <c r="O339">
        <v>-1.70460823226841</v>
      </c>
      <c r="P339">
        <f t="shared" si="57"/>
        <v>1.45284461275862</v>
      </c>
      <c r="Q339">
        <f t="shared" si="58"/>
        <v>11.0799535097447</v>
      </c>
      <c r="R339">
        <v>-6.5</v>
      </c>
      <c r="S339">
        <f t="shared" si="59"/>
        <v>21.125</v>
      </c>
      <c r="T339">
        <v>-0.871516681528894</v>
      </c>
      <c r="U339">
        <v>-5.76497450878577</v>
      </c>
      <c r="V339">
        <v>-0.179086956521739</v>
      </c>
      <c r="W339">
        <v>-0.611009503348443</v>
      </c>
      <c r="X339">
        <v>-5.7913335922852</v>
      </c>
      <c r="Y339">
        <v>2.01285316217103</v>
      </c>
      <c r="Z339">
        <v>-0.226058232526824</v>
      </c>
      <c r="AA339">
        <v>0.333720508810416</v>
      </c>
      <c r="AB339">
        <v>0</v>
      </c>
    </row>
    <row r="340" spans="1:28">
      <c r="A340">
        <v>2008</v>
      </c>
      <c r="B340">
        <v>22</v>
      </c>
      <c r="C340">
        <v>-1.41865080894754</v>
      </c>
      <c r="D340">
        <v>16351845</v>
      </c>
      <c r="E340">
        <v>-1.81623838806058</v>
      </c>
      <c r="F340" s="2">
        <v>-0.988683201857889</v>
      </c>
      <c r="G340" s="2">
        <f t="shared" si="50"/>
        <v>0.488747236817984</v>
      </c>
      <c r="H340" s="2">
        <f t="shared" si="51"/>
        <v>2.34560695473454</v>
      </c>
      <c r="I340" s="2">
        <f t="shared" si="52"/>
        <v>5.43775761021839</v>
      </c>
      <c r="J340" s="2">
        <f t="shared" si="53"/>
        <v>1.65425685951023</v>
      </c>
      <c r="K340">
        <v>-2.37245555535563</v>
      </c>
      <c r="L340">
        <f t="shared" si="54"/>
        <v>2.81427268106889</v>
      </c>
      <c r="M340">
        <f t="shared" si="55"/>
        <v>3.9695737410681</v>
      </c>
      <c r="N340">
        <f t="shared" si="56"/>
        <v>13.048505554456</v>
      </c>
      <c r="O340">
        <v>-1.67319203603503</v>
      </c>
      <c r="P340">
        <f t="shared" si="57"/>
        <v>1.39978579472552</v>
      </c>
      <c r="Q340">
        <f t="shared" si="58"/>
        <v>9.20255619819267</v>
      </c>
      <c r="R340">
        <v>-5.5</v>
      </c>
      <c r="S340">
        <f t="shared" si="59"/>
        <v>15.125</v>
      </c>
      <c r="T340">
        <v>-0.690337676992462</v>
      </c>
      <c r="U340">
        <v>-5.76497450878577</v>
      </c>
      <c r="V340">
        <v>-0.171086956521739</v>
      </c>
      <c r="W340">
        <v>-0.433278623904872</v>
      </c>
      <c r="X340">
        <v>-5.7454329356846</v>
      </c>
      <c r="Y340">
        <v>5.70038702028384</v>
      </c>
      <c r="Z340">
        <v>-0.150549673402138</v>
      </c>
      <c r="AA340">
        <v>0.331829460697715</v>
      </c>
      <c r="AB340">
        <v>0</v>
      </c>
    </row>
    <row r="341" spans="1:28">
      <c r="A341">
        <v>2009</v>
      </c>
      <c r="B341">
        <v>22</v>
      </c>
      <c r="C341">
        <v>-1.32895898761888</v>
      </c>
      <c r="D341">
        <v>20301180</v>
      </c>
      <c r="E341">
        <v>-1.67784771428842</v>
      </c>
      <c r="F341" s="2">
        <v>-0.906164670869391</v>
      </c>
      <c r="G341" s="2">
        <f t="shared" si="50"/>
        <v>0.410567205365916</v>
      </c>
      <c r="H341" s="2">
        <f t="shared" si="51"/>
        <v>2.12936345600521</v>
      </c>
      <c r="I341" s="2">
        <f t="shared" si="52"/>
        <v>4.07774101891226</v>
      </c>
      <c r="J341" s="2">
        <f t="shared" si="53"/>
        <v>1.25433319392147</v>
      </c>
      <c r="K341">
        <v>-2.34986368864089</v>
      </c>
      <c r="L341">
        <f t="shared" si="54"/>
        <v>2.76092967759648</v>
      </c>
      <c r="M341">
        <f t="shared" si="55"/>
        <v>3.25273332828691</v>
      </c>
      <c r="N341">
        <f t="shared" si="56"/>
        <v>10.574386598884</v>
      </c>
      <c r="O341">
        <v>-1.38422213339882</v>
      </c>
      <c r="P341">
        <f t="shared" si="57"/>
        <v>0.95803545729559</v>
      </c>
      <c r="Q341">
        <f t="shared" si="58"/>
        <v>6.22899960029469</v>
      </c>
      <c r="R341">
        <v>-4.5</v>
      </c>
      <c r="S341">
        <f t="shared" si="59"/>
        <v>10.125</v>
      </c>
      <c r="T341">
        <v>-0.633678758349397</v>
      </c>
      <c r="U341">
        <v>-5.76497450878577</v>
      </c>
      <c r="V341">
        <v>-0.161086956521739</v>
      </c>
      <c r="W341">
        <v>-0.354489022922442</v>
      </c>
      <c r="X341">
        <v>-5.64622211654595</v>
      </c>
      <c r="Y341">
        <v>8.91188302366894</v>
      </c>
      <c r="Z341">
        <v>-0.0960841559922296</v>
      </c>
      <c r="AA341">
        <v>0.603736459592117</v>
      </c>
      <c r="AB341">
        <v>0</v>
      </c>
    </row>
    <row r="342" spans="1:28">
      <c r="A342">
        <v>2010</v>
      </c>
      <c r="B342">
        <v>22</v>
      </c>
      <c r="C342">
        <v>-0.969858803027581</v>
      </c>
      <c r="D342">
        <v>22396350</v>
      </c>
      <c r="E342">
        <v>-1.46102199274825</v>
      </c>
      <c r="F342" s="2">
        <v>-0.857746225868569</v>
      </c>
      <c r="G342" s="2">
        <f t="shared" si="50"/>
        <v>0.367864293995887</v>
      </c>
      <c r="H342" s="2">
        <f t="shared" si="51"/>
        <v>2.00842139439415</v>
      </c>
      <c r="I342" s="2">
        <f t="shared" si="52"/>
        <v>3.00211179053999</v>
      </c>
      <c r="J342" s="2">
        <f t="shared" si="53"/>
        <v>1.06699917193949</v>
      </c>
      <c r="K342">
        <v>-2.34151003388023</v>
      </c>
      <c r="L342">
        <f t="shared" si="54"/>
        <v>2.7413346193809</v>
      </c>
      <c r="M342">
        <f t="shared" si="55"/>
        <v>2.91273711488302</v>
      </c>
      <c r="N342">
        <f t="shared" si="56"/>
        <v>8.19528511858081</v>
      </c>
      <c r="O342">
        <v>-1.24395670859295</v>
      </c>
      <c r="P342">
        <f t="shared" si="57"/>
        <v>0.773714146426703</v>
      </c>
      <c r="Q342">
        <f t="shared" si="58"/>
        <v>4.35384848007532</v>
      </c>
      <c r="R342">
        <v>-3.5</v>
      </c>
      <c r="S342">
        <f t="shared" si="59"/>
        <v>6.125</v>
      </c>
      <c r="T342">
        <v>-0.485446847223025</v>
      </c>
      <c r="U342">
        <v>-5.63785586471797</v>
      </c>
      <c r="V342">
        <v>-0.133086956521739</v>
      </c>
      <c r="W342">
        <v>-0.294462604721582</v>
      </c>
      <c r="X342">
        <v>-5.58636466132738</v>
      </c>
      <c r="Y342">
        <v>10.6263079894368</v>
      </c>
      <c r="Z342">
        <v>-0.215001579271654</v>
      </c>
      <c r="AA342">
        <v>0.886333084209816</v>
      </c>
      <c r="AB342">
        <v>0</v>
      </c>
    </row>
    <row r="343" spans="1:28">
      <c r="A343">
        <v>2011</v>
      </c>
      <c r="B343">
        <v>22</v>
      </c>
      <c r="C343">
        <v>-0.785766372456684</v>
      </c>
      <c r="D343">
        <v>25257200</v>
      </c>
      <c r="E343">
        <v>-1.28799222728211</v>
      </c>
      <c r="F343" s="2">
        <v>-0.659212834532852</v>
      </c>
      <c r="G343" s="2">
        <f t="shared" si="50"/>
        <v>0.217280780606419</v>
      </c>
      <c r="H343" s="2">
        <f t="shared" si="51"/>
        <v>1.53442236740038</v>
      </c>
      <c r="I343" s="2">
        <f t="shared" si="52"/>
        <v>1.64803208633213</v>
      </c>
      <c r="J343" s="2">
        <f t="shared" si="53"/>
        <v>0.704653961034718</v>
      </c>
      <c r="K343">
        <v>-2.3276585148524</v>
      </c>
      <c r="L343">
        <f t="shared" si="54"/>
        <v>2.70899708088244</v>
      </c>
      <c r="M343">
        <f t="shared" si="55"/>
        <v>2.4881096157499</v>
      </c>
      <c r="N343">
        <f t="shared" si="56"/>
        <v>5.819146287131</v>
      </c>
      <c r="O343">
        <v>-1.06893240562294</v>
      </c>
      <c r="P343">
        <f t="shared" si="57"/>
        <v>0.571308243895423</v>
      </c>
      <c r="Q343">
        <f t="shared" si="58"/>
        <v>2.67233101405735</v>
      </c>
      <c r="R343">
        <v>-2.5</v>
      </c>
      <c r="S343">
        <f t="shared" si="59"/>
        <v>3.125</v>
      </c>
      <c r="T343">
        <v>-0.360806730495191</v>
      </c>
      <c r="U343">
        <v>-5.47313777409189</v>
      </c>
      <c r="V343">
        <v>-0.118086956521739</v>
      </c>
      <c r="W343">
        <v>-0.362178500971302</v>
      </c>
      <c r="X343">
        <v>-3.44804006644016</v>
      </c>
      <c r="Y343">
        <v>12.8649285603104</v>
      </c>
      <c r="Z343">
        <v>-0.054578025763699</v>
      </c>
      <c r="AA343">
        <v>1.09798096865952</v>
      </c>
      <c r="AB343">
        <v>0</v>
      </c>
    </row>
    <row r="344" spans="1:28">
      <c r="A344">
        <v>2012</v>
      </c>
      <c r="B344">
        <v>22</v>
      </c>
      <c r="C344">
        <v>-0.716606455920331</v>
      </c>
      <c r="D344">
        <v>28273100</v>
      </c>
      <c r="E344">
        <v>-1.1413465821834</v>
      </c>
      <c r="F344" s="2">
        <v>-0.622761114629093</v>
      </c>
      <c r="G344" s="2">
        <f t="shared" si="50"/>
        <v>0.193915702947035</v>
      </c>
      <c r="H344" s="2">
        <f t="shared" si="51"/>
        <v>1.43523987016701</v>
      </c>
      <c r="I344" s="2">
        <f t="shared" si="52"/>
        <v>0.93414167194364</v>
      </c>
      <c r="J344" s="2">
        <f t="shared" si="53"/>
        <v>0.622489601866154</v>
      </c>
      <c r="K344">
        <v>-2.30463951016245</v>
      </c>
      <c r="L344">
        <f t="shared" si="54"/>
        <v>2.65568163590091</v>
      </c>
      <c r="M344">
        <f t="shared" si="55"/>
        <v>2.3036347283508</v>
      </c>
      <c r="N344">
        <f t="shared" si="56"/>
        <v>3.45695926524367</v>
      </c>
      <c r="O344">
        <v>-0.999564017796614</v>
      </c>
      <c r="P344">
        <f t="shared" si="57"/>
        <v>0.499564112836855</v>
      </c>
      <c r="Q344">
        <f t="shared" si="58"/>
        <v>1.49934602669492</v>
      </c>
      <c r="R344">
        <v>-1.5</v>
      </c>
      <c r="S344">
        <f t="shared" si="59"/>
        <v>1.125</v>
      </c>
      <c r="T344">
        <v>-0.267009653028678</v>
      </c>
      <c r="U344">
        <v>-3.28186640067766</v>
      </c>
      <c r="V344">
        <v>-0.104086956521739</v>
      </c>
      <c r="W344">
        <v>-0.117633945242588</v>
      </c>
      <c r="X344">
        <v>-5.98121999125836</v>
      </c>
      <c r="Y344">
        <v>14.9489886360446</v>
      </c>
      <c r="Z344">
        <v>-0.0776226233256523</v>
      </c>
      <c r="AA344">
        <v>1.29534552053942</v>
      </c>
      <c r="AB344">
        <v>0</v>
      </c>
    </row>
    <row r="345" spans="1:28">
      <c r="A345">
        <v>2013</v>
      </c>
      <c r="B345">
        <v>22</v>
      </c>
      <c r="C345">
        <v>-0.595255215904322</v>
      </c>
      <c r="D345">
        <v>33910050</v>
      </c>
      <c r="E345">
        <v>-1.07005923386627</v>
      </c>
      <c r="F345" s="2">
        <v>-0.534678391203686</v>
      </c>
      <c r="G345" s="2">
        <f t="shared" si="50"/>
        <v>0.142940491010081</v>
      </c>
      <c r="H345" s="2">
        <f t="shared" si="51"/>
        <v>1.17933722270917</v>
      </c>
      <c r="I345" s="2">
        <f t="shared" si="52"/>
        <v>0.267339195601843</v>
      </c>
      <c r="J345" s="2">
        <f t="shared" si="53"/>
        <v>0.442967585108746</v>
      </c>
      <c r="K345">
        <v>-2.20569456725978</v>
      </c>
      <c r="L345">
        <f t="shared" si="54"/>
        <v>2.43254426201965</v>
      </c>
      <c r="M345">
        <f t="shared" si="55"/>
        <v>1.82736241452918</v>
      </c>
      <c r="N345">
        <f t="shared" si="56"/>
        <v>1.10284728362989</v>
      </c>
      <c r="O345">
        <v>-0.828474822241315</v>
      </c>
      <c r="P345">
        <f t="shared" si="57"/>
        <v>0.343185265543889</v>
      </c>
      <c r="Q345">
        <f t="shared" si="58"/>
        <v>0.414237411120657</v>
      </c>
      <c r="R345">
        <v>-0.5</v>
      </c>
      <c r="S345">
        <f t="shared" si="59"/>
        <v>0.125</v>
      </c>
      <c r="T345">
        <v>-0.18285627436361</v>
      </c>
      <c r="U345">
        <v>-0.858037114538731</v>
      </c>
      <c r="V345">
        <v>-0.0890869565217394</v>
      </c>
      <c r="W345">
        <v>-0.0675038040341374</v>
      </c>
      <c r="X345">
        <v>-5.96648678816226</v>
      </c>
      <c r="Y345">
        <v>17.0455906953888</v>
      </c>
      <c r="Z345">
        <v>-0.124778132353492</v>
      </c>
      <c r="AA345">
        <v>0.770212949825916</v>
      </c>
      <c r="AB345">
        <v>0</v>
      </c>
    </row>
    <row r="346" spans="1:28">
      <c r="A346">
        <v>2014</v>
      </c>
      <c r="B346">
        <v>22</v>
      </c>
      <c r="C346">
        <v>-0.551897642805675</v>
      </c>
      <c r="D346">
        <v>36664650</v>
      </c>
      <c r="E346">
        <v>-0.903420253376368</v>
      </c>
      <c r="F346" s="2">
        <v>-0.390221186662544</v>
      </c>
      <c r="G346" s="2">
        <f t="shared" si="50"/>
        <v>0.076136287260162</v>
      </c>
      <c r="H346" s="2">
        <f t="shared" si="51"/>
        <v>0.831687708208465</v>
      </c>
      <c r="I346" s="2">
        <f t="shared" si="52"/>
        <v>-0.195110593331272</v>
      </c>
      <c r="J346" s="2">
        <f t="shared" si="53"/>
        <v>0.325020822606117</v>
      </c>
      <c r="K346">
        <v>-2.13132381488987</v>
      </c>
      <c r="L346">
        <f t="shared" si="54"/>
        <v>2.27127060195835</v>
      </c>
      <c r="M346">
        <f t="shared" si="55"/>
        <v>1.77521017113448</v>
      </c>
      <c r="N346">
        <f t="shared" si="56"/>
        <v>-1.06566190744493</v>
      </c>
      <c r="O346">
        <v>-0.83291434118668</v>
      </c>
      <c r="P346">
        <f t="shared" si="57"/>
        <v>0.346873149877221</v>
      </c>
      <c r="Q346">
        <f t="shared" si="58"/>
        <v>-0.41645717059334</v>
      </c>
      <c r="R346">
        <v>0.5</v>
      </c>
      <c r="S346">
        <f t="shared" si="59"/>
        <v>0.125</v>
      </c>
      <c r="T346">
        <v>-0.120027491553921</v>
      </c>
      <c r="U346">
        <v>4.63771005497263</v>
      </c>
      <c r="V346">
        <v>-0.0760869565217394</v>
      </c>
      <c r="W346">
        <v>-0.0329321124190844</v>
      </c>
      <c r="X346">
        <v>-5.972192074928</v>
      </c>
      <c r="Y346">
        <v>17.1441470457083</v>
      </c>
      <c r="Z346">
        <v>-0.34701025367262</v>
      </c>
      <c r="AA346">
        <v>0.648563311354616</v>
      </c>
      <c r="AB346">
        <v>0</v>
      </c>
    </row>
    <row r="347" spans="1:28">
      <c r="A347">
        <v>2015</v>
      </c>
      <c r="B347">
        <v>22</v>
      </c>
      <c r="C347">
        <v>-0.659271887591457</v>
      </c>
      <c r="D347">
        <v>38664600</v>
      </c>
      <c r="E347">
        <v>-0.9380144799868</v>
      </c>
      <c r="F347" s="2">
        <v>-0.370716171820158</v>
      </c>
      <c r="G347" s="2">
        <f t="shared" si="50"/>
        <v>0.0687152400244964</v>
      </c>
      <c r="H347" s="2">
        <f t="shared" si="51"/>
        <v>0.775127425001801</v>
      </c>
      <c r="I347" s="2">
        <f t="shared" si="52"/>
        <v>-0.556074257730237</v>
      </c>
      <c r="J347" s="2">
        <f t="shared" si="53"/>
        <v>0.334823163360633</v>
      </c>
      <c r="K347">
        <v>-2.0908918572288</v>
      </c>
      <c r="L347">
        <f t="shared" si="54"/>
        <v>2.18591437931285</v>
      </c>
      <c r="M347">
        <f t="shared" si="55"/>
        <v>1.88845019208376</v>
      </c>
      <c r="N347">
        <f t="shared" si="56"/>
        <v>-3.1363377858432</v>
      </c>
      <c r="O347">
        <v>-0.903179275176218</v>
      </c>
      <c r="P347">
        <f t="shared" si="57"/>
        <v>0.407866401553919</v>
      </c>
      <c r="Q347">
        <f t="shared" si="58"/>
        <v>-1.35476891276433</v>
      </c>
      <c r="R347">
        <v>1.5</v>
      </c>
      <c r="S347">
        <f t="shared" si="59"/>
        <v>1.125</v>
      </c>
      <c r="T347">
        <v>-0.0809188959760889</v>
      </c>
      <c r="U347">
        <v>8.72019128528053</v>
      </c>
      <c r="V347">
        <v>-0.0670869565217393</v>
      </c>
      <c r="W347">
        <v>0.0184622540098811</v>
      </c>
      <c r="X347">
        <v>-5.94587247313617</v>
      </c>
      <c r="Y347">
        <v>17.4818519318438</v>
      </c>
      <c r="Z347">
        <v>-0.376063196341145</v>
      </c>
      <c r="AA347">
        <v>0.612613876452816</v>
      </c>
      <c r="AB347">
        <v>0</v>
      </c>
    </row>
    <row r="348" spans="1:28">
      <c r="A348">
        <v>2016</v>
      </c>
      <c r="B348">
        <v>22</v>
      </c>
      <c r="C348">
        <v>-0.642352974836217</v>
      </c>
      <c r="D348">
        <v>49555200</v>
      </c>
      <c r="E348">
        <v>-0.932591528699195</v>
      </c>
      <c r="F348" s="2">
        <v>-0.336039866813399</v>
      </c>
      <c r="G348" s="2">
        <f t="shared" si="50"/>
        <v>0.0564613960439835</v>
      </c>
      <c r="H348" s="2">
        <f t="shared" si="51"/>
        <v>0.691789099885223</v>
      </c>
      <c r="I348" s="2">
        <f t="shared" si="52"/>
        <v>-0.840099667033497</v>
      </c>
      <c r="J348" s="2">
        <f t="shared" si="53"/>
        <v>0.303504243338839</v>
      </c>
      <c r="K348">
        <v>-2.05865186903365</v>
      </c>
      <c r="L348">
        <f t="shared" si="54"/>
        <v>2.11902375893787</v>
      </c>
      <c r="M348">
        <f t="shared" si="55"/>
        <v>1.85933170291398</v>
      </c>
      <c r="N348">
        <f t="shared" si="56"/>
        <v>-5.14662967258413</v>
      </c>
      <c r="O348">
        <v>-0.903179275176218</v>
      </c>
      <c r="P348">
        <f t="shared" si="57"/>
        <v>0.407866401553919</v>
      </c>
      <c r="Q348">
        <f t="shared" si="58"/>
        <v>-2.25794818794054</v>
      </c>
      <c r="R348">
        <v>2.5</v>
      </c>
      <c r="S348">
        <f t="shared" si="59"/>
        <v>3.125</v>
      </c>
      <c r="T348">
        <v>-0.0411205129613172</v>
      </c>
      <c r="U348">
        <v>12.3182081313589</v>
      </c>
      <c r="V348">
        <v>-0.0540869565217393</v>
      </c>
      <c r="W348">
        <v>0.0482539180595278</v>
      </c>
      <c r="X348">
        <v>-5.90813789328389</v>
      </c>
      <c r="Y348">
        <v>23.9416234278084</v>
      </c>
      <c r="Z348">
        <v>-0.209624622309983</v>
      </c>
      <c r="AA348">
        <v>0.782974788745017</v>
      </c>
      <c r="AB348">
        <v>0</v>
      </c>
    </row>
    <row r="349" spans="1:28">
      <c r="A349">
        <v>2017</v>
      </c>
      <c r="B349">
        <v>22</v>
      </c>
      <c r="C349">
        <v>-0.556445569444703</v>
      </c>
      <c r="D349">
        <v>51032600</v>
      </c>
      <c r="E349">
        <v>-0.839676994773765</v>
      </c>
      <c r="F349" s="2">
        <v>-0.245372098885563</v>
      </c>
      <c r="G349" s="2">
        <f t="shared" si="50"/>
        <v>0.0301037334557533</v>
      </c>
      <c r="H349" s="2">
        <f t="shared" si="51"/>
        <v>0.499269733154799</v>
      </c>
      <c r="I349" s="2">
        <f t="shared" si="52"/>
        <v>-0.85880234609947</v>
      </c>
      <c r="J349" s="2">
        <f t="shared" si="53"/>
        <v>0.19870814237409</v>
      </c>
      <c r="K349">
        <v>-2.03474533340341</v>
      </c>
      <c r="L349">
        <f t="shared" si="54"/>
        <v>2.07009428590348</v>
      </c>
      <c r="M349">
        <f t="shared" si="55"/>
        <v>1.64778500588002</v>
      </c>
      <c r="N349">
        <f t="shared" si="56"/>
        <v>-7.12160866691193</v>
      </c>
      <c r="O349">
        <v>-0.809823705615215</v>
      </c>
      <c r="P349">
        <f t="shared" si="57"/>
        <v>0.327907217088179</v>
      </c>
      <c r="Q349">
        <f t="shared" si="58"/>
        <v>-2.83438296965325</v>
      </c>
      <c r="R349">
        <v>3.5</v>
      </c>
      <c r="S349">
        <f t="shared" si="59"/>
        <v>6.125</v>
      </c>
      <c r="T349">
        <v>-0.0707921362050019</v>
      </c>
      <c r="U349">
        <v>15.501259257448</v>
      </c>
      <c r="V349">
        <v>-0.0380869565217393</v>
      </c>
      <c r="W349">
        <v>0.155472734184407</v>
      </c>
      <c r="X349">
        <v>-5.87781865077524</v>
      </c>
      <c r="Y349">
        <v>24.1241013969072</v>
      </c>
      <c r="Z349">
        <v>-0.251080163059989</v>
      </c>
      <c r="AA349">
        <v>0.956225745750016</v>
      </c>
      <c r="AB349">
        <v>1</v>
      </c>
    </row>
    <row r="350" spans="1:28">
      <c r="A350">
        <v>2018</v>
      </c>
      <c r="B350">
        <v>22</v>
      </c>
      <c r="C350">
        <v>-0.485867109286319</v>
      </c>
      <c r="D350">
        <v>51782950</v>
      </c>
      <c r="E350">
        <v>-0.897367053336074</v>
      </c>
      <c r="F350" s="2">
        <v>-0.19657813401718</v>
      </c>
      <c r="G350" s="2">
        <f t="shared" si="50"/>
        <v>0.0193214813868382</v>
      </c>
      <c r="H350" s="2">
        <f t="shared" si="51"/>
        <v>0.399863186646175</v>
      </c>
      <c r="I350" s="2">
        <f t="shared" si="52"/>
        <v>-0.88460160307731</v>
      </c>
      <c r="J350" s="2">
        <f t="shared" si="53"/>
        <v>0.158128166183347</v>
      </c>
      <c r="K350">
        <v>-2.03411833490712</v>
      </c>
      <c r="L350">
        <f t="shared" si="54"/>
        <v>2.06881870020266</v>
      </c>
      <c r="M350">
        <f t="shared" si="55"/>
        <v>1.63625218901852</v>
      </c>
      <c r="N350">
        <f t="shared" si="56"/>
        <v>-9.15353250708204</v>
      </c>
      <c r="O350">
        <v>-0.804403638145875</v>
      </c>
      <c r="P350">
        <f t="shared" si="57"/>
        <v>0.32353260653116</v>
      </c>
      <c r="Q350">
        <f t="shared" si="58"/>
        <v>-3.61981637165644</v>
      </c>
      <c r="R350">
        <v>4.5</v>
      </c>
      <c r="S350">
        <f t="shared" si="59"/>
        <v>10.125</v>
      </c>
      <c r="T350">
        <v>-0.0257476068406057</v>
      </c>
      <c r="U350">
        <v>15.22881431109</v>
      </c>
      <c r="V350">
        <v>-0.0200869565217393</v>
      </c>
      <c r="W350">
        <v>0.252542280408623</v>
      </c>
      <c r="X350">
        <v>-4.81070521729136</v>
      </c>
      <c r="Y350">
        <v>24.5945910119657</v>
      </c>
      <c r="Z350">
        <v>-0.285479151471842</v>
      </c>
      <c r="AA350">
        <v>0.303411537480416</v>
      </c>
      <c r="AB350">
        <v>1</v>
      </c>
    </row>
    <row r="351" spans="1:28">
      <c r="A351">
        <v>2019</v>
      </c>
      <c r="B351">
        <v>22</v>
      </c>
      <c r="C351">
        <v>-0.516530208907284</v>
      </c>
      <c r="D351">
        <v>53553250</v>
      </c>
      <c r="E351">
        <v>-0.776710764594187</v>
      </c>
      <c r="F351" s="2">
        <v>-0.0993728603494546</v>
      </c>
      <c r="G351" s="2">
        <f t="shared" si="50"/>
        <v>0.0049374826870161</v>
      </c>
      <c r="H351" s="2">
        <f t="shared" si="51"/>
        <v>0.198283809994892</v>
      </c>
      <c r="I351" s="2">
        <f t="shared" si="52"/>
        <v>-0.546550731922</v>
      </c>
      <c r="J351" s="2">
        <f t="shared" si="53"/>
        <v>0.0798285183072827</v>
      </c>
      <c r="K351">
        <v>-1.99535174189016</v>
      </c>
      <c r="L351">
        <f t="shared" si="54"/>
        <v>1.99071428693205</v>
      </c>
      <c r="M351">
        <f t="shared" si="55"/>
        <v>1.60291222871921</v>
      </c>
      <c r="N351">
        <f t="shared" si="56"/>
        <v>-10.9744345803959</v>
      </c>
      <c r="O351">
        <v>-0.803323141012121</v>
      </c>
      <c r="P351">
        <f t="shared" si="57"/>
        <v>0.32266403444279</v>
      </c>
      <c r="Q351">
        <f t="shared" si="58"/>
        <v>-4.41827727556667</v>
      </c>
      <c r="R351">
        <v>5.5</v>
      </c>
      <c r="S351">
        <f t="shared" si="59"/>
        <v>15.125</v>
      </c>
      <c r="T351">
        <v>-0.0118008299885495</v>
      </c>
      <c r="U351">
        <v>19.6030889113727</v>
      </c>
      <c r="V351">
        <v>-0.00808695652173941</v>
      </c>
      <c r="W351">
        <v>0.301525401156173</v>
      </c>
      <c r="X351">
        <v>-5.25632980881451</v>
      </c>
      <c r="Y351">
        <v>24.4203368967663</v>
      </c>
      <c r="Z351">
        <v>-0.298264078954054</v>
      </c>
      <c r="AA351">
        <v>0.670885184714317</v>
      </c>
      <c r="AB351">
        <v>1</v>
      </c>
    </row>
    <row r="352" spans="1:28">
      <c r="A352">
        <v>2020</v>
      </c>
      <c r="B352">
        <v>22</v>
      </c>
      <c r="C352">
        <v>-0.473982680438933</v>
      </c>
      <c r="D352">
        <v>55903800</v>
      </c>
      <c r="E352">
        <v>-0.773536463354134</v>
      </c>
      <c r="F352" s="2">
        <v>-0.00980701294154684</v>
      </c>
      <c r="G352" s="2">
        <f t="shared" si="50"/>
        <v>4.80887514178336e-5</v>
      </c>
      <c r="H352" s="2">
        <f t="shared" si="51"/>
        <v>0.0190978342239526</v>
      </c>
      <c r="I352" s="2">
        <f t="shared" si="52"/>
        <v>-0.0637455841200545</v>
      </c>
      <c r="J352" s="2">
        <f t="shared" si="53"/>
        <v>0.00669255287845866</v>
      </c>
      <c r="K352">
        <v>-1.94736504762278</v>
      </c>
      <c r="L352">
        <f t="shared" si="54"/>
        <v>1.89611531435144</v>
      </c>
      <c r="M352">
        <f t="shared" si="55"/>
        <v>1.32893100402312</v>
      </c>
      <c r="N352">
        <f t="shared" si="56"/>
        <v>-12.6578728095481</v>
      </c>
      <c r="O352">
        <v>-0.682425211259388</v>
      </c>
      <c r="P352">
        <f t="shared" si="57"/>
        <v>0.23285208448121</v>
      </c>
      <c r="Q352">
        <f t="shared" si="58"/>
        <v>-4.43576387318602</v>
      </c>
      <c r="R352">
        <v>6.5</v>
      </c>
      <c r="S352">
        <f t="shared" si="59"/>
        <v>21.125</v>
      </c>
      <c r="T352">
        <v>0.0201345555489554</v>
      </c>
      <c r="U352">
        <v>20.5008482760243</v>
      </c>
      <c r="V352">
        <v>0.0199130434782606</v>
      </c>
      <c r="W352">
        <v>0.402498650311514</v>
      </c>
      <c r="X352">
        <v>-5.57771424420557</v>
      </c>
      <c r="Y352">
        <v>24.2510141619406</v>
      </c>
      <c r="Z352">
        <v>-0.303166526007549</v>
      </c>
      <c r="AA352">
        <v>1.05423037601172</v>
      </c>
      <c r="AB352">
        <v>1</v>
      </c>
    </row>
    <row r="353" spans="1:28">
      <c r="A353">
        <v>2021</v>
      </c>
      <c r="B353">
        <v>22</v>
      </c>
      <c r="C353">
        <v>-0.331109805183924</v>
      </c>
      <c r="D353">
        <v>67674550</v>
      </c>
      <c r="E353">
        <v>-0.673111789763697</v>
      </c>
      <c r="F353" s="2">
        <v>0.0276982936505501</v>
      </c>
      <c r="G353" s="2">
        <f t="shared" si="50"/>
        <v>0.000383597735576052</v>
      </c>
      <c r="H353" s="2">
        <f t="shared" si="51"/>
        <v>-0.0521537986861064</v>
      </c>
      <c r="I353" s="2">
        <f t="shared" si="52"/>
        <v>0.207737202379126</v>
      </c>
      <c r="J353" s="2">
        <f t="shared" si="53"/>
        <v>-0.0169081026382163</v>
      </c>
      <c r="K353">
        <v>-1.88292460698461</v>
      </c>
      <c r="L353">
        <f t="shared" si="54"/>
        <v>1.77270253779407</v>
      </c>
      <c r="M353">
        <f t="shared" si="55"/>
        <v>1.14940952379883</v>
      </c>
      <c r="N353">
        <f t="shared" si="56"/>
        <v>-14.1219345523846</v>
      </c>
      <c r="O353">
        <v>-0.610438420919857</v>
      </c>
      <c r="P353">
        <f t="shared" si="57"/>
        <v>0.186317532867564</v>
      </c>
      <c r="Q353">
        <f t="shared" si="58"/>
        <v>-4.57828815689893</v>
      </c>
      <c r="R353">
        <v>7.5</v>
      </c>
      <c r="S353">
        <f t="shared" si="59"/>
        <v>28.125</v>
      </c>
      <c r="T353">
        <v>0.0815087397402094</v>
      </c>
      <c r="U353">
        <v>28.7142974831252</v>
      </c>
      <c r="V353">
        <v>0.0299130434782606</v>
      </c>
      <c r="W353">
        <v>0.482820536994195</v>
      </c>
      <c r="X353">
        <v>-5.58067175674367</v>
      </c>
      <c r="Y353">
        <v>28.7834779354034</v>
      </c>
      <c r="Z353">
        <v>-0.345955738506657</v>
      </c>
      <c r="AA353">
        <v>1.45223723944502</v>
      </c>
      <c r="AB353">
        <v>1</v>
      </c>
    </row>
    <row r="354" spans="1:28">
      <c r="A354">
        <v>2006</v>
      </c>
      <c r="B354">
        <v>23</v>
      </c>
      <c r="C354">
        <v>-1.2741782033782</v>
      </c>
      <c r="D354">
        <v>17438820</v>
      </c>
      <c r="E354">
        <v>-1.51989412416489</v>
      </c>
      <c r="F354" s="2">
        <v>-1.30542850729925</v>
      </c>
      <c r="G354" s="2">
        <f t="shared" si="50"/>
        <v>0.852071793834774</v>
      </c>
      <c r="H354" s="2">
        <f t="shared" si="51"/>
        <v>3.09548666853738</v>
      </c>
      <c r="I354" s="2">
        <f t="shared" si="52"/>
        <v>9.79071380474437</v>
      </c>
      <c r="J354" s="2">
        <f t="shared" si="53"/>
        <v>1.76241100697859</v>
      </c>
      <c r="K354">
        <v>-2.37124181924103</v>
      </c>
      <c r="L354">
        <f t="shared" si="54"/>
        <v>2.81139388265875</v>
      </c>
      <c r="M354">
        <f t="shared" si="55"/>
        <v>3.20132635304886</v>
      </c>
      <c r="N354">
        <f t="shared" si="56"/>
        <v>17.7843136443077</v>
      </c>
      <c r="O354">
        <v>-1.3500632145875</v>
      </c>
      <c r="P354">
        <f t="shared" si="57"/>
        <v>0.911335341691167</v>
      </c>
      <c r="Q354">
        <f t="shared" si="58"/>
        <v>10.1254741094062</v>
      </c>
      <c r="R354">
        <v>-7.5</v>
      </c>
      <c r="S354">
        <f t="shared" si="59"/>
        <v>28.125</v>
      </c>
      <c r="T354">
        <v>-0.982049391109455</v>
      </c>
      <c r="U354">
        <v>-5.20008901260256</v>
      </c>
      <c r="V354">
        <v>-0.150086956521739</v>
      </c>
      <c r="W354">
        <v>-0.326029663611601</v>
      </c>
      <c r="X354">
        <v>-6.00704999406342</v>
      </c>
      <c r="Y354">
        <v>6.67951840037362</v>
      </c>
      <c r="Z354">
        <v>-0.181018068887936</v>
      </c>
      <c r="AA354">
        <v>-0.00820619713118376</v>
      </c>
      <c r="AB354">
        <v>0</v>
      </c>
    </row>
    <row r="355" spans="1:28">
      <c r="A355">
        <v>2007</v>
      </c>
      <c r="B355">
        <v>23</v>
      </c>
      <c r="C355">
        <v>-1.1565395586502</v>
      </c>
      <c r="D355">
        <v>19448120</v>
      </c>
      <c r="E355">
        <v>-1.42094409069884</v>
      </c>
      <c r="F355" s="2">
        <v>-1.29090483728855</v>
      </c>
      <c r="G355" s="2">
        <f t="shared" si="50"/>
        <v>0.833217649467489</v>
      </c>
      <c r="H355" s="2">
        <f t="shared" si="51"/>
        <v>2.94434527822651</v>
      </c>
      <c r="I355" s="2">
        <f t="shared" si="52"/>
        <v>8.39088144237558</v>
      </c>
      <c r="J355" s="2">
        <f t="shared" si="53"/>
        <v>1.59289902501164</v>
      </c>
      <c r="K355">
        <v>-2.28083836482547</v>
      </c>
      <c r="L355">
        <f t="shared" si="54"/>
        <v>2.60111182322986</v>
      </c>
      <c r="M355">
        <f t="shared" si="55"/>
        <v>2.81441753303116</v>
      </c>
      <c r="N355">
        <f t="shared" si="56"/>
        <v>14.8254493713656</v>
      </c>
      <c r="O355">
        <v>-1.23393993034948</v>
      </c>
      <c r="P355">
        <f t="shared" si="57"/>
        <v>0.76130387585544</v>
      </c>
      <c r="Q355">
        <f t="shared" si="58"/>
        <v>8.02060954727162</v>
      </c>
      <c r="R355">
        <v>-6.5</v>
      </c>
      <c r="S355">
        <f t="shared" si="59"/>
        <v>21.125</v>
      </c>
      <c r="T355">
        <v>-0.844392621427624</v>
      </c>
      <c r="U355">
        <v>-5.07926022307148</v>
      </c>
      <c r="V355">
        <v>-0.140086956521739</v>
      </c>
      <c r="W355">
        <v>-0.264512132677172</v>
      </c>
      <c r="X355">
        <v>-6.03324462020101</v>
      </c>
      <c r="Y355">
        <v>6.98070727999123</v>
      </c>
      <c r="Z355">
        <v>-0.241171870336875</v>
      </c>
      <c r="AA355">
        <v>2.13460245967702</v>
      </c>
      <c r="AB355">
        <v>0</v>
      </c>
    </row>
    <row r="356" spans="1:28">
      <c r="A356">
        <v>2008</v>
      </c>
      <c r="B356">
        <v>23</v>
      </c>
      <c r="C356">
        <v>-1.15538501456681</v>
      </c>
      <c r="D356">
        <v>23506720</v>
      </c>
      <c r="E356">
        <v>-1.40743841285803</v>
      </c>
      <c r="F356" s="2">
        <v>-1.25302996054839</v>
      </c>
      <c r="G356" s="2">
        <f t="shared" si="50"/>
        <v>0.78504204101595</v>
      </c>
      <c r="H356" s="2">
        <f t="shared" si="51"/>
        <v>2.70823716767576</v>
      </c>
      <c r="I356" s="2">
        <f t="shared" si="52"/>
        <v>6.89166478301615</v>
      </c>
      <c r="J356" s="2">
        <f t="shared" si="53"/>
        <v>1.54408398399061</v>
      </c>
      <c r="K356">
        <v>-2.16135068828721</v>
      </c>
      <c r="L356">
        <f t="shared" si="54"/>
        <v>2.3357183988798</v>
      </c>
      <c r="M356">
        <f t="shared" si="55"/>
        <v>2.66338961289544</v>
      </c>
      <c r="N356">
        <f t="shared" si="56"/>
        <v>11.8874287855797</v>
      </c>
      <c r="O356">
        <v>-1.23228017893111</v>
      </c>
      <c r="P356">
        <f t="shared" si="57"/>
        <v>0.759257219693244</v>
      </c>
      <c r="Q356">
        <f t="shared" si="58"/>
        <v>6.7775409841211</v>
      </c>
      <c r="R356">
        <v>-5.5</v>
      </c>
      <c r="S356">
        <f t="shared" si="59"/>
        <v>15.125</v>
      </c>
      <c r="T356">
        <v>-0.627840350210042</v>
      </c>
      <c r="U356">
        <v>-4.40813413198169</v>
      </c>
      <c r="V356">
        <v>-0.130086956521739</v>
      </c>
      <c r="W356">
        <v>-0.212477861360119</v>
      </c>
      <c r="X356">
        <v>-6.0631246394386</v>
      </c>
      <c r="Y356">
        <v>8.16359106055156</v>
      </c>
      <c r="Z356">
        <v>-0.189655697791923</v>
      </c>
      <c r="AA356">
        <v>1.89372811065252</v>
      </c>
      <c r="AB356">
        <v>0</v>
      </c>
    </row>
    <row r="357" spans="1:28">
      <c r="A357">
        <v>2009</v>
      </c>
      <c r="B357">
        <v>23</v>
      </c>
      <c r="C357">
        <v>-1.1046069769431</v>
      </c>
      <c r="D357">
        <v>26747370</v>
      </c>
      <c r="E357">
        <v>-1.37091479179782</v>
      </c>
      <c r="F357" s="2">
        <v>-1.21138626611215</v>
      </c>
      <c r="G357" s="2">
        <f t="shared" si="50"/>
        <v>0.733728342862568</v>
      </c>
      <c r="H357" s="2">
        <f t="shared" si="51"/>
        <v>2.25514091292362</v>
      </c>
      <c r="I357" s="2">
        <f t="shared" si="52"/>
        <v>5.45123819750467</v>
      </c>
      <c r="J357" s="2">
        <f t="shared" si="53"/>
        <v>1.30689254545882</v>
      </c>
      <c r="K357">
        <v>-1.86162001007434</v>
      </c>
      <c r="L357">
        <f t="shared" si="54"/>
        <v>1.73281453095459</v>
      </c>
      <c r="M357">
        <f t="shared" si="55"/>
        <v>2.00839103240905</v>
      </c>
      <c r="N357">
        <f t="shared" si="56"/>
        <v>8.37729004533453</v>
      </c>
      <c r="O357">
        <v>-1.07884048384764</v>
      </c>
      <c r="P357">
        <f t="shared" si="57"/>
        <v>0.581948394794305</v>
      </c>
      <c r="Q357">
        <f t="shared" si="58"/>
        <v>4.85478217731438</v>
      </c>
      <c r="R357">
        <v>-4.5</v>
      </c>
      <c r="S357">
        <f t="shared" si="59"/>
        <v>10.125</v>
      </c>
      <c r="T357">
        <v>-0.520877095752702</v>
      </c>
      <c r="U357">
        <v>-4.1230253562434</v>
      </c>
      <c r="V357">
        <v>-0.119086956521739</v>
      </c>
      <c r="W357">
        <v>-0.190992244601304</v>
      </c>
      <c r="X357">
        <v>-6.23847213078006</v>
      </c>
      <c r="Y357">
        <v>5.42149714792791</v>
      </c>
      <c r="Z357">
        <v>-0.187558165899329</v>
      </c>
      <c r="AA357">
        <v>1.03621904014952</v>
      </c>
      <c r="AB357">
        <v>0</v>
      </c>
    </row>
    <row r="358" spans="1:28">
      <c r="A358">
        <v>2010</v>
      </c>
      <c r="B358">
        <v>23</v>
      </c>
      <c r="C358">
        <v>-0.892148325728908</v>
      </c>
      <c r="D358">
        <v>30218870</v>
      </c>
      <c r="E358">
        <v>-1.14701578681973</v>
      </c>
      <c r="F358" s="2">
        <v>-1.16628279277755</v>
      </c>
      <c r="G358" s="2">
        <f t="shared" si="50"/>
        <v>0.680107776364501</v>
      </c>
      <c r="H358" s="2">
        <f t="shared" si="51"/>
        <v>2.0161328112897</v>
      </c>
      <c r="I358" s="2">
        <f t="shared" si="52"/>
        <v>4.08198977472142</v>
      </c>
      <c r="J358" s="2">
        <f t="shared" si="53"/>
        <v>1.18120156024528</v>
      </c>
      <c r="K358">
        <v>-1.72868263492784</v>
      </c>
      <c r="L358">
        <f t="shared" si="54"/>
        <v>1.49417182615053</v>
      </c>
      <c r="M358">
        <f t="shared" si="55"/>
        <v>1.75079546589448</v>
      </c>
      <c r="N358">
        <f t="shared" si="56"/>
        <v>6.05038922224744</v>
      </c>
      <c r="O358">
        <v>-1.01279172389417</v>
      </c>
      <c r="P358">
        <f t="shared" si="57"/>
        <v>0.512873537994262</v>
      </c>
      <c r="Q358">
        <f t="shared" si="58"/>
        <v>3.54477103362959</v>
      </c>
      <c r="R358">
        <v>-3.5</v>
      </c>
      <c r="S358">
        <f t="shared" si="59"/>
        <v>6.125</v>
      </c>
      <c r="T358">
        <v>-0.377642709777966</v>
      </c>
      <c r="U358">
        <v>-4.42941524334337</v>
      </c>
      <c r="V358">
        <v>-0.100086956521739</v>
      </c>
      <c r="W358">
        <v>-0.0777482991338605</v>
      </c>
      <c r="X358">
        <v>-6.24895760839356</v>
      </c>
      <c r="Y358">
        <v>5.26157007940407</v>
      </c>
      <c r="Z358">
        <v>-0.311638804085392</v>
      </c>
      <c r="AA358">
        <v>5.18220898059332</v>
      </c>
      <c r="AB358">
        <v>0</v>
      </c>
    </row>
    <row r="359" spans="1:28">
      <c r="A359">
        <v>2011</v>
      </c>
      <c r="B359">
        <v>23</v>
      </c>
      <c r="C359">
        <v>-0.58597795813685</v>
      </c>
      <c r="D359">
        <v>34644460</v>
      </c>
      <c r="E359">
        <v>-0.704173689925806</v>
      </c>
      <c r="F359" s="2">
        <v>-1.04619710805849</v>
      </c>
      <c r="G359" s="2">
        <f t="shared" si="50"/>
        <v>0.547264194454974</v>
      </c>
      <c r="H359" s="2">
        <f t="shared" si="51"/>
        <v>1.70861085960797</v>
      </c>
      <c r="I359" s="2">
        <f t="shared" si="52"/>
        <v>2.61549277014622</v>
      </c>
      <c r="J359" s="2">
        <f t="shared" si="53"/>
        <v>0.796191090196088</v>
      </c>
      <c r="K359">
        <v>-1.63316343205992</v>
      </c>
      <c r="L359">
        <f t="shared" si="54"/>
        <v>1.33361139790887</v>
      </c>
      <c r="M359">
        <f t="shared" si="55"/>
        <v>1.24289215046031</v>
      </c>
      <c r="N359">
        <f t="shared" si="56"/>
        <v>4.0829085801498</v>
      </c>
      <c r="O359">
        <v>-0.761033541445782</v>
      </c>
      <c r="P359">
        <f t="shared" si="57"/>
        <v>0.289586025602754</v>
      </c>
      <c r="Q359">
        <f t="shared" si="58"/>
        <v>1.90258385361445</v>
      </c>
      <c r="R359">
        <v>-2.5</v>
      </c>
      <c r="S359">
        <f t="shared" si="59"/>
        <v>3.125</v>
      </c>
      <c r="T359">
        <v>-0.248132735007744</v>
      </c>
      <c r="U359">
        <v>-4.27348301729428</v>
      </c>
      <c r="V359">
        <v>-0.0780869565217394</v>
      </c>
      <c r="W359">
        <v>0.0168297606080792</v>
      </c>
      <c r="X359">
        <v>-6.24895760839356</v>
      </c>
      <c r="Y359">
        <v>5.87421085430519</v>
      </c>
      <c r="Z359">
        <v>-0.258833292557703</v>
      </c>
      <c r="AA359">
        <v>4.73285487811952</v>
      </c>
      <c r="AB359">
        <v>0</v>
      </c>
    </row>
    <row r="360" spans="1:28">
      <c r="A360">
        <v>2012</v>
      </c>
      <c r="B360">
        <v>23</v>
      </c>
      <c r="C360">
        <v>-0.551146666501231</v>
      </c>
      <c r="D360">
        <v>38290250</v>
      </c>
      <c r="E360">
        <v>-0.628978274177479</v>
      </c>
      <c r="F360" s="2">
        <v>-0.927486108032529</v>
      </c>
      <c r="G360" s="2">
        <f t="shared" si="50"/>
        <v>0.430115240296664</v>
      </c>
      <c r="H360" s="2">
        <f t="shared" si="51"/>
        <v>1.4216010783408</v>
      </c>
      <c r="I360" s="2">
        <f t="shared" si="52"/>
        <v>1.39122916204879</v>
      </c>
      <c r="J360" s="2">
        <f t="shared" si="53"/>
        <v>0.702972109217089</v>
      </c>
      <c r="K360">
        <v>-1.53274649186545</v>
      </c>
      <c r="L360">
        <f t="shared" si="54"/>
        <v>1.17465590416292</v>
      </c>
      <c r="M360">
        <f t="shared" si="55"/>
        <v>1.16171878473457</v>
      </c>
      <c r="N360">
        <f t="shared" si="56"/>
        <v>2.29911973779818</v>
      </c>
      <c r="O360">
        <v>-0.757932763767535</v>
      </c>
      <c r="P360">
        <f t="shared" si="57"/>
        <v>0.287231037196147</v>
      </c>
      <c r="Q360">
        <f t="shared" si="58"/>
        <v>1.1368991456513</v>
      </c>
      <c r="R360">
        <v>-1.5</v>
      </c>
      <c r="S360">
        <f t="shared" si="59"/>
        <v>1.125</v>
      </c>
      <c r="T360">
        <v>-0.174583150145582</v>
      </c>
      <c r="U360">
        <v>-1.70771883257649</v>
      </c>
      <c r="V360">
        <v>-0.0690869565217394</v>
      </c>
      <c r="W360">
        <v>0.0604687153625587</v>
      </c>
      <c r="X360">
        <v>-6.24895760839356</v>
      </c>
      <c r="Y360">
        <v>5.86874939101238</v>
      </c>
      <c r="Z360">
        <v>-0.281877890119656</v>
      </c>
      <c r="AA360">
        <v>3.47712096610842</v>
      </c>
      <c r="AB360">
        <v>0</v>
      </c>
    </row>
    <row r="361" spans="1:28">
      <c r="A361">
        <v>2013</v>
      </c>
      <c r="B361">
        <v>23</v>
      </c>
      <c r="C361">
        <v>-0.463254862447631</v>
      </c>
      <c r="D361">
        <v>42535900</v>
      </c>
      <c r="E361">
        <v>-0.509948913587005</v>
      </c>
      <c r="F361" s="2">
        <v>-0.82579508908999</v>
      </c>
      <c r="G361" s="2">
        <f t="shared" si="50"/>
        <v>0.340968764582572</v>
      </c>
      <c r="H361" s="2">
        <f t="shared" si="51"/>
        <v>1.20164877787281</v>
      </c>
      <c r="I361" s="2">
        <f t="shared" si="52"/>
        <v>0.412897544544995</v>
      </c>
      <c r="J361" s="2">
        <f t="shared" si="53"/>
        <v>0.501893949487904</v>
      </c>
      <c r="K361">
        <v>-1.45514158869242</v>
      </c>
      <c r="L361">
        <f t="shared" si="54"/>
        <v>1.05871852157115</v>
      </c>
      <c r="M361">
        <f t="shared" si="55"/>
        <v>0.884392228364723</v>
      </c>
      <c r="N361">
        <f t="shared" si="56"/>
        <v>0.72757079434621</v>
      </c>
      <c r="O361">
        <v>-0.607770566958664</v>
      </c>
      <c r="P361">
        <f t="shared" si="57"/>
        <v>0.184692531030628</v>
      </c>
      <c r="Q361">
        <f t="shared" si="58"/>
        <v>0.303885283479332</v>
      </c>
      <c r="R361">
        <v>-0.5</v>
      </c>
      <c r="S361">
        <f t="shared" si="59"/>
        <v>0.125</v>
      </c>
      <c r="T361">
        <v>-0.11123274196741</v>
      </c>
      <c r="U361">
        <v>0.58649739130344</v>
      </c>
      <c r="V361">
        <v>-0.0520869565217393</v>
      </c>
      <c r="W361">
        <v>0.166722687047853</v>
      </c>
      <c r="X361">
        <v>-5.89955658158238</v>
      </c>
      <c r="Y361">
        <v>6.29302983017653</v>
      </c>
      <c r="Z361">
        <v>-0.347559430448739</v>
      </c>
      <c r="AA361">
        <v>3.35392042002942</v>
      </c>
      <c r="AB361">
        <v>0</v>
      </c>
    </row>
    <row r="362" spans="1:28">
      <c r="A362">
        <v>2014</v>
      </c>
      <c r="B362">
        <v>23</v>
      </c>
      <c r="C362">
        <v>-0.44168078413528</v>
      </c>
      <c r="D362">
        <v>50055400</v>
      </c>
      <c r="E362">
        <v>-0.525908699583681</v>
      </c>
      <c r="F362" s="2">
        <v>-0.790005702698084</v>
      </c>
      <c r="G362" s="2">
        <f t="shared" si="50"/>
        <v>0.312054505147747</v>
      </c>
      <c r="H362" s="2">
        <f t="shared" si="51"/>
        <v>1.08946989083536</v>
      </c>
      <c r="I362" s="2">
        <f t="shared" si="52"/>
        <v>-0.395002851349042</v>
      </c>
      <c r="J362" s="2">
        <f t="shared" si="53"/>
        <v>0.43912924879728</v>
      </c>
      <c r="K362">
        <v>-1.37906585625208</v>
      </c>
      <c r="L362">
        <f t="shared" si="54"/>
        <v>0.950911317940141</v>
      </c>
      <c r="M362">
        <f t="shared" si="55"/>
        <v>0.766561749402195</v>
      </c>
      <c r="N362">
        <f t="shared" si="56"/>
        <v>-0.68953292812604</v>
      </c>
      <c r="O362">
        <v>-0.555855796100629</v>
      </c>
      <c r="P362">
        <f t="shared" si="57"/>
        <v>0.154487833029332</v>
      </c>
      <c r="Q362">
        <f t="shared" si="58"/>
        <v>-0.277927898050314</v>
      </c>
      <c r="R362">
        <v>0.5</v>
      </c>
      <c r="S362">
        <f t="shared" si="59"/>
        <v>0.125</v>
      </c>
      <c r="T362">
        <v>-0.0669385277928987</v>
      </c>
      <c r="U362">
        <v>2.5469363738192</v>
      </c>
      <c r="V362">
        <v>-0.0320869565217393</v>
      </c>
      <c r="W362">
        <v>0.244171660973507</v>
      </c>
      <c r="X362">
        <v>-5.84992080068803</v>
      </c>
      <c r="Y362">
        <v>7.70733137722605</v>
      </c>
      <c r="Z362">
        <v>-0.109283481081122</v>
      </c>
      <c r="AA362">
        <v>3.28061349666182</v>
      </c>
      <c r="AB362">
        <v>0</v>
      </c>
    </row>
    <row r="363" spans="1:28">
      <c r="A363">
        <v>2015</v>
      </c>
      <c r="B363">
        <v>23</v>
      </c>
      <c r="C363">
        <v>-0.551251769239255</v>
      </c>
      <c r="D363">
        <v>56434000</v>
      </c>
      <c r="E363">
        <v>-0.589046279080947</v>
      </c>
      <c r="F363" s="2">
        <v>-0.724371291039875</v>
      </c>
      <c r="G363" s="2">
        <f t="shared" si="50"/>
        <v>0.262356883641388</v>
      </c>
      <c r="H363" s="2">
        <f t="shared" si="51"/>
        <v>0.940875183093244</v>
      </c>
      <c r="I363" s="2">
        <f t="shared" si="52"/>
        <v>-1.08655693655981</v>
      </c>
      <c r="J363" s="2">
        <f t="shared" si="53"/>
        <v>0.451924751145334</v>
      </c>
      <c r="K363">
        <v>-1.29888524673937</v>
      </c>
      <c r="L363">
        <f t="shared" si="54"/>
        <v>0.843551442098597</v>
      </c>
      <c r="M363">
        <f t="shared" si="55"/>
        <v>0.810355682451698</v>
      </c>
      <c r="N363">
        <f t="shared" si="56"/>
        <v>-1.94832787010905</v>
      </c>
      <c r="O363">
        <v>-0.623885508351071</v>
      </c>
      <c r="P363">
        <f t="shared" si="57"/>
        <v>0.194616563765237</v>
      </c>
      <c r="Q363">
        <f t="shared" si="58"/>
        <v>-0.935828262526607</v>
      </c>
      <c r="R363">
        <v>1.5</v>
      </c>
      <c r="S363">
        <f t="shared" si="59"/>
        <v>1.125</v>
      </c>
      <c r="T363">
        <v>-0.0208705263434577</v>
      </c>
      <c r="U363">
        <v>4.86967386171163</v>
      </c>
      <c r="V363">
        <v>-0.0100869565217394</v>
      </c>
      <c r="W363">
        <v>0.295707558285454</v>
      </c>
      <c r="X363">
        <v>-5.64976941175675</v>
      </c>
      <c r="Y363">
        <v>8.39805050378723</v>
      </c>
      <c r="Z363">
        <v>-0.158468022493407</v>
      </c>
      <c r="AA363">
        <v>3.18344495234532</v>
      </c>
      <c r="AB363">
        <v>0</v>
      </c>
    </row>
    <row r="364" spans="1:28">
      <c r="A364">
        <v>2016</v>
      </c>
      <c r="B364">
        <v>23</v>
      </c>
      <c r="C364">
        <v>-0.604175966022657</v>
      </c>
      <c r="D364">
        <v>63788950</v>
      </c>
      <c r="E364">
        <v>-0.645541314537766</v>
      </c>
      <c r="F364" s="2">
        <v>-0.630884351303159</v>
      </c>
      <c r="G364" s="2">
        <f t="shared" si="50"/>
        <v>0.199007532359604</v>
      </c>
      <c r="H364" s="2">
        <f t="shared" si="51"/>
        <v>0.77887666097088</v>
      </c>
      <c r="I364" s="2">
        <f t="shared" si="52"/>
        <v>-1.5772108782579</v>
      </c>
      <c r="J364" s="2">
        <f t="shared" si="53"/>
        <v>0.369031091366124</v>
      </c>
      <c r="K364">
        <v>-1.2345791417429</v>
      </c>
      <c r="L364">
        <f t="shared" si="54"/>
        <v>0.762092828613318</v>
      </c>
      <c r="M364">
        <f t="shared" si="55"/>
        <v>0.722157852091511</v>
      </c>
      <c r="N364">
        <f t="shared" si="56"/>
        <v>-3.08644785435725</v>
      </c>
      <c r="O364">
        <v>-0.584942534402464</v>
      </c>
      <c r="P364">
        <f t="shared" si="57"/>
        <v>0.171078884276589</v>
      </c>
      <c r="Q364">
        <f t="shared" si="58"/>
        <v>-1.46235633600616</v>
      </c>
      <c r="R364">
        <v>2.5</v>
      </c>
      <c r="S364">
        <f t="shared" si="59"/>
        <v>3.125</v>
      </c>
      <c r="T364">
        <v>0.0396729248517782</v>
      </c>
      <c r="U364">
        <v>9.73628918118893</v>
      </c>
      <c r="V364">
        <v>0.00691304347826061</v>
      </c>
      <c r="W364">
        <v>0.324503512017232</v>
      </c>
      <c r="X364">
        <v>-5.56241846979481</v>
      </c>
      <c r="Y364">
        <v>9.45996522480189</v>
      </c>
      <c r="Z364">
        <v>-0.433769598812839</v>
      </c>
      <c r="AA364">
        <v>3.29901839961732</v>
      </c>
      <c r="AB364">
        <v>1</v>
      </c>
    </row>
    <row r="365" spans="1:28">
      <c r="A365">
        <v>2017</v>
      </c>
      <c r="B365">
        <v>23</v>
      </c>
      <c r="C365">
        <v>-0.49408668188116</v>
      </c>
      <c r="D365">
        <v>67348300</v>
      </c>
      <c r="E365">
        <v>-0.544852063832428</v>
      </c>
      <c r="F365" s="2">
        <v>-0.629594255539873</v>
      </c>
      <c r="G365" s="2">
        <f t="shared" si="50"/>
        <v>0.198194463304403</v>
      </c>
      <c r="H365" s="2">
        <f t="shared" si="51"/>
        <v>0.7372772699145</v>
      </c>
      <c r="I365" s="2">
        <f t="shared" si="52"/>
        <v>-2.20357989438956</v>
      </c>
      <c r="J365" s="2">
        <f t="shared" si="53"/>
        <v>0.308866206936006</v>
      </c>
      <c r="K365">
        <v>-1.17103557319196</v>
      </c>
      <c r="L365">
        <f t="shared" si="54"/>
        <v>0.685662156840511</v>
      </c>
      <c r="M365">
        <f t="shared" si="55"/>
        <v>0.574486365617777</v>
      </c>
      <c r="N365">
        <f t="shared" si="56"/>
        <v>-4.09862450617186</v>
      </c>
      <c r="O365">
        <v>-0.490579772954178</v>
      </c>
      <c r="P365">
        <f t="shared" si="57"/>
        <v>0.120334256815886</v>
      </c>
      <c r="Q365">
        <f t="shared" si="58"/>
        <v>-1.71702920533962</v>
      </c>
      <c r="R365">
        <v>3.5</v>
      </c>
      <c r="S365">
        <f t="shared" si="59"/>
        <v>6.125</v>
      </c>
      <c r="T365">
        <v>0.071157758883619</v>
      </c>
      <c r="U365">
        <v>10.6880169442057</v>
      </c>
      <c r="V365">
        <v>0.0299130434782606</v>
      </c>
      <c r="W365">
        <v>0.359483362284619</v>
      </c>
      <c r="X365">
        <v>-5.51056098392099</v>
      </c>
      <c r="Y365">
        <v>9.28711468733588</v>
      </c>
      <c r="Z365">
        <v>-0.475225139562847</v>
      </c>
      <c r="AA365">
        <v>3.47855926906862</v>
      </c>
      <c r="AB365">
        <v>1</v>
      </c>
    </row>
    <row r="366" spans="1:28">
      <c r="A366">
        <v>2018</v>
      </c>
      <c r="B366">
        <v>23</v>
      </c>
      <c r="C366">
        <v>-0.489375464593617</v>
      </c>
      <c r="D366">
        <v>87720200</v>
      </c>
      <c r="E366">
        <v>-0.38007007928932</v>
      </c>
      <c r="F366" s="2">
        <v>-0.59684980373842</v>
      </c>
      <c r="G366" s="2">
        <f t="shared" si="50"/>
        <v>0.178114844111295</v>
      </c>
      <c r="H366" s="2">
        <f t="shared" si="51"/>
        <v>0.661676170517244</v>
      </c>
      <c r="I366" s="2">
        <f t="shared" si="52"/>
        <v>-2.68582411682289</v>
      </c>
      <c r="J366" s="2">
        <f t="shared" si="53"/>
        <v>0.278363700468303</v>
      </c>
      <c r="K366">
        <v>-1.10861420473422</v>
      </c>
      <c r="L366">
        <f t="shared" si="54"/>
        <v>0.614512727469244</v>
      </c>
      <c r="M366">
        <f t="shared" si="55"/>
        <v>0.517044573841883</v>
      </c>
      <c r="N366">
        <f t="shared" si="56"/>
        <v>-4.98876392130399</v>
      </c>
      <c r="O366">
        <v>-0.466388191341856</v>
      </c>
      <c r="P366">
        <f t="shared" si="57"/>
        <v>0.108758972511564</v>
      </c>
      <c r="Q366">
        <f t="shared" si="58"/>
        <v>-2.09874686103835</v>
      </c>
      <c r="R366">
        <v>4.5</v>
      </c>
      <c r="S366">
        <f t="shared" si="59"/>
        <v>10.125</v>
      </c>
      <c r="T366">
        <v>0.100274903729918</v>
      </c>
      <c r="U366">
        <v>11.8310601876206</v>
      </c>
      <c r="V366">
        <v>0.0419130434782606</v>
      </c>
      <c r="W366">
        <v>0.395147009349564</v>
      </c>
      <c r="X366">
        <v>-5.34856049447371</v>
      </c>
      <c r="Y366">
        <v>13.4492621839474</v>
      </c>
      <c r="Z366">
        <v>-0.509624127974695</v>
      </c>
      <c r="AA366">
        <v>3.87583920800702</v>
      </c>
      <c r="AB366">
        <v>1</v>
      </c>
    </row>
    <row r="367" spans="1:28">
      <c r="A367">
        <v>2019</v>
      </c>
      <c r="B367">
        <v>23</v>
      </c>
      <c r="C367">
        <v>-0.46417657855556</v>
      </c>
      <c r="D367">
        <v>77758400</v>
      </c>
      <c r="E367">
        <v>-0.306236247097463</v>
      </c>
      <c r="F367" s="2">
        <v>-0.583497868812399</v>
      </c>
      <c r="G367" s="2">
        <f t="shared" si="50"/>
        <v>0.170234881454306</v>
      </c>
      <c r="H367" s="2">
        <f t="shared" si="51"/>
        <v>0.611411211760854</v>
      </c>
      <c r="I367" s="2">
        <f t="shared" si="52"/>
        <v>-3.20923827846819</v>
      </c>
      <c r="J367" s="2">
        <f t="shared" si="53"/>
        <v>0.272136515687242</v>
      </c>
      <c r="K367">
        <v>-1.04783795184251</v>
      </c>
      <c r="L367">
        <f t="shared" si="54"/>
        <v>0.548982186660753</v>
      </c>
      <c r="M367">
        <f t="shared" si="55"/>
        <v>0.488699247179183</v>
      </c>
      <c r="N367">
        <f t="shared" si="56"/>
        <v>-5.76310873513381</v>
      </c>
      <c r="O367">
        <v>-0.466388191341856</v>
      </c>
      <c r="P367">
        <f t="shared" si="57"/>
        <v>0.108758972511564</v>
      </c>
      <c r="Q367">
        <f t="shared" si="58"/>
        <v>-2.56513505238021</v>
      </c>
      <c r="R367">
        <v>5.5</v>
      </c>
      <c r="S367">
        <f t="shared" si="59"/>
        <v>15.125</v>
      </c>
      <c r="T367">
        <v>0.0897612145691928</v>
      </c>
      <c r="U367">
        <v>11.9097172117074</v>
      </c>
      <c r="V367">
        <v>0.0559130434782606</v>
      </c>
      <c r="W367">
        <v>0.460471187898788</v>
      </c>
      <c r="X367">
        <v>-5.12971958563945</v>
      </c>
      <c r="Y367">
        <v>9.67312187547791</v>
      </c>
      <c r="Z367">
        <v>-0.522409055456916</v>
      </c>
      <c r="AA367">
        <v>4.83587917838862</v>
      </c>
      <c r="AB367">
        <v>1</v>
      </c>
    </row>
    <row r="368" spans="1:28">
      <c r="A368">
        <v>2020</v>
      </c>
      <c r="B368">
        <v>23</v>
      </c>
      <c r="C368">
        <v>-0.460453663241384</v>
      </c>
      <c r="D368">
        <v>74270050</v>
      </c>
      <c r="E368">
        <v>-0.274422440612296</v>
      </c>
      <c r="F368" s="2">
        <v>-0.502323630246302</v>
      </c>
      <c r="G368" s="2">
        <f t="shared" si="50"/>
        <v>0.126164514751912</v>
      </c>
      <c r="H368" s="2">
        <f t="shared" si="51"/>
        <v>0.50641183132579</v>
      </c>
      <c r="I368" s="2">
        <f t="shared" si="52"/>
        <v>-3.26510359660096</v>
      </c>
      <c r="J368" s="2">
        <f t="shared" si="53"/>
        <v>0.199130723472969</v>
      </c>
      <c r="K368">
        <v>-1.00813858005741</v>
      </c>
      <c r="L368">
        <f t="shared" si="54"/>
        <v>0.508171698300086</v>
      </c>
      <c r="M368">
        <f t="shared" si="55"/>
        <v>0.399645472997976</v>
      </c>
      <c r="N368">
        <f t="shared" si="56"/>
        <v>-6.55290077037317</v>
      </c>
      <c r="O368">
        <v>-0.396419183734857</v>
      </c>
      <c r="P368">
        <f t="shared" si="57"/>
        <v>0.0785740846165052</v>
      </c>
      <c r="Q368">
        <f t="shared" si="58"/>
        <v>-2.57672469427657</v>
      </c>
      <c r="R368">
        <v>6.5</v>
      </c>
      <c r="S368">
        <f t="shared" si="59"/>
        <v>21.125</v>
      </c>
      <c r="T368">
        <v>0.0905785863862336</v>
      </c>
      <c r="U368">
        <v>12.9001838622549</v>
      </c>
      <c r="V368">
        <v>0.0689130434782607</v>
      </c>
      <c r="W368">
        <v>0.485778958126931</v>
      </c>
      <c r="X368">
        <v>-5.15189425622286</v>
      </c>
      <c r="Y368">
        <v>8.11486407307878</v>
      </c>
      <c r="Z368">
        <v>-0.527311502510407</v>
      </c>
      <c r="AA368">
        <v>6.05323565975502</v>
      </c>
      <c r="AB368">
        <v>1</v>
      </c>
    </row>
    <row r="369" spans="1:28">
      <c r="A369">
        <v>2021</v>
      </c>
      <c r="B369">
        <v>23</v>
      </c>
      <c r="C369">
        <v>-0.307839925203114</v>
      </c>
      <c r="D369">
        <v>78862100</v>
      </c>
      <c r="E369">
        <v>-0.196815481661263</v>
      </c>
      <c r="F369" s="2">
        <v>-0.442312563944919</v>
      </c>
      <c r="G369" s="2">
        <f t="shared" si="50"/>
        <v>0.097820202111764</v>
      </c>
      <c r="H369" s="2">
        <f t="shared" si="51"/>
        <v>0.428925753795596</v>
      </c>
      <c r="I369" s="2">
        <f t="shared" si="52"/>
        <v>-3.31734422958689</v>
      </c>
      <c r="J369" s="2">
        <f t="shared" si="53"/>
        <v>0.15666229901562</v>
      </c>
      <c r="K369">
        <v>-0.969734501706377</v>
      </c>
      <c r="L369">
        <f t="shared" si="54"/>
        <v>0.470192501899858</v>
      </c>
      <c r="M369">
        <f t="shared" si="55"/>
        <v>0.343469412483173</v>
      </c>
      <c r="N369">
        <f t="shared" si="56"/>
        <v>-7.27300876279783</v>
      </c>
      <c r="O369">
        <v>-0.354189122774113</v>
      </c>
      <c r="P369">
        <f t="shared" si="57"/>
        <v>0.0627249673457479</v>
      </c>
      <c r="Q369">
        <f t="shared" si="58"/>
        <v>-2.65641842080585</v>
      </c>
      <c r="R369">
        <v>7.5</v>
      </c>
      <c r="S369">
        <f t="shared" si="59"/>
        <v>28.125</v>
      </c>
      <c r="T369">
        <v>0.185025292323889</v>
      </c>
      <c r="U369">
        <v>17.5281981819773</v>
      </c>
      <c r="V369">
        <v>0.0799130434782607</v>
      </c>
      <c r="W369">
        <v>0.535178561244239</v>
      </c>
      <c r="X369">
        <v>-5.00446210772345</v>
      </c>
      <c r="Y369">
        <v>8.49538784610004</v>
      </c>
      <c r="Z369">
        <v>-0.570100715009514</v>
      </c>
      <c r="AA369">
        <v>7.27604627912292</v>
      </c>
      <c r="AB369">
        <v>1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70"/>
  <sheetViews>
    <sheetView topLeftCell="C1" workbookViewId="0">
      <selection activeCell="T4" sqref="T4"/>
    </sheetView>
  </sheetViews>
  <sheetFormatPr defaultColWidth="8.89380530973451" defaultRowHeight="14.3"/>
  <cols>
    <col min="6" max="7" width="10.5840707964602" style="1"/>
    <col min="8" max="8" width="13.9380530973451"/>
    <col min="9" max="9" width="12.8230088495575"/>
  </cols>
  <sheetData>
    <row r="1" spans="1:18">
      <c r="A1" t="s">
        <v>0</v>
      </c>
      <c r="B1" t="s">
        <v>1</v>
      </c>
      <c r="C1" t="s">
        <v>2</v>
      </c>
      <c r="D1" t="s">
        <v>416</v>
      </c>
      <c r="E1" t="s">
        <v>417</v>
      </c>
      <c r="F1" s="1" t="s">
        <v>418</v>
      </c>
      <c r="G1" s="1" t="s">
        <v>23</v>
      </c>
      <c r="H1" t="s">
        <v>420</v>
      </c>
      <c r="I1" t="s">
        <v>421</v>
      </c>
      <c r="J1" t="s">
        <v>19</v>
      </c>
      <c r="K1" t="s">
        <v>13</v>
      </c>
      <c r="L1" t="s">
        <v>15</v>
      </c>
      <c r="M1" t="s">
        <v>16</v>
      </c>
      <c r="N1" t="s">
        <v>14</v>
      </c>
      <c r="O1" t="s">
        <v>18</v>
      </c>
      <c r="P1" t="s">
        <v>24</v>
      </c>
      <c r="Q1" t="s">
        <v>422</v>
      </c>
      <c r="R1" t="s">
        <v>20</v>
      </c>
    </row>
    <row r="2" spans="1:20">
      <c r="A2" t="s">
        <v>25</v>
      </c>
      <c r="B2">
        <v>2006</v>
      </c>
      <c r="C2">
        <v>1</v>
      </c>
      <c r="D2">
        <v>25.85773</v>
      </c>
      <c r="E2">
        <v>7.737</v>
      </c>
      <c r="F2" s="1">
        <v>4.898593</v>
      </c>
      <c r="G2" s="1">
        <v>10.72</v>
      </c>
      <c r="H2">
        <v>0.332934939917258</v>
      </c>
      <c r="I2">
        <v>0.102605825717478</v>
      </c>
      <c r="J2">
        <v>1.45323040023984</v>
      </c>
      <c r="K2">
        <v>0.0614934101855329</v>
      </c>
      <c r="L2">
        <v>1.62984401531707</v>
      </c>
      <c r="M2">
        <v>0.860381523728481</v>
      </c>
      <c r="N2">
        <v>0.151037376023633</v>
      </c>
      <c r="O2">
        <v>0.473910540288231</v>
      </c>
      <c r="P2">
        <v>-7.5</v>
      </c>
      <c r="Q2">
        <v>28.125</v>
      </c>
      <c r="R2">
        <v>0</v>
      </c>
      <c r="T2" t="s">
        <v>433</v>
      </c>
    </row>
    <row r="3" spans="1:20">
      <c r="A3" t="s">
        <v>27</v>
      </c>
      <c r="B3">
        <v>2007</v>
      </c>
      <c r="C3">
        <v>1</v>
      </c>
      <c r="D3">
        <v>27.1631788013241</v>
      </c>
      <c r="E3">
        <v>8.381</v>
      </c>
      <c r="F3" s="1">
        <v>5.278793</v>
      </c>
      <c r="G3" s="1">
        <v>11.9</v>
      </c>
      <c r="H3">
        <v>0.400928730075035</v>
      </c>
      <c r="I3">
        <v>0.00916976060219947</v>
      </c>
      <c r="J3">
        <v>1.45667815919652</v>
      </c>
      <c r="K3">
        <v>0.0756466484802876</v>
      </c>
      <c r="L3">
        <v>1.70891167235971</v>
      </c>
      <c r="M3">
        <v>0.95418087339958</v>
      </c>
      <c r="N3">
        <v>0.0926279375370352</v>
      </c>
      <c r="O3">
        <v>0.47474239623142</v>
      </c>
      <c r="P3">
        <v>-6.5</v>
      </c>
      <c r="Q3">
        <v>21.125</v>
      </c>
      <c r="R3">
        <v>0</v>
      </c>
      <c r="T3" t="s">
        <v>434</v>
      </c>
    </row>
    <row r="4" spans="1:20">
      <c r="A4" t="s">
        <v>28</v>
      </c>
      <c r="B4">
        <v>2008</v>
      </c>
      <c r="C4">
        <v>1</v>
      </c>
      <c r="D4">
        <v>28.127559029764</v>
      </c>
      <c r="E4">
        <v>8.821</v>
      </c>
      <c r="F4" s="1">
        <v>5.623584</v>
      </c>
      <c r="G4" s="1">
        <v>12.57</v>
      </c>
      <c r="H4">
        <v>0.428436028962006</v>
      </c>
      <c r="I4">
        <v>0.0726393222927069</v>
      </c>
      <c r="J4">
        <v>1.46357367710988</v>
      </c>
      <c r="K4">
        <v>0.17213455009433</v>
      </c>
      <c r="L4">
        <v>1.94658925317861</v>
      </c>
      <c r="M4">
        <v>1.08087792551752</v>
      </c>
      <c r="N4">
        <v>0.144251452181692</v>
      </c>
      <c r="O4">
        <v>0.523470619556132</v>
      </c>
      <c r="P4">
        <v>-5.5</v>
      </c>
      <c r="Q4">
        <v>15.125</v>
      </c>
      <c r="R4">
        <v>0</v>
      </c>
      <c r="T4" t="s">
        <v>435</v>
      </c>
    </row>
    <row r="5" spans="1:18">
      <c r="A5" t="s">
        <v>29</v>
      </c>
      <c r="B5">
        <v>2009</v>
      </c>
      <c r="C5">
        <v>1</v>
      </c>
      <c r="D5">
        <v>32.6845488146814</v>
      </c>
      <c r="E5">
        <v>9.235</v>
      </c>
      <c r="F5" s="1">
        <v>6.023951</v>
      </c>
      <c r="G5" s="1">
        <v>14.25</v>
      </c>
      <c r="H5">
        <v>0.467804577517094</v>
      </c>
      <c r="I5">
        <v>0.185602822710591</v>
      </c>
      <c r="J5">
        <v>1.46529755658822</v>
      </c>
      <c r="K5">
        <v>0.239398301423473</v>
      </c>
      <c r="L5">
        <v>2.04647017333997</v>
      </c>
      <c r="M5">
        <v>1.13884490225153</v>
      </c>
      <c r="N5">
        <v>0.146348984074284</v>
      </c>
      <c r="O5">
        <v>0.578593084576784</v>
      </c>
      <c r="P5">
        <v>-4.5</v>
      </c>
      <c r="Q5">
        <v>10.125</v>
      </c>
      <c r="R5">
        <v>0</v>
      </c>
    </row>
    <row r="6" spans="1:18">
      <c r="A6" t="s">
        <v>30</v>
      </c>
      <c r="B6">
        <v>2010</v>
      </c>
      <c r="C6">
        <v>1</v>
      </c>
      <c r="D6">
        <v>32.773163563016</v>
      </c>
      <c r="E6">
        <v>9.426</v>
      </c>
      <c r="F6" s="1">
        <v>6.572473</v>
      </c>
      <c r="G6" s="1">
        <v>16.66</v>
      </c>
      <c r="H6">
        <v>0.499575695422162</v>
      </c>
      <c r="I6">
        <v>0.195304580134748</v>
      </c>
      <c r="J6">
        <v>1.48253635137161</v>
      </c>
      <c r="K6">
        <v>0.262487071083091</v>
      </c>
      <c r="L6">
        <v>2.24947341206623</v>
      </c>
      <c r="M6">
        <v>1.10553731003876</v>
      </c>
      <c r="N6">
        <v>0.0396012080790583</v>
      </c>
      <c r="O6">
        <v>0.577722627814145</v>
      </c>
      <c r="P6">
        <v>-3.5</v>
      </c>
      <c r="Q6">
        <v>6.125</v>
      </c>
      <c r="R6">
        <v>0</v>
      </c>
    </row>
    <row r="7" spans="1:18">
      <c r="A7" t="s">
        <v>31</v>
      </c>
      <c r="B7">
        <v>2011</v>
      </c>
      <c r="C7">
        <v>1</v>
      </c>
      <c r="D7">
        <v>32.6008573649739</v>
      </c>
      <c r="E7">
        <v>9.629</v>
      </c>
      <c r="F7" s="1">
        <v>6.719453</v>
      </c>
      <c r="G7" s="1">
        <v>15.54</v>
      </c>
      <c r="H7">
        <v>0.522336659885895</v>
      </c>
      <c r="I7">
        <v>0.195633050441662</v>
      </c>
      <c r="J7">
        <v>1.48598411032829</v>
      </c>
      <c r="K7">
        <v>0.1596335073899</v>
      </c>
      <c r="L7">
        <v>2.41477599023735</v>
      </c>
      <c r="M7">
        <v>1.11686865207199</v>
      </c>
      <c r="N7">
        <v>0.0520907272689042</v>
      </c>
      <c r="O7">
        <v>0.661632215051148</v>
      </c>
      <c r="P7">
        <v>-2.5</v>
      </c>
      <c r="Q7">
        <v>3.125</v>
      </c>
      <c r="R7">
        <v>0</v>
      </c>
    </row>
    <row r="8" spans="1:18">
      <c r="A8" t="s">
        <v>32</v>
      </c>
      <c r="B8">
        <v>2012</v>
      </c>
      <c r="C8">
        <v>1</v>
      </c>
      <c r="D8">
        <v>35.0453358696324</v>
      </c>
      <c r="E8">
        <v>10.007</v>
      </c>
      <c r="F8" s="1">
        <v>7.077302</v>
      </c>
      <c r="G8" s="1">
        <v>15.73</v>
      </c>
      <c r="H8">
        <v>0.568105306891829</v>
      </c>
      <c r="I8">
        <v>0.183525612507616</v>
      </c>
      <c r="J8">
        <v>1.48770798980662</v>
      </c>
      <c r="K8">
        <v>0.236301364166308</v>
      </c>
      <c r="L8">
        <v>2.52185559728031</v>
      </c>
      <c r="M8">
        <v>1.10078715025081</v>
      </c>
      <c r="N8">
        <v>0.0290461297069519</v>
      </c>
      <c r="O8">
        <v>0.674918976772909</v>
      </c>
      <c r="P8">
        <v>-1.5</v>
      </c>
      <c r="Q8">
        <v>1.125</v>
      </c>
      <c r="R8">
        <v>0</v>
      </c>
    </row>
    <row r="9" spans="1:18">
      <c r="A9" t="s">
        <v>33</v>
      </c>
      <c r="B9">
        <v>2013</v>
      </c>
      <c r="C9">
        <v>1</v>
      </c>
      <c r="D9">
        <v>36.3589896601461</v>
      </c>
      <c r="E9">
        <v>10.414</v>
      </c>
      <c r="F9" s="1">
        <v>7.273237</v>
      </c>
      <c r="G9" s="1">
        <v>17.6</v>
      </c>
      <c r="H9">
        <v>0.625514002654773</v>
      </c>
      <c r="I9">
        <v>0.165201242595181</v>
      </c>
      <c r="J9">
        <v>1.48943186928496</v>
      </c>
      <c r="K9">
        <v>0.29823157613088</v>
      </c>
      <c r="L9">
        <v>2.60462107741183</v>
      </c>
      <c r="M9">
        <v>1.13813272410102</v>
      </c>
      <c r="N9">
        <v>-0.0266721067548556</v>
      </c>
      <c r="O9">
        <v>0.756880751282761</v>
      </c>
      <c r="P9">
        <v>-0.5</v>
      </c>
      <c r="Q9">
        <v>0.125</v>
      </c>
      <c r="R9">
        <v>0</v>
      </c>
    </row>
    <row r="10" spans="1:18">
      <c r="A10" t="s">
        <v>34</v>
      </c>
      <c r="B10">
        <v>2014</v>
      </c>
      <c r="C10">
        <v>1</v>
      </c>
      <c r="D10">
        <v>38.5271505850162</v>
      </c>
      <c r="E10">
        <v>10.721</v>
      </c>
      <c r="F10" s="1">
        <v>7.499644</v>
      </c>
      <c r="G10" s="1">
        <v>17.62</v>
      </c>
      <c r="H10">
        <v>0.67021159560983</v>
      </c>
      <c r="I10">
        <v>0.164529692828534</v>
      </c>
      <c r="J10">
        <v>1.4911557487633</v>
      </c>
      <c r="K10">
        <v>0.405089273792626</v>
      </c>
      <c r="L10">
        <v>2.69721321001246</v>
      </c>
      <c r="M10">
        <v>1.2064884846298</v>
      </c>
      <c r="N10">
        <v>-0.022297422506943</v>
      </c>
      <c r="O10">
        <v>0.729816596497738</v>
      </c>
      <c r="P10">
        <v>0.5</v>
      </c>
      <c r="Q10">
        <v>0.125</v>
      </c>
      <c r="R10">
        <v>0</v>
      </c>
    </row>
    <row r="11" spans="1:18">
      <c r="A11" t="s">
        <v>35</v>
      </c>
      <c r="B11">
        <v>2015</v>
      </c>
      <c r="C11">
        <v>1</v>
      </c>
      <c r="D11">
        <v>40.6384444200811</v>
      </c>
      <c r="E11">
        <v>10.87</v>
      </c>
      <c r="F11" s="1">
        <v>7.709231</v>
      </c>
      <c r="G11" s="1">
        <v>18.46</v>
      </c>
      <c r="H11">
        <v>0.733237667962344</v>
      </c>
      <c r="I11">
        <v>0.123606630445325</v>
      </c>
      <c r="J11">
        <v>1.49460350771998</v>
      </c>
      <c r="K11">
        <v>0.547928203433037</v>
      </c>
      <c r="L11">
        <v>2.82512619585284</v>
      </c>
      <c r="M11">
        <v>1.20731002606697</v>
      </c>
      <c r="N11">
        <v>-0.0665575846766148</v>
      </c>
      <c r="O11">
        <v>0.741731355534056</v>
      </c>
      <c r="P11">
        <v>1.5</v>
      </c>
      <c r="Q11">
        <v>1.125</v>
      </c>
      <c r="R11">
        <v>0</v>
      </c>
    </row>
    <row r="12" spans="1:18">
      <c r="A12" t="s">
        <v>36</v>
      </c>
      <c r="B12">
        <v>2016</v>
      </c>
      <c r="C12">
        <v>1</v>
      </c>
      <c r="D12">
        <v>42.0134918332065</v>
      </c>
      <c r="E12">
        <v>11.864</v>
      </c>
      <c r="F12" s="1">
        <v>7.98712</v>
      </c>
      <c r="G12" s="1">
        <v>20.74</v>
      </c>
      <c r="H12">
        <v>0.823506687977577</v>
      </c>
      <c r="I12">
        <v>0.159138811674257</v>
      </c>
      <c r="J12">
        <v>1.49632738719832</v>
      </c>
      <c r="K12">
        <v>0.572801818033186</v>
      </c>
      <c r="L12">
        <v>2.78131350398637</v>
      </c>
      <c r="M12">
        <v>1.32980198583528</v>
      </c>
      <c r="N12">
        <v>-0.146315346151317</v>
      </c>
      <c r="O12">
        <v>0.734862682181992</v>
      </c>
      <c r="P12">
        <v>2.5</v>
      </c>
      <c r="Q12">
        <v>3.125</v>
      </c>
      <c r="R12">
        <v>0</v>
      </c>
    </row>
    <row r="13" spans="1:18">
      <c r="A13" t="s">
        <v>37</v>
      </c>
      <c r="B13">
        <v>2017</v>
      </c>
      <c r="C13">
        <v>1</v>
      </c>
      <c r="D13">
        <v>40.8985696860445</v>
      </c>
      <c r="E13">
        <v>12.14</v>
      </c>
      <c r="F13" s="1">
        <v>8.167552</v>
      </c>
      <c r="G13" s="1">
        <v>22.44</v>
      </c>
      <c r="H13">
        <v>0.869455854541344</v>
      </c>
      <c r="I13">
        <v>0.220128559295608</v>
      </c>
      <c r="J13">
        <v>1.499775146155</v>
      </c>
      <c r="K13">
        <v>0.628146678714527</v>
      </c>
      <c r="L13">
        <v>2.9540346916395</v>
      </c>
      <c r="M13">
        <v>1.35236724326796</v>
      </c>
      <c r="N13">
        <v>-0.164432276635612</v>
      </c>
      <c r="O13">
        <v>0.746572408504475</v>
      </c>
      <c r="P13">
        <v>3.5</v>
      </c>
      <c r="Q13">
        <v>6.125</v>
      </c>
      <c r="R13">
        <v>1</v>
      </c>
    </row>
    <row r="14" spans="1:18">
      <c r="A14" t="s">
        <v>38</v>
      </c>
      <c r="B14">
        <v>2018</v>
      </c>
      <c r="C14">
        <v>1</v>
      </c>
      <c r="D14">
        <v>45.1705812907279</v>
      </c>
      <c r="E14">
        <v>12.715</v>
      </c>
      <c r="F14" s="1">
        <v>8.499861</v>
      </c>
      <c r="G14" s="1">
        <v>23.56</v>
      </c>
      <c r="H14">
        <v>0.918439405353609</v>
      </c>
      <c r="I14">
        <v>0.235660124459273</v>
      </c>
      <c r="J14">
        <v>1.50149902563334</v>
      </c>
      <c r="K14">
        <v>0.673159826893754</v>
      </c>
      <c r="L14">
        <v>3.08028843106162</v>
      </c>
      <c r="M14">
        <v>1.36194307065047</v>
      </c>
      <c r="N14">
        <v>-0.198831265047463</v>
      </c>
      <c r="O14">
        <v>0.680344702507896</v>
      </c>
      <c r="P14">
        <v>4.5</v>
      </c>
      <c r="Q14">
        <v>10.125</v>
      </c>
      <c r="R14">
        <v>1</v>
      </c>
    </row>
    <row r="15" spans="1:18">
      <c r="A15" t="s">
        <v>39</v>
      </c>
      <c r="B15">
        <v>2019</v>
      </c>
      <c r="C15">
        <v>1</v>
      </c>
      <c r="D15">
        <v>46.1466847798099</v>
      </c>
      <c r="E15">
        <v>13.559</v>
      </c>
      <c r="F15" s="1">
        <v>8.797698</v>
      </c>
      <c r="G15" s="1">
        <v>22.52</v>
      </c>
      <c r="H15">
        <v>1.06371303919064</v>
      </c>
      <c r="I15">
        <v>0.293492012332871</v>
      </c>
      <c r="J15">
        <v>1.50667066406835</v>
      </c>
      <c r="K15">
        <v>0.75728448329185</v>
      </c>
      <c r="L15">
        <v>2.69516535692904</v>
      </c>
      <c r="M15">
        <v>1.41939979321852</v>
      </c>
      <c r="N15">
        <v>-0.211616192529683</v>
      </c>
      <c r="O15">
        <v>0.707947641327458</v>
      </c>
      <c r="P15">
        <v>5.5</v>
      </c>
      <c r="Q15">
        <v>15.125</v>
      </c>
      <c r="R15">
        <v>1</v>
      </c>
    </row>
    <row r="16" spans="1:18">
      <c r="A16" t="s">
        <v>40</v>
      </c>
      <c r="B16">
        <v>2020</v>
      </c>
      <c r="C16">
        <v>1</v>
      </c>
      <c r="D16">
        <v>42.0276965811105</v>
      </c>
      <c r="E16">
        <v>13.183</v>
      </c>
      <c r="F16" s="1">
        <v>8.97301</v>
      </c>
      <c r="G16" s="1">
        <v>22.88</v>
      </c>
      <c r="H16">
        <v>1.06287611995245</v>
      </c>
      <c r="I16">
        <v>0.388005550042629</v>
      </c>
      <c r="J16">
        <v>1.50839454354669</v>
      </c>
      <c r="K16">
        <v>0.807713412633147</v>
      </c>
      <c r="L16">
        <v>3.2289320416796</v>
      </c>
      <c r="M16">
        <v>1.38571280468879</v>
      </c>
      <c r="N16">
        <v>-0.216518639583176</v>
      </c>
      <c r="O16">
        <v>0.740120048693485</v>
      </c>
      <c r="P16">
        <v>6.5</v>
      </c>
      <c r="Q16">
        <v>21.125</v>
      </c>
      <c r="R16">
        <v>1</v>
      </c>
    </row>
    <row r="17" spans="1:18">
      <c r="A17" t="s">
        <v>41</v>
      </c>
      <c r="B17">
        <v>2021</v>
      </c>
      <c r="C17">
        <v>1</v>
      </c>
      <c r="D17">
        <v>44.1663314424936</v>
      </c>
      <c r="E17">
        <v>13.1367</v>
      </c>
      <c r="F17" s="1">
        <v>9.242323</v>
      </c>
      <c r="G17" s="1">
        <v>24.57</v>
      </c>
      <c r="H17">
        <v>1.12964144306181</v>
      </c>
      <c r="I17">
        <v>0.37564868539159</v>
      </c>
      <c r="J17">
        <v>1.50839454354669</v>
      </c>
      <c r="K17">
        <v>0.824426904741208</v>
      </c>
      <c r="L17">
        <v>3.55265658630055</v>
      </c>
      <c r="M17">
        <v>1.3789656759288</v>
      </c>
      <c r="N17">
        <v>-0.259307852082281</v>
      </c>
      <c r="O17">
        <v>0.775383886528506</v>
      </c>
      <c r="P17">
        <v>7.5</v>
      </c>
      <c r="Q17">
        <v>28.125</v>
      </c>
      <c r="R17">
        <v>1</v>
      </c>
    </row>
    <row r="18" spans="1:18">
      <c r="A18" t="s">
        <v>42</v>
      </c>
      <c r="B18">
        <v>2006</v>
      </c>
      <c r="C18">
        <v>2</v>
      </c>
      <c r="D18">
        <v>15.6481</v>
      </c>
      <c r="E18">
        <v>9.188</v>
      </c>
      <c r="F18" s="1">
        <v>3.678793</v>
      </c>
      <c r="G18" s="1">
        <v>6.69</v>
      </c>
      <c r="H18">
        <v>0.129155077191165</v>
      </c>
      <c r="I18">
        <v>0.0430353882049967</v>
      </c>
      <c r="J18">
        <v>1.30497676510268</v>
      </c>
      <c r="K18">
        <v>0.0744430916295014</v>
      </c>
      <c r="L18">
        <v>3.55131062527626</v>
      </c>
      <c r="M18">
        <v>0.80453869666751</v>
      </c>
      <c r="N18">
        <v>0.151037376023633</v>
      </c>
      <c r="O18">
        <v>0.613377061053992</v>
      </c>
      <c r="P18">
        <v>-7.5</v>
      </c>
      <c r="Q18">
        <v>28.125</v>
      </c>
      <c r="R18">
        <v>0</v>
      </c>
    </row>
    <row r="19" spans="1:18">
      <c r="A19" t="s">
        <v>44</v>
      </c>
      <c r="B19">
        <v>2007</v>
      </c>
      <c r="C19">
        <v>2</v>
      </c>
      <c r="D19">
        <v>17.019214251882</v>
      </c>
      <c r="E19">
        <v>10.295</v>
      </c>
      <c r="F19" s="1">
        <v>3.869607</v>
      </c>
      <c r="G19" s="1">
        <v>7.79</v>
      </c>
      <c r="H19">
        <v>0.168264708647978</v>
      </c>
      <c r="I19">
        <v>0</v>
      </c>
      <c r="J19">
        <v>1.31532004197272</v>
      </c>
      <c r="K19">
        <v>0.146293428650966</v>
      </c>
      <c r="L19">
        <v>3.96219555109663</v>
      </c>
      <c r="M19">
        <v>0.889376930565247</v>
      </c>
      <c r="N19">
        <v>0.0926279375370352</v>
      </c>
      <c r="O19">
        <v>0.59917134258607</v>
      </c>
      <c r="P19">
        <v>-6.5</v>
      </c>
      <c r="Q19">
        <v>21.125</v>
      </c>
      <c r="R19">
        <v>0</v>
      </c>
    </row>
    <row r="20" spans="1:18">
      <c r="A20" t="s">
        <v>45</v>
      </c>
      <c r="B20">
        <v>2008</v>
      </c>
      <c r="C20">
        <v>2</v>
      </c>
      <c r="D20">
        <v>17.3972779402902</v>
      </c>
      <c r="E20">
        <v>11.199</v>
      </c>
      <c r="F20" s="1">
        <v>4.075388</v>
      </c>
      <c r="G20" s="1">
        <v>8.1</v>
      </c>
      <c r="H20">
        <v>0.333600221570297</v>
      </c>
      <c r="I20">
        <v>0.0854961920386467</v>
      </c>
      <c r="J20">
        <v>1.33083495727777</v>
      </c>
      <c r="K20">
        <v>0.198509883731763</v>
      </c>
      <c r="L20">
        <v>4.43827929400133</v>
      </c>
      <c r="M20">
        <v>1.00288132675596</v>
      </c>
      <c r="N20">
        <v>0.147660397399816</v>
      </c>
      <c r="O20">
        <v>0.622229748187293</v>
      </c>
      <c r="P20">
        <v>-5.5</v>
      </c>
      <c r="Q20">
        <v>15.125</v>
      </c>
      <c r="R20">
        <v>0</v>
      </c>
    </row>
    <row r="21" spans="1:18">
      <c r="A21" t="s">
        <v>46</v>
      </c>
      <c r="B21">
        <v>2009</v>
      </c>
      <c r="C21">
        <v>2</v>
      </c>
      <c r="D21">
        <v>21.2818384117185</v>
      </c>
      <c r="E21">
        <v>11.663</v>
      </c>
      <c r="F21" s="1">
        <v>4.257475</v>
      </c>
      <c r="G21" s="1">
        <v>8.68</v>
      </c>
      <c r="H21">
        <v>0.400357738115677</v>
      </c>
      <c r="I21">
        <v>0.0831606255097775</v>
      </c>
      <c r="J21">
        <v>1.34462599310448</v>
      </c>
      <c r="K21">
        <v>0.155835225814466</v>
      </c>
      <c r="L21">
        <v>4.72410093934828</v>
      </c>
      <c r="M21">
        <v>1.01537554686362</v>
      </c>
      <c r="N21">
        <v>0.14975792929241</v>
      </c>
      <c r="O21">
        <v>0.760539552002995</v>
      </c>
      <c r="P21">
        <v>-4.5</v>
      </c>
      <c r="Q21">
        <v>10.125</v>
      </c>
      <c r="R21">
        <v>0</v>
      </c>
    </row>
    <row r="22" spans="1:18">
      <c r="A22" t="s">
        <v>47</v>
      </c>
      <c r="B22">
        <v>2010</v>
      </c>
      <c r="C22">
        <v>2</v>
      </c>
      <c r="D22">
        <v>22.6800177093885</v>
      </c>
      <c r="E22">
        <v>12.211</v>
      </c>
      <c r="F22" s="1">
        <v>4.430306</v>
      </c>
      <c r="G22" s="1">
        <v>10.31</v>
      </c>
      <c r="H22">
        <v>0.487835689916679</v>
      </c>
      <c r="I22">
        <v>0.00311980763893778</v>
      </c>
      <c r="J22">
        <v>1.37220806475791</v>
      </c>
      <c r="K22">
        <v>0.231838309252669</v>
      </c>
      <c r="L22">
        <v>5.03236826105773</v>
      </c>
      <c r="M22">
        <v>1.04446231478364</v>
      </c>
      <c r="N22">
        <v>0.0431497309782913</v>
      </c>
      <c r="O22">
        <v>0.765435217156239</v>
      </c>
      <c r="P22">
        <v>-3.5</v>
      </c>
      <c r="Q22">
        <v>6.125</v>
      </c>
      <c r="R22">
        <v>0</v>
      </c>
    </row>
    <row r="23" spans="1:18">
      <c r="A23" t="s">
        <v>48</v>
      </c>
      <c r="B23">
        <v>2011</v>
      </c>
      <c r="C23">
        <v>2</v>
      </c>
      <c r="D23">
        <v>23.710285489426</v>
      </c>
      <c r="E23">
        <v>12.913</v>
      </c>
      <c r="F23" s="1">
        <v>4.627304</v>
      </c>
      <c r="G23" s="1">
        <v>10.99</v>
      </c>
      <c r="H23">
        <v>0.56495087044236</v>
      </c>
      <c r="I23">
        <v>0.0282971133319641</v>
      </c>
      <c r="J23">
        <v>1.40151401588967</v>
      </c>
      <c r="K23">
        <v>0.197506262583121</v>
      </c>
      <c r="L23">
        <v>5.40692671771524</v>
      </c>
      <c r="M23">
        <v>1.11349604074252</v>
      </c>
      <c r="N23">
        <v>0.0806640997129617</v>
      </c>
      <c r="O23">
        <v>0.761627640246136</v>
      </c>
      <c r="P23">
        <v>-2.5</v>
      </c>
      <c r="Q23">
        <v>3.125</v>
      </c>
      <c r="R23">
        <v>0</v>
      </c>
    </row>
    <row r="24" spans="1:18">
      <c r="A24" t="s">
        <v>49</v>
      </c>
      <c r="B24">
        <v>2012</v>
      </c>
      <c r="C24">
        <v>2</v>
      </c>
      <c r="D24">
        <v>25.2841527100188</v>
      </c>
      <c r="E24">
        <v>14.053</v>
      </c>
      <c r="F24" s="1">
        <v>4.917388</v>
      </c>
      <c r="G24" s="1">
        <v>11.19</v>
      </c>
      <c r="H24">
        <v>0.631210248658664</v>
      </c>
      <c r="I24">
        <v>0.138887245691179</v>
      </c>
      <c r="J24">
        <v>1.44116324389147</v>
      </c>
      <c r="K24">
        <v>0.252675594507353</v>
      </c>
      <c r="L24">
        <v>5.68571309723734</v>
      </c>
      <c r="M24">
        <v>1.17178932740556</v>
      </c>
      <c r="N24">
        <v>0.0576195021510089</v>
      </c>
      <c r="O24">
        <v>0.9249012094533</v>
      </c>
      <c r="P24">
        <v>-1.5</v>
      </c>
      <c r="Q24">
        <v>1.125</v>
      </c>
      <c r="R24">
        <v>0</v>
      </c>
    </row>
    <row r="25" spans="1:18">
      <c r="A25" t="s">
        <v>50</v>
      </c>
      <c r="B25">
        <v>2013</v>
      </c>
      <c r="C25">
        <v>2</v>
      </c>
      <c r="D25">
        <v>26.1356245776908</v>
      </c>
      <c r="E25">
        <v>14.628</v>
      </c>
      <c r="F25" s="1">
        <v>5.194077</v>
      </c>
      <c r="G25" s="1">
        <v>12.89</v>
      </c>
      <c r="H25">
        <v>0.681568890801256</v>
      </c>
      <c r="I25">
        <v>0.162710771601284</v>
      </c>
      <c r="J25">
        <v>1.47564083345825</v>
      </c>
      <c r="K25">
        <v>0.312051404389738</v>
      </c>
      <c r="L25">
        <v>5.75321548406285</v>
      </c>
      <c r="M25">
        <v>1.17143276960831</v>
      </c>
      <c r="N25">
        <v>0.00288418481949145</v>
      </c>
      <c r="O25">
        <v>0.731909711357029</v>
      </c>
      <c r="P25">
        <v>-0.5</v>
      </c>
      <c r="Q25">
        <v>0.125</v>
      </c>
      <c r="R25">
        <v>0</v>
      </c>
    </row>
    <row r="26" spans="1:18">
      <c r="A26" t="s">
        <v>51</v>
      </c>
      <c r="B26">
        <v>2014</v>
      </c>
      <c r="C26">
        <v>2</v>
      </c>
      <c r="D26">
        <v>27.8158241449648</v>
      </c>
      <c r="E26">
        <v>15.279</v>
      </c>
      <c r="F26" s="1">
        <v>5.412488</v>
      </c>
      <c r="G26" s="1">
        <v>12.87</v>
      </c>
      <c r="H26">
        <v>0.721249344580232</v>
      </c>
      <c r="I26">
        <v>0.17006010267151</v>
      </c>
      <c r="J26">
        <v>1.50494678459002</v>
      </c>
      <c r="K26">
        <v>0.360772484309458</v>
      </c>
      <c r="L26">
        <v>5.75945262472068</v>
      </c>
      <c r="M26">
        <v>1.15679854870027</v>
      </c>
      <c r="N26">
        <v>0.00906097283996386</v>
      </c>
      <c r="O26">
        <v>0.729611984421895</v>
      </c>
      <c r="P26">
        <v>0.5</v>
      </c>
      <c r="Q26">
        <v>0.125</v>
      </c>
      <c r="R26">
        <v>0</v>
      </c>
    </row>
    <row r="27" spans="1:18">
      <c r="A27" t="s">
        <v>52</v>
      </c>
      <c r="B27">
        <v>2015</v>
      </c>
      <c r="C27">
        <v>2</v>
      </c>
      <c r="D27">
        <v>27.9633510787195</v>
      </c>
      <c r="E27">
        <v>17.296</v>
      </c>
      <c r="F27" s="1">
        <v>5.640392</v>
      </c>
      <c r="G27" s="1">
        <v>13.3</v>
      </c>
      <c r="H27">
        <v>0.746881640310188</v>
      </c>
      <c r="I27">
        <v>0.20203479751657</v>
      </c>
      <c r="J27">
        <v>1.5308049767651</v>
      </c>
      <c r="K27">
        <v>0.439022347641912</v>
      </c>
      <c r="L27">
        <v>5.3551947262233</v>
      </c>
      <c r="M27">
        <v>1.17865237274089</v>
      </c>
      <c r="N27">
        <v>-0.0504388581045112</v>
      </c>
      <c r="O27">
        <v>0.723511492381523</v>
      </c>
      <c r="P27">
        <v>1.5</v>
      </c>
      <c r="Q27">
        <v>1.125</v>
      </c>
      <c r="R27">
        <v>0</v>
      </c>
    </row>
    <row r="28" spans="1:18">
      <c r="A28" t="s">
        <v>53</v>
      </c>
      <c r="B28">
        <v>2016</v>
      </c>
      <c r="C28">
        <v>2</v>
      </c>
      <c r="D28">
        <v>27.421813045718</v>
      </c>
      <c r="E28">
        <v>16.881</v>
      </c>
      <c r="F28" s="1">
        <v>5.845331</v>
      </c>
      <c r="G28" s="1">
        <v>13.72</v>
      </c>
      <c r="H28">
        <v>0.796538395412074</v>
      </c>
      <c r="I28">
        <v>0.236538142806736</v>
      </c>
      <c r="J28">
        <v>1.54804377154849</v>
      </c>
      <c r="K28">
        <v>0.5076811066438</v>
      </c>
      <c r="L28">
        <v>5.7503814914854</v>
      </c>
      <c r="M28">
        <v>1.28479121629686</v>
      </c>
      <c r="N28">
        <v>-0.146599881649043</v>
      </c>
      <c r="O28">
        <v>0.72160973905412</v>
      </c>
      <c r="P28">
        <v>2.5</v>
      </c>
      <c r="Q28">
        <v>3.125</v>
      </c>
      <c r="R28">
        <v>0</v>
      </c>
    </row>
    <row r="29" spans="1:18">
      <c r="A29" t="s">
        <v>54</v>
      </c>
      <c r="B29">
        <v>2017</v>
      </c>
      <c r="C29">
        <v>2</v>
      </c>
      <c r="D29">
        <v>31.6259178190772</v>
      </c>
      <c r="E29">
        <v>17.27</v>
      </c>
      <c r="F29" s="1">
        <v>6.074249</v>
      </c>
      <c r="G29" s="1">
        <v>14.89</v>
      </c>
      <c r="H29">
        <v>0.788342756976274</v>
      </c>
      <c r="I29">
        <v>0.349250949110618</v>
      </c>
      <c r="J29">
        <v>1.5790736021586</v>
      </c>
      <c r="K29">
        <v>0.525072642067591</v>
      </c>
      <c r="L29">
        <v>5.84231776728623</v>
      </c>
      <c r="M29">
        <v>1.31423709125269</v>
      </c>
      <c r="N29">
        <v>-0.14871431896221</v>
      </c>
      <c r="O29">
        <v>0.758016225275295</v>
      </c>
      <c r="P29">
        <v>3.5</v>
      </c>
      <c r="Q29">
        <v>6.125</v>
      </c>
      <c r="R29">
        <v>1</v>
      </c>
    </row>
    <row r="30" spans="1:18">
      <c r="A30" t="s">
        <v>55</v>
      </c>
      <c r="B30">
        <v>2018</v>
      </c>
      <c r="C30">
        <v>2</v>
      </c>
      <c r="D30">
        <v>28.5808740437408</v>
      </c>
      <c r="E30">
        <v>17.751</v>
      </c>
      <c r="F30" s="1">
        <v>6.350752</v>
      </c>
      <c r="G30" s="1">
        <v>15.21</v>
      </c>
      <c r="H30">
        <v>0.768690233395839</v>
      </c>
      <c r="I30">
        <v>0.416824926279334</v>
      </c>
      <c r="J30">
        <v>1.61699895068206</v>
      </c>
      <c r="K30">
        <v>0.592558934708594</v>
      </c>
      <c r="L30">
        <v>5.85695044463677</v>
      </c>
      <c r="M30">
        <v>1.33450918096559</v>
      </c>
      <c r="N30">
        <v>-0.183113307374062</v>
      </c>
      <c r="O30">
        <v>0.724127029268523</v>
      </c>
      <c r="P30">
        <v>4.5</v>
      </c>
      <c r="Q30">
        <v>10.125</v>
      </c>
      <c r="R30">
        <v>1</v>
      </c>
    </row>
    <row r="31" spans="1:18">
      <c r="A31" t="s">
        <v>56</v>
      </c>
      <c r="B31">
        <v>2019</v>
      </c>
      <c r="C31">
        <v>2</v>
      </c>
      <c r="D31">
        <v>29.0709620034791</v>
      </c>
      <c r="E31">
        <v>19.453</v>
      </c>
      <c r="F31" s="1">
        <v>6.591589</v>
      </c>
      <c r="G31" s="1">
        <v>15.3</v>
      </c>
      <c r="H31">
        <v>0.466429466484861</v>
      </c>
      <c r="I31">
        <v>0.670132826574806</v>
      </c>
      <c r="J31">
        <v>1.45323040023984</v>
      </c>
      <c r="K31">
        <v>0.635157165491727</v>
      </c>
      <c r="L31">
        <v>6.30531415483114</v>
      </c>
      <c r="M31">
        <v>1.42203217181929</v>
      </c>
      <c r="N31">
        <v>-0.19589823485628</v>
      </c>
      <c r="O31">
        <v>0.741594573574224</v>
      </c>
      <c r="P31">
        <v>5.5</v>
      </c>
      <c r="Q31">
        <v>15.125</v>
      </c>
      <c r="R31">
        <v>1</v>
      </c>
    </row>
    <row r="32" spans="1:18">
      <c r="A32" t="s">
        <v>57</v>
      </c>
      <c r="B32">
        <v>2020</v>
      </c>
      <c r="C32">
        <v>2</v>
      </c>
      <c r="D32">
        <v>28.6214472287132</v>
      </c>
      <c r="E32">
        <v>19.34</v>
      </c>
      <c r="F32" s="1">
        <v>6.849022</v>
      </c>
      <c r="G32" s="1">
        <v>15.66</v>
      </c>
      <c r="H32">
        <v>0.578784920852801</v>
      </c>
      <c r="I32">
        <v>0.764321628830923</v>
      </c>
      <c r="J32">
        <v>1.4601259181532</v>
      </c>
      <c r="K32">
        <v>0.694630574164803</v>
      </c>
      <c r="L32">
        <v>5.87388383414136</v>
      </c>
      <c r="M32">
        <v>1.3373902766285</v>
      </c>
      <c r="N32">
        <v>-0.200800681909775</v>
      </c>
      <c r="O32">
        <v>0.753477964864295</v>
      </c>
      <c r="P32">
        <v>6.5</v>
      </c>
      <c r="Q32">
        <v>21.125</v>
      </c>
      <c r="R32">
        <v>1</v>
      </c>
    </row>
    <row r="33" spans="1:18">
      <c r="A33" t="s">
        <v>58</v>
      </c>
      <c r="B33">
        <v>2021</v>
      </c>
      <c r="C33">
        <v>2</v>
      </c>
      <c r="D33">
        <v>29.1780500417816</v>
      </c>
      <c r="E33">
        <v>21.5572</v>
      </c>
      <c r="F33" s="1">
        <v>7.11075</v>
      </c>
      <c r="G33" s="1">
        <v>15.93</v>
      </c>
      <c r="H33">
        <v>0.648659190957461</v>
      </c>
      <c r="I33">
        <v>0.849423914890171</v>
      </c>
      <c r="J33">
        <v>1.46357367710988</v>
      </c>
      <c r="K33">
        <v>0.701495935568345</v>
      </c>
      <c r="L33">
        <v>6.26018720757283</v>
      </c>
      <c r="M33">
        <v>1.3539736544698</v>
      </c>
      <c r="N33">
        <v>-0.243589894408884</v>
      </c>
      <c r="O33">
        <v>0.767749592050957</v>
      </c>
      <c r="P33">
        <v>7.5</v>
      </c>
      <c r="Q33">
        <v>28.125</v>
      </c>
      <c r="R33">
        <v>1</v>
      </c>
    </row>
    <row r="34" spans="1:18">
      <c r="A34" t="s">
        <v>59</v>
      </c>
      <c r="B34">
        <v>2006</v>
      </c>
      <c r="C34">
        <v>3</v>
      </c>
      <c r="D34">
        <v>32.64513</v>
      </c>
      <c r="E34">
        <v>18.993</v>
      </c>
      <c r="F34" s="1">
        <v>13.471036</v>
      </c>
      <c r="G34" s="1">
        <v>14.5</v>
      </c>
      <c r="H34">
        <v>-0.757409169476474</v>
      </c>
      <c r="I34">
        <v>0.0432175080561529</v>
      </c>
      <c r="J34">
        <v>0.668865237595563</v>
      </c>
      <c r="K34">
        <v>-0.677237728166049</v>
      </c>
      <c r="L34">
        <v>0.018536235312394</v>
      </c>
      <c r="M34">
        <v>0.461733804722835</v>
      </c>
      <c r="N34">
        <v>0.132688237355436</v>
      </c>
      <c r="O34">
        <v>0.811572721298572</v>
      </c>
      <c r="P34">
        <v>-7.5</v>
      </c>
      <c r="Q34">
        <v>28.125</v>
      </c>
      <c r="R34">
        <v>0</v>
      </c>
    </row>
    <row r="35" spans="1:18">
      <c r="A35" t="s">
        <v>61</v>
      </c>
      <c r="B35">
        <v>2007</v>
      </c>
      <c r="C35">
        <v>3</v>
      </c>
      <c r="D35">
        <v>35.6814680870973</v>
      </c>
      <c r="E35">
        <v>21.791</v>
      </c>
      <c r="F35" s="1">
        <v>13.330021</v>
      </c>
      <c r="G35" s="1">
        <v>16.42</v>
      </c>
      <c r="H35">
        <v>-0.673462066456279</v>
      </c>
      <c r="I35">
        <v>0.0750330795651016</v>
      </c>
      <c r="J35">
        <v>0.69299955029231</v>
      </c>
      <c r="K35">
        <v>-0.540310521485848</v>
      </c>
      <c r="L35">
        <v>0.224717392689683</v>
      </c>
      <c r="M35">
        <v>0.572002711294682</v>
      </c>
      <c r="N35">
        <v>0.0914346199729937</v>
      </c>
      <c r="O35">
        <v>0.847624791988858</v>
      </c>
      <c r="P35">
        <v>-6.5</v>
      </c>
      <c r="Q35">
        <v>21.125</v>
      </c>
      <c r="R35">
        <v>0</v>
      </c>
    </row>
    <row r="36" spans="1:18">
      <c r="A36" t="s">
        <v>62</v>
      </c>
      <c r="B36">
        <v>2008</v>
      </c>
      <c r="C36">
        <v>3</v>
      </c>
      <c r="D36">
        <v>35.479950494109</v>
      </c>
      <c r="E36">
        <v>23.909</v>
      </c>
      <c r="F36" s="1">
        <v>15.48766</v>
      </c>
      <c r="G36" s="1">
        <v>17.33</v>
      </c>
      <c r="H36">
        <v>-0.60320431505928</v>
      </c>
      <c r="I36">
        <v>0.202980173554213</v>
      </c>
      <c r="J36">
        <v>0.722305501424074</v>
      </c>
      <c r="K36">
        <v>-0.430876657188047</v>
      </c>
      <c r="L36">
        <v>0.279773960787892</v>
      </c>
      <c r="M36">
        <v>0.590914797952994</v>
      </c>
      <c r="N36">
        <v>0.160147552372379</v>
      </c>
      <c r="O36">
        <v>0.818133329375872</v>
      </c>
      <c r="P36">
        <v>-5.5</v>
      </c>
      <c r="Q36">
        <v>15.125</v>
      </c>
      <c r="R36">
        <v>0</v>
      </c>
    </row>
    <row r="37" spans="1:18">
      <c r="A37" t="s">
        <v>63</v>
      </c>
      <c r="B37">
        <v>2009</v>
      </c>
      <c r="C37">
        <v>3</v>
      </c>
      <c r="D37">
        <v>41.5284134919831</v>
      </c>
      <c r="E37">
        <v>25.254</v>
      </c>
      <c r="F37" s="1">
        <v>17.660814</v>
      </c>
      <c r="G37" s="1">
        <v>19.76</v>
      </c>
      <c r="H37">
        <v>-0.53401833167842</v>
      </c>
      <c r="I37">
        <v>0.311620677252458</v>
      </c>
      <c r="J37">
        <v>0.753335332034177</v>
      </c>
      <c r="K37">
        <v>-0.430684651897512</v>
      </c>
      <c r="L37">
        <v>0.126100068288681</v>
      </c>
      <c r="M37">
        <v>0.561218515312087</v>
      </c>
      <c r="N37">
        <v>0.162245084264972</v>
      </c>
      <c r="O37">
        <v>0.725182618343109</v>
      </c>
      <c r="P37">
        <v>-4.5</v>
      </c>
      <c r="Q37">
        <v>10.125</v>
      </c>
      <c r="R37">
        <v>0</v>
      </c>
    </row>
    <row r="38" spans="1:18">
      <c r="A38" t="s">
        <v>64</v>
      </c>
      <c r="B38">
        <v>2010</v>
      </c>
      <c r="C38">
        <v>3</v>
      </c>
      <c r="D38">
        <v>41.8230156380299</v>
      </c>
      <c r="E38">
        <v>26.402</v>
      </c>
      <c r="F38" s="1">
        <v>20.646901</v>
      </c>
      <c r="G38" s="1">
        <v>22.95</v>
      </c>
      <c r="H38">
        <v>-0.446760037760029</v>
      </c>
      <c r="I38">
        <v>0.479267783292369</v>
      </c>
      <c r="J38">
        <v>0.756783090990856</v>
      </c>
      <c r="K38">
        <v>-0.365027420904655</v>
      </c>
      <c r="L38">
        <v>0.132133241229744</v>
      </c>
      <c r="M38">
        <v>0.497060305723838</v>
      </c>
      <c r="N38">
        <v>0.0561439582110665</v>
      </c>
      <c r="O38">
        <v>0.925387944261858</v>
      </c>
      <c r="P38">
        <v>-3.5</v>
      </c>
      <c r="Q38">
        <v>6.125</v>
      </c>
      <c r="R38">
        <v>0</v>
      </c>
    </row>
    <row r="39" spans="1:18">
      <c r="A39" t="s">
        <v>65</v>
      </c>
      <c r="B39">
        <v>2011</v>
      </c>
      <c r="C39">
        <v>3</v>
      </c>
      <c r="D39">
        <v>47.8686686541062</v>
      </c>
      <c r="E39">
        <v>27.928</v>
      </c>
      <c r="F39" s="1">
        <v>24.328574</v>
      </c>
      <c r="G39" s="1">
        <v>24.53</v>
      </c>
      <c r="H39">
        <v>-0.354754789986786</v>
      </c>
      <c r="I39">
        <v>0.689219584107094</v>
      </c>
      <c r="J39">
        <v>0.78608904212262</v>
      </c>
      <c r="K39">
        <v>-0.315156477234787</v>
      </c>
      <c r="L39">
        <v>0.154136277295111</v>
      </c>
      <c r="M39">
        <v>0.455181463218264</v>
      </c>
      <c r="N39">
        <v>0.12391151380688</v>
      </c>
      <c r="O39">
        <v>1.04476165509382</v>
      </c>
      <c r="P39">
        <v>-2.5</v>
      </c>
      <c r="Q39">
        <v>3.125</v>
      </c>
      <c r="R39">
        <v>0</v>
      </c>
    </row>
    <row r="40" spans="1:18">
      <c r="A40" t="s">
        <v>66</v>
      </c>
      <c r="B40">
        <v>2012</v>
      </c>
      <c r="C40">
        <v>3</v>
      </c>
      <c r="D40">
        <v>56.7194145244707</v>
      </c>
      <c r="E40">
        <v>41.183</v>
      </c>
      <c r="F40" s="1">
        <v>17.84575</v>
      </c>
      <c r="G40" s="1">
        <v>25.51</v>
      </c>
      <c r="H40">
        <v>-0.303636745085252</v>
      </c>
      <c r="I40">
        <v>0.966170479685547</v>
      </c>
      <c r="J40">
        <v>0.803327836906011</v>
      </c>
      <c r="K40">
        <v>-0.210386285063707</v>
      </c>
      <c r="L40">
        <v>0.217601792532938</v>
      </c>
      <c r="M40">
        <v>0.75697538672157</v>
      </c>
      <c r="N40">
        <v>0.100866916244926</v>
      </c>
      <c r="O40">
        <v>1.28751934581854</v>
      </c>
      <c r="P40">
        <v>-1.5</v>
      </c>
      <c r="Q40">
        <v>1.125</v>
      </c>
      <c r="R40">
        <v>0</v>
      </c>
    </row>
    <row r="41" spans="1:18">
      <c r="A41" t="s">
        <v>68</v>
      </c>
      <c r="B41">
        <v>2013</v>
      </c>
      <c r="C41">
        <v>3</v>
      </c>
      <c r="D41">
        <v>58.4303476616629</v>
      </c>
      <c r="E41">
        <v>42.798</v>
      </c>
      <c r="F41" s="1">
        <v>19.469919</v>
      </c>
      <c r="G41" s="1">
        <v>27.92</v>
      </c>
      <c r="H41">
        <v>-0.263425157915855</v>
      </c>
      <c r="I41">
        <v>1.11049316655672</v>
      </c>
      <c r="J41">
        <v>0.827462149602758</v>
      </c>
      <c r="K41">
        <v>-0.146451437919963</v>
      </c>
      <c r="L41">
        <v>0.262859859906022</v>
      </c>
      <c r="M41">
        <v>0.755440753803888</v>
      </c>
      <c r="N41">
        <v>0.0549805711540352</v>
      </c>
      <c r="O41">
        <v>1.21803563982607</v>
      </c>
      <c r="P41">
        <v>-0.5</v>
      </c>
      <c r="Q41">
        <v>0.125</v>
      </c>
      <c r="R41">
        <v>0</v>
      </c>
    </row>
    <row r="42" spans="1:18">
      <c r="A42" t="s">
        <v>69</v>
      </c>
      <c r="B42">
        <v>2014</v>
      </c>
      <c r="C42">
        <v>3</v>
      </c>
      <c r="D42">
        <v>59.1915422360328</v>
      </c>
      <c r="E42">
        <v>44.397</v>
      </c>
      <c r="F42" s="1">
        <v>20.244218</v>
      </c>
      <c r="G42" s="1">
        <v>30.26</v>
      </c>
      <c r="H42">
        <v>-0.246429215207597</v>
      </c>
      <c r="I42">
        <v>1.23890533211015</v>
      </c>
      <c r="J42">
        <v>0.851596462299505</v>
      </c>
      <c r="K42">
        <v>-0.0663422131955204</v>
      </c>
      <c r="L42">
        <v>0.296646092312001</v>
      </c>
      <c r="M42">
        <v>0.788112216432161</v>
      </c>
      <c r="N42">
        <v>0.0537382085026108</v>
      </c>
      <c r="O42">
        <v>1.17497213912435</v>
      </c>
      <c r="P42">
        <v>0.5</v>
      </c>
      <c r="Q42">
        <v>0.125</v>
      </c>
      <c r="R42">
        <v>0</v>
      </c>
    </row>
    <row r="43" spans="1:18">
      <c r="A43" t="s">
        <v>70</v>
      </c>
      <c r="B43">
        <v>2015</v>
      </c>
      <c r="C43">
        <v>3</v>
      </c>
      <c r="D43">
        <v>58.7270454638227</v>
      </c>
      <c r="E43">
        <v>45.192</v>
      </c>
      <c r="F43" s="1">
        <v>21.417052</v>
      </c>
      <c r="G43" s="1">
        <v>31.94</v>
      </c>
      <c r="H43">
        <v>-0.239644928024059</v>
      </c>
      <c r="I43">
        <v>1.38708735634024</v>
      </c>
      <c r="J43">
        <v>0.891245690301304</v>
      </c>
      <c r="K43">
        <v>0.00939324507713925</v>
      </c>
      <c r="L43">
        <v>0.32435928426198</v>
      </c>
      <c r="M43">
        <v>0.801123756202889</v>
      </c>
      <c r="N43">
        <v>-0.0248196538670475</v>
      </c>
      <c r="O43">
        <v>1.10962486675793</v>
      </c>
      <c r="P43">
        <v>1.5</v>
      </c>
      <c r="Q43">
        <v>1.125</v>
      </c>
      <c r="R43">
        <v>0</v>
      </c>
    </row>
    <row r="44" spans="1:18">
      <c r="A44" t="s">
        <v>71</v>
      </c>
      <c r="B44">
        <v>2016</v>
      </c>
      <c r="C44">
        <v>3</v>
      </c>
      <c r="D44">
        <v>55.9393839711836</v>
      </c>
      <c r="E44">
        <v>47.824</v>
      </c>
      <c r="F44" s="1">
        <v>21.669066</v>
      </c>
      <c r="G44" s="1">
        <v>32.66</v>
      </c>
      <c r="H44">
        <v>-0.186213558695307</v>
      </c>
      <c r="I44">
        <v>1.79346098584753</v>
      </c>
      <c r="J44">
        <v>0.929171038824764</v>
      </c>
      <c r="K44">
        <v>0.017338054095479</v>
      </c>
      <c r="L44">
        <v>0.36506590506244</v>
      </c>
      <c r="M44">
        <v>0.880872126753946</v>
      </c>
      <c r="N44">
        <v>-0.151449413332709</v>
      </c>
      <c r="O44">
        <v>1.18904395075603</v>
      </c>
      <c r="P44">
        <v>2.5</v>
      </c>
      <c r="Q44">
        <v>3.125</v>
      </c>
      <c r="R44">
        <v>0</v>
      </c>
    </row>
    <row r="45" spans="1:18">
      <c r="A45" t="s">
        <v>72</v>
      </c>
      <c r="B45">
        <v>2017</v>
      </c>
      <c r="C45">
        <v>3</v>
      </c>
      <c r="D45">
        <v>57.8676839058983</v>
      </c>
      <c r="E45">
        <v>51.286</v>
      </c>
      <c r="F45" s="1">
        <v>22.362467</v>
      </c>
      <c r="G45" s="1">
        <v>34.57</v>
      </c>
      <c r="H45">
        <v>-0.175084316666794</v>
      </c>
      <c r="I45">
        <v>2.21967796787653</v>
      </c>
      <c r="J45">
        <v>0.960200869434867</v>
      </c>
      <c r="K45">
        <v>0.0677914617939014</v>
      </c>
      <c r="L45">
        <v>0.378489986697333</v>
      </c>
      <c r="M45">
        <v>0.943365211547261</v>
      </c>
      <c r="N45">
        <v>-0.151728432766242</v>
      </c>
      <c r="O45">
        <v>1.24871670340148</v>
      </c>
      <c r="P45">
        <v>3.5</v>
      </c>
      <c r="Q45">
        <v>6.125</v>
      </c>
      <c r="R45">
        <v>1</v>
      </c>
    </row>
    <row r="46" spans="1:18">
      <c r="A46" t="s">
        <v>73</v>
      </c>
      <c r="B46">
        <v>2018</v>
      </c>
      <c r="C46">
        <v>3</v>
      </c>
      <c r="D46">
        <v>62.7821433216742</v>
      </c>
      <c r="E46">
        <v>52.572</v>
      </c>
      <c r="F46" s="1">
        <v>23.51741</v>
      </c>
      <c r="G46" s="1">
        <v>35.73</v>
      </c>
      <c r="H46">
        <v>-0.158269331659827</v>
      </c>
      <c r="I46">
        <v>2.54559288240045</v>
      </c>
      <c r="J46">
        <v>0.987782941088292</v>
      </c>
      <c r="K46">
        <v>0.112734725731004</v>
      </c>
      <c r="L46">
        <v>0.390496684961066</v>
      </c>
      <c r="M46">
        <v>0.9517481021124</v>
      </c>
      <c r="N46">
        <v>-0.186127421178094</v>
      </c>
      <c r="O46">
        <v>1.36973076705663</v>
      </c>
      <c r="P46">
        <v>4.5</v>
      </c>
      <c r="Q46">
        <v>10.125</v>
      </c>
      <c r="R46">
        <v>1</v>
      </c>
    </row>
    <row r="47" spans="1:18">
      <c r="A47" t="s">
        <v>74</v>
      </c>
      <c r="B47">
        <v>2019</v>
      </c>
      <c r="C47">
        <v>3</v>
      </c>
      <c r="D47">
        <v>65.5881504852254</v>
      </c>
      <c r="E47">
        <v>55.021</v>
      </c>
      <c r="F47" s="1">
        <v>23.864117</v>
      </c>
      <c r="G47" s="1">
        <v>39.23</v>
      </c>
      <c r="H47">
        <v>-0.201315811956051</v>
      </c>
      <c r="I47">
        <v>2.96812901053413</v>
      </c>
      <c r="J47">
        <v>1.01364113326338</v>
      </c>
      <c r="K47">
        <v>0.192003496398332</v>
      </c>
      <c r="L47">
        <v>0.399719383014274</v>
      </c>
      <c r="M47">
        <v>0.964450280747617</v>
      </c>
      <c r="N47">
        <v>-0.198912348660309</v>
      </c>
      <c r="O47">
        <v>1.40236639192392</v>
      </c>
      <c r="P47">
        <v>5.5</v>
      </c>
      <c r="Q47">
        <v>15.125</v>
      </c>
      <c r="R47">
        <v>1</v>
      </c>
    </row>
    <row r="48" spans="1:18">
      <c r="A48" t="s">
        <v>75</v>
      </c>
      <c r="B48">
        <v>2020</v>
      </c>
      <c r="C48">
        <v>3</v>
      </c>
      <c r="D48">
        <v>64.4574897391259</v>
      </c>
      <c r="E48">
        <v>55.33</v>
      </c>
      <c r="F48" s="1">
        <v>25.814098</v>
      </c>
      <c r="G48" s="1">
        <v>39.06</v>
      </c>
      <c r="H48">
        <v>-0.159513884427198</v>
      </c>
      <c r="I48">
        <v>3.41032582124755</v>
      </c>
      <c r="J48">
        <v>1.03605156648179</v>
      </c>
      <c r="K48">
        <v>0.277532694739264</v>
      </c>
      <c r="L48">
        <v>0.45939263578694</v>
      </c>
      <c r="M48">
        <v>0.884469028203001</v>
      </c>
      <c r="N48">
        <v>-0.203814795713805</v>
      </c>
      <c r="O48">
        <v>1.38074761833809</v>
      </c>
      <c r="P48">
        <v>6.5</v>
      </c>
      <c r="Q48">
        <v>21.125</v>
      </c>
      <c r="R48">
        <v>1</v>
      </c>
    </row>
    <row r="49" spans="1:18">
      <c r="A49" t="s">
        <v>76</v>
      </c>
      <c r="B49">
        <v>2021</v>
      </c>
      <c r="C49">
        <v>3</v>
      </c>
      <c r="D49">
        <v>69.5905829314944</v>
      </c>
      <c r="E49">
        <v>56.14306</v>
      </c>
      <c r="F49" s="1">
        <v>29.494896</v>
      </c>
      <c r="G49" s="1">
        <v>41.06</v>
      </c>
      <c r="H49">
        <v>-0.0930214428203174</v>
      </c>
      <c r="I49">
        <v>4.4578539600749</v>
      </c>
      <c r="J49">
        <v>1.05329036126518</v>
      </c>
      <c r="K49">
        <v>0.286549801466086</v>
      </c>
      <c r="L49">
        <v>0.471756569408005</v>
      </c>
      <c r="M49">
        <v>0.794222794716683</v>
      </c>
      <c r="N49">
        <v>-0.246604008212914</v>
      </c>
      <c r="O49">
        <v>1.32580862731138</v>
      </c>
      <c r="P49">
        <v>7.5</v>
      </c>
      <c r="Q49">
        <v>28.125</v>
      </c>
      <c r="R49">
        <v>1</v>
      </c>
    </row>
    <row r="50" spans="1:18">
      <c r="A50" t="s">
        <v>77</v>
      </c>
      <c r="B50">
        <v>2006</v>
      </c>
      <c r="C50">
        <v>4</v>
      </c>
      <c r="D50">
        <v>33.14899</v>
      </c>
      <c r="E50">
        <v>26.438</v>
      </c>
      <c r="F50" s="1">
        <v>3.090645</v>
      </c>
      <c r="G50" s="1">
        <v>16.04</v>
      </c>
      <c r="H50">
        <v>-0.940580043329056</v>
      </c>
      <c r="I50">
        <v>0</v>
      </c>
      <c r="J50">
        <v>0.741268175685804</v>
      </c>
      <c r="K50">
        <v>-0.87819383123563</v>
      </c>
      <c r="L50">
        <v>0.0127110994901524</v>
      </c>
      <c r="M50">
        <v>1.72294849131421</v>
      </c>
      <c r="N50">
        <v>-0.150887053143691</v>
      </c>
      <c r="O50">
        <v>1.08535715432187</v>
      </c>
      <c r="P50">
        <v>-7.5</v>
      </c>
      <c r="Q50">
        <v>28.125</v>
      </c>
      <c r="R50">
        <v>0</v>
      </c>
    </row>
    <row r="51" spans="1:18">
      <c r="A51" t="s">
        <v>79</v>
      </c>
      <c r="B51">
        <v>2007</v>
      </c>
      <c r="C51">
        <v>4</v>
      </c>
      <c r="D51">
        <v>36.9844417157856</v>
      </c>
      <c r="E51">
        <v>28.981</v>
      </c>
      <c r="F51" s="1">
        <v>8.268164</v>
      </c>
      <c r="G51" s="1">
        <v>17.92</v>
      </c>
      <c r="H51">
        <v>-0.833052546040058</v>
      </c>
      <c r="I51">
        <v>0.00728911785896966</v>
      </c>
      <c r="J51">
        <v>0.758506970469195</v>
      </c>
      <c r="K51">
        <v>-0.710499684398872</v>
      </c>
      <c r="L51">
        <v>0.0231914736082709</v>
      </c>
      <c r="M51">
        <v>0.764229236893236</v>
      </c>
      <c r="N51">
        <v>-0.16047700151766</v>
      </c>
      <c r="O51">
        <v>1.22160686849789</v>
      </c>
      <c r="P51">
        <v>-6.5</v>
      </c>
      <c r="Q51">
        <v>21.125</v>
      </c>
      <c r="R51">
        <v>0</v>
      </c>
    </row>
    <row r="52" spans="1:18">
      <c r="A52" t="s">
        <v>80</v>
      </c>
      <c r="B52">
        <v>2008</v>
      </c>
      <c r="C52">
        <v>4</v>
      </c>
      <c r="D52">
        <v>37.6728378779774</v>
      </c>
      <c r="E52">
        <v>31.24</v>
      </c>
      <c r="F52" s="1">
        <v>7.665279</v>
      </c>
      <c r="G52" s="1">
        <v>17.23</v>
      </c>
      <c r="H52">
        <v>-0.669757683954289</v>
      </c>
      <c r="I52">
        <v>0.00810941277787082</v>
      </c>
      <c r="J52">
        <v>0.777469644730925</v>
      </c>
      <c r="K52">
        <v>-0.58569552941275</v>
      </c>
      <c r="L52">
        <v>0.0302227102782123</v>
      </c>
      <c r="M52">
        <v>1.02398482506668</v>
      </c>
      <c r="N52">
        <v>-0.0442356446557422</v>
      </c>
      <c r="O52">
        <v>0.875665915899623</v>
      </c>
      <c r="P52">
        <v>-5.5</v>
      </c>
      <c r="Q52">
        <v>15.125</v>
      </c>
      <c r="R52">
        <v>0</v>
      </c>
    </row>
    <row r="53" spans="1:18">
      <c r="A53" t="s">
        <v>81</v>
      </c>
      <c r="B53">
        <v>2009</v>
      </c>
      <c r="C53">
        <v>4</v>
      </c>
      <c r="D53">
        <v>41.1981452236004</v>
      </c>
      <c r="E53">
        <v>32.229</v>
      </c>
      <c r="F53" s="1">
        <v>7.858862</v>
      </c>
      <c r="G53" s="1">
        <v>19.22</v>
      </c>
      <c r="H53">
        <v>-0.666916450726957</v>
      </c>
      <c r="I53">
        <v>0.031285977052844</v>
      </c>
      <c r="J53">
        <v>0.792984560035976</v>
      </c>
      <c r="K53">
        <v>-0.502008846806259</v>
      </c>
      <c r="L53">
        <v>0.0536252520557944</v>
      </c>
      <c r="M53">
        <v>1.1516896147922</v>
      </c>
      <c r="N53">
        <v>-0.0109148458348622</v>
      </c>
      <c r="O53">
        <v>0.907924270674176</v>
      </c>
      <c r="P53">
        <v>-4.5</v>
      </c>
      <c r="Q53">
        <v>10.125</v>
      </c>
      <c r="R53">
        <v>0</v>
      </c>
    </row>
    <row r="54" spans="1:18">
      <c r="A54" t="s">
        <v>82</v>
      </c>
      <c r="B54">
        <v>2010</v>
      </c>
      <c r="C54">
        <v>4</v>
      </c>
      <c r="D54">
        <v>40.5200224710799</v>
      </c>
      <c r="E54">
        <v>34.855</v>
      </c>
      <c r="F54" s="1">
        <v>8.074805</v>
      </c>
      <c r="G54" s="1">
        <v>19.68</v>
      </c>
      <c r="H54">
        <v>-0.533619213755551</v>
      </c>
      <c r="I54">
        <v>0.0483853011785049</v>
      </c>
      <c r="J54">
        <v>0.829186029081097</v>
      </c>
      <c r="K54">
        <v>-0.420521257031072</v>
      </c>
      <c r="L54">
        <v>0.0707046627748701</v>
      </c>
      <c r="M54">
        <v>1.16260727792321</v>
      </c>
      <c r="N54">
        <v>-0.124672545621944</v>
      </c>
      <c r="O54">
        <v>1.02339182251355</v>
      </c>
      <c r="P54">
        <v>-3.5</v>
      </c>
      <c r="Q54">
        <v>6.125</v>
      </c>
      <c r="R54">
        <v>0</v>
      </c>
    </row>
    <row r="55" spans="1:18">
      <c r="A55" t="s">
        <v>83</v>
      </c>
      <c r="B55">
        <v>2011</v>
      </c>
      <c r="C55">
        <v>4</v>
      </c>
      <c r="D55">
        <v>45.7283102480731</v>
      </c>
      <c r="E55">
        <v>37.946</v>
      </c>
      <c r="F55" s="1">
        <v>8.304124</v>
      </c>
      <c r="G55" s="1">
        <v>21.85</v>
      </c>
      <c r="H55">
        <v>-0.434765606030412</v>
      </c>
      <c r="I55">
        <v>0.0969429646713616</v>
      </c>
      <c r="J55">
        <v>0.858491980212861</v>
      </c>
      <c r="K55">
        <v>-0.330487081167526</v>
      </c>
      <c r="L55">
        <v>0.0775968768789226</v>
      </c>
      <c r="M55">
        <v>1.27065925113836</v>
      </c>
      <c r="N55">
        <v>0.0151861703334539</v>
      </c>
      <c r="O55">
        <v>1.04519071057653</v>
      </c>
      <c r="P55">
        <v>-2.5</v>
      </c>
      <c r="Q55">
        <v>3.125</v>
      </c>
      <c r="R55">
        <v>0</v>
      </c>
    </row>
    <row r="56" spans="1:18">
      <c r="A56" t="s">
        <v>84</v>
      </c>
      <c r="B56">
        <v>2012</v>
      </c>
      <c r="C56">
        <v>4</v>
      </c>
      <c r="D56">
        <v>54.4307312468987</v>
      </c>
      <c r="E56">
        <v>39.652</v>
      </c>
      <c r="F56" s="1">
        <v>8.480491</v>
      </c>
      <c r="G56" s="1">
        <v>24.49</v>
      </c>
      <c r="H56">
        <v>-0.387888678315225</v>
      </c>
      <c r="I56">
        <v>0.252582924706577</v>
      </c>
      <c r="J56">
        <v>0.884350172387948</v>
      </c>
      <c r="K56">
        <v>-0.234190571885315</v>
      </c>
      <c r="L56">
        <v>0.0738547468243708</v>
      </c>
      <c r="M56">
        <v>1.41713319973732</v>
      </c>
      <c r="N56">
        <v>-0.0078584272284988</v>
      </c>
      <c r="O56">
        <v>1.05363698617719</v>
      </c>
      <c r="P56">
        <v>-1.5</v>
      </c>
      <c r="Q56">
        <v>1.125</v>
      </c>
      <c r="R56">
        <v>0</v>
      </c>
    </row>
    <row r="57" spans="1:18">
      <c r="A57" t="s">
        <v>85</v>
      </c>
      <c r="B57">
        <v>2013</v>
      </c>
      <c r="C57">
        <v>4</v>
      </c>
      <c r="D57">
        <v>56.1126983606202</v>
      </c>
      <c r="E57">
        <v>40.812</v>
      </c>
      <c r="F57" s="1">
        <v>8.575445</v>
      </c>
      <c r="G57" s="1">
        <v>25.37</v>
      </c>
      <c r="H57">
        <v>-0.36975993005506</v>
      </c>
      <c r="I57">
        <v>0.387892517613486</v>
      </c>
      <c r="J57">
        <v>0.911932244041373</v>
      </c>
      <c r="K57">
        <v>-0.154349542145523</v>
      </c>
      <c r="L57">
        <v>0.0772450697497561</v>
      </c>
      <c r="M57">
        <v>1.52119734990697</v>
      </c>
      <c r="N57">
        <v>-0.0528721906701096</v>
      </c>
      <c r="O57">
        <v>1.03772087971904</v>
      </c>
      <c r="P57">
        <v>-0.5</v>
      </c>
      <c r="Q57">
        <v>0.125</v>
      </c>
      <c r="R57">
        <v>0</v>
      </c>
    </row>
    <row r="58" spans="1:18">
      <c r="A58" t="s">
        <v>86</v>
      </c>
      <c r="B58">
        <v>2014</v>
      </c>
      <c r="C58">
        <v>4</v>
      </c>
      <c r="D58">
        <v>55.6651526749691</v>
      </c>
      <c r="E58">
        <v>44.277</v>
      </c>
      <c r="F58" s="1">
        <v>9.192529</v>
      </c>
      <c r="G58" s="1">
        <v>25.07</v>
      </c>
      <c r="H58">
        <v>-0.377562524959196</v>
      </c>
      <c r="I58">
        <v>0.518480630846396</v>
      </c>
      <c r="J58">
        <v>0.93606655673812</v>
      </c>
      <c r="K58">
        <v>-0.0930293834305668</v>
      </c>
      <c r="L58">
        <v>0.133726031981175</v>
      </c>
      <c r="M58">
        <v>1.56993757834214</v>
      </c>
      <c r="N58">
        <v>-0.0618035994388512</v>
      </c>
      <c r="O58">
        <v>0.995220431539973</v>
      </c>
      <c r="P58">
        <v>0.5</v>
      </c>
      <c r="Q58">
        <v>0.125</v>
      </c>
      <c r="R58">
        <v>0</v>
      </c>
    </row>
    <row r="59" spans="1:18">
      <c r="A59" t="s">
        <v>87</v>
      </c>
      <c r="B59">
        <v>2015</v>
      </c>
      <c r="C59">
        <v>4</v>
      </c>
      <c r="D59">
        <v>53.3552250060206</v>
      </c>
      <c r="E59">
        <v>45.625</v>
      </c>
      <c r="F59" s="1">
        <v>9.779544</v>
      </c>
      <c r="G59" s="1">
        <v>23.5</v>
      </c>
      <c r="H59">
        <v>-0.381848054250738</v>
      </c>
      <c r="I59">
        <v>0.763173261732439</v>
      </c>
      <c r="J59">
        <v>0.963648628391545</v>
      </c>
      <c r="K59">
        <v>-0.0259578435697198</v>
      </c>
      <c r="L59">
        <v>0.161692720966283</v>
      </c>
      <c r="M59">
        <v>1.56421972635611</v>
      </c>
      <c r="N59">
        <v>-0.125817927103338</v>
      </c>
      <c r="O59">
        <v>0.9842643275626</v>
      </c>
      <c r="P59">
        <v>1.5</v>
      </c>
      <c r="Q59">
        <v>1.125</v>
      </c>
      <c r="R59">
        <v>0</v>
      </c>
    </row>
    <row r="60" spans="1:18">
      <c r="A60" t="s">
        <v>88</v>
      </c>
      <c r="B60">
        <v>2016</v>
      </c>
      <c r="C60">
        <v>4</v>
      </c>
      <c r="D60">
        <v>50.0558046019389</v>
      </c>
      <c r="E60">
        <v>46.056</v>
      </c>
      <c r="F60" s="1">
        <v>10.361944</v>
      </c>
      <c r="G60" s="1">
        <v>25.37</v>
      </c>
      <c r="H60">
        <v>-0.378420797467835</v>
      </c>
      <c r="I60">
        <v>1.11910519177381</v>
      </c>
      <c r="J60">
        <v>0.987782941088292</v>
      </c>
      <c r="K60">
        <v>-0.0268445354151847</v>
      </c>
      <c r="L60">
        <v>0.167476255914696</v>
      </c>
      <c r="M60">
        <v>1.56438890404947</v>
      </c>
      <c r="N60">
        <v>-0.238642781041315</v>
      </c>
      <c r="O60">
        <v>0.938388830280556</v>
      </c>
      <c r="P60">
        <v>2.5</v>
      </c>
      <c r="Q60">
        <v>3.125</v>
      </c>
      <c r="R60">
        <v>0</v>
      </c>
    </row>
    <row r="61" spans="1:18">
      <c r="A61" t="s">
        <v>89</v>
      </c>
      <c r="B61">
        <v>2017</v>
      </c>
      <c r="C61">
        <v>4</v>
      </c>
      <c r="D61">
        <v>53.8226238953884</v>
      </c>
      <c r="E61">
        <v>48.347</v>
      </c>
      <c r="F61" s="1">
        <v>10.885784</v>
      </c>
      <c r="G61" s="1">
        <v>29</v>
      </c>
      <c r="H61">
        <v>-0.251212866715583</v>
      </c>
      <c r="I61">
        <v>1.385934502683</v>
      </c>
      <c r="J61">
        <v>1.0101933743067</v>
      </c>
      <c r="K61">
        <v>-0.0186891530023317</v>
      </c>
      <c r="L61">
        <v>0.17973088815095</v>
      </c>
      <c r="M61">
        <v>1.57509849301278</v>
      </c>
      <c r="N61">
        <v>-0.244845629235554</v>
      </c>
      <c r="O61">
        <v>0.935780634344098</v>
      </c>
      <c r="P61">
        <v>3.5</v>
      </c>
      <c r="Q61">
        <v>6.125</v>
      </c>
      <c r="R61">
        <v>1</v>
      </c>
    </row>
    <row r="62" spans="1:18">
      <c r="A62" t="s">
        <v>90</v>
      </c>
      <c r="B62">
        <v>2018</v>
      </c>
      <c r="C62">
        <v>4</v>
      </c>
      <c r="D62">
        <v>60.0082899975576</v>
      </c>
      <c r="E62">
        <v>50.267</v>
      </c>
      <c r="F62" s="1">
        <v>11.923524</v>
      </c>
      <c r="G62" s="1">
        <v>31.88</v>
      </c>
      <c r="H62">
        <v>-0.210784082366388</v>
      </c>
      <c r="I62">
        <v>1.71888469060336</v>
      </c>
      <c r="J62">
        <v>1.03260380752511</v>
      </c>
      <c r="K62">
        <v>0.00175893495107818</v>
      </c>
      <c r="L62">
        <v>0.211419652235443</v>
      </c>
      <c r="M62">
        <v>1.47917420470175</v>
      </c>
      <c r="N62">
        <v>-0.279244617647409</v>
      </c>
      <c r="O62">
        <v>0.924683431173013</v>
      </c>
      <c r="P62">
        <v>4.5</v>
      </c>
      <c r="Q62">
        <v>10.125</v>
      </c>
      <c r="R62">
        <v>1</v>
      </c>
    </row>
    <row r="63" spans="1:18">
      <c r="A63" t="s">
        <v>91</v>
      </c>
      <c r="B63">
        <v>2019</v>
      </c>
      <c r="C63">
        <v>4</v>
      </c>
      <c r="D63">
        <v>64.2007753723184</v>
      </c>
      <c r="E63">
        <v>51.138</v>
      </c>
      <c r="F63" s="1">
        <v>12.706979</v>
      </c>
      <c r="G63" s="1">
        <v>32.25</v>
      </c>
      <c r="H63">
        <v>-0.214870628865996</v>
      </c>
      <c r="I63">
        <v>1.87698675878201</v>
      </c>
      <c r="J63">
        <v>1.05673812022186</v>
      </c>
      <c r="K63">
        <v>0.050100924786249</v>
      </c>
      <c r="L63">
        <v>0.213313426242199</v>
      </c>
      <c r="M63">
        <v>1.43729135055676</v>
      </c>
      <c r="N63">
        <v>-0.292029545129624</v>
      </c>
      <c r="O63">
        <v>0.924964318552083</v>
      </c>
      <c r="P63">
        <v>5.5</v>
      </c>
      <c r="Q63">
        <v>15.125</v>
      </c>
      <c r="R63">
        <v>1</v>
      </c>
    </row>
    <row r="64" spans="1:18">
      <c r="A64" t="s">
        <v>92</v>
      </c>
      <c r="B64">
        <v>2020</v>
      </c>
      <c r="C64">
        <v>4</v>
      </c>
      <c r="D64">
        <v>62.8948361234174</v>
      </c>
      <c r="E64">
        <v>55.151</v>
      </c>
      <c r="F64" s="1">
        <v>13.789027</v>
      </c>
      <c r="G64" s="1">
        <v>36.43</v>
      </c>
      <c r="H64">
        <v>-0.119868761921268</v>
      </c>
      <c r="I64">
        <v>2.17145963205006</v>
      </c>
      <c r="J64">
        <v>1.07742467396192</v>
      </c>
      <c r="K64">
        <v>0.0999710547840022</v>
      </c>
      <c r="L64">
        <v>0.216786339517676</v>
      </c>
      <c r="M64">
        <v>1.39985259026174</v>
      </c>
      <c r="N64">
        <v>-0.296931992183122</v>
      </c>
      <c r="O64">
        <v>0.893409072921933</v>
      </c>
      <c r="P64">
        <v>6.5</v>
      </c>
      <c r="Q64">
        <v>21.125</v>
      </c>
      <c r="R64">
        <v>1</v>
      </c>
    </row>
    <row r="65" spans="1:18">
      <c r="A65" t="s">
        <v>93</v>
      </c>
      <c r="B65">
        <v>2021</v>
      </c>
      <c r="C65">
        <v>4</v>
      </c>
      <c r="D65">
        <v>66.5227537647706</v>
      </c>
      <c r="E65">
        <v>54.97257</v>
      </c>
      <c r="F65" s="1">
        <v>15.102348</v>
      </c>
      <c r="G65" s="1">
        <v>38.24</v>
      </c>
      <c r="H65">
        <v>0.0864440124752645</v>
      </c>
      <c r="I65">
        <v>2.97001141059095</v>
      </c>
      <c r="J65">
        <v>1.09293958926698</v>
      </c>
      <c r="K65">
        <v>0.15121984720565</v>
      </c>
      <c r="L65">
        <v>0.221386589286029</v>
      </c>
      <c r="M65">
        <v>1.27191955211988</v>
      </c>
      <c r="N65">
        <v>-0.339721204682226</v>
      </c>
      <c r="O65">
        <v>0.82519987383782</v>
      </c>
      <c r="P65">
        <v>7.5</v>
      </c>
      <c r="Q65">
        <v>28.125</v>
      </c>
      <c r="R65">
        <v>1</v>
      </c>
    </row>
    <row r="66" spans="1:18">
      <c r="A66" t="s">
        <v>94</v>
      </c>
      <c r="B66">
        <v>2006</v>
      </c>
      <c r="C66">
        <v>5</v>
      </c>
      <c r="D66">
        <v>69.26074</v>
      </c>
      <c r="E66">
        <v>26.87</v>
      </c>
      <c r="F66" s="1">
        <v>15.327611</v>
      </c>
      <c r="G66" s="1">
        <v>25.75</v>
      </c>
      <c r="H66">
        <v>-0.418951269361648</v>
      </c>
      <c r="I66">
        <v>0.0119833779995668</v>
      </c>
      <c r="J66">
        <v>0.794708439514315</v>
      </c>
      <c r="K66">
        <v>-0.728871953690773</v>
      </c>
      <c r="L66">
        <v>0.382944404398918</v>
      </c>
      <c r="M66">
        <v>0.687691834891511</v>
      </c>
      <c r="N66">
        <v>0.148002472328479</v>
      </c>
      <c r="O66">
        <v>0.599353254956338</v>
      </c>
      <c r="P66">
        <v>-7.5</v>
      </c>
      <c r="Q66">
        <v>28.125</v>
      </c>
      <c r="R66">
        <v>0</v>
      </c>
    </row>
    <row r="67" spans="1:18">
      <c r="A67" t="s">
        <v>96</v>
      </c>
      <c r="B67">
        <v>2007</v>
      </c>
      <c r="C67">
        <v>5</v>
      </c>
      <c r="D67">
        <v>75.847190520779</v>
      </c>
      <c r="E67">
        <v>26.884</v>
      </c>
      <c r="F67" s="1">
        <v>18.664765</v>
      </c>
      <c r="G67" s="1">
        <v>28.97</v>
      </c>
      <c r="H67">
        <v>-0.33773756343928</v>
      </c>
      <c r="I67">
        <v>0.0178405887371182</v>
      </c>
      <c r="J67">
        <v>0.806775595862689</v>
      </c>
      <c r="K67">
        <v>-0.646789601746887</v>
      </c>
      <c r="L67">
        <v>0.436912625437253</v>
      </c>
      <c r="M67">
        <v>0.568264375570738</v>
      </c>
      <c r="N67">
        <v>0.105955544849997</v>
      </c>
      <c r="O67">
        <v>0.629918602015869</v>
      </c>
      <c r="P67">
        <v>-6.5</v>
      </c>
      <c r="Q67">
        <v>21.125</v>
      </c>
      <c r="R67">
        <v>0</v>
      </c>
    </row>
    <row r="68" spans="1:18">
      <c r="A68" t="s">
        <v>97</v>
      </c>
      <c r="B68">
        <v>2008</v>
      </c>
      <c r="C68">
        <v>5</v>
      </c>
      <c r="D68">
        <v>91.7076727434138</v>
      </c>
      <c r="E68">
        <v>29.309</v>
      </c>
      <c r="F68" s="1">
        <v>22.65821</v>
      </c>
      <c r="G68" s="1">
        <v>29.77</v>
      </c>
      <c r="H68">
        <v>-0.243523365844009</v>
      </c>
      <c r="I68">
        <v>0.102896686462102</v>
      </c>
      <c r="J68">
        <v>0.820566631689401</v>
      </c>
      <c r="K68">
        <v>-0.589680532342193</v>
      </c>
      <c r="L68">
        <v>0.584218355978897</v>
      </c>
      <c r="M68">
        <v>0.530294935562763</v>
      </c>
      <c r="N68">
        <v>0.187183118910957</v>
      </c>
      <c r="O68">
        <v>0.6342063462249</v>
      </c>
      <c r="P68">
        <v>-5.5</v>
      </c>
      <c r="Q68">
        <v>15.125</v>
      </c>
      <c r="R68">
        <v>0</v>
      </c>
    </row>
    <row r="69" spans="1:18">
      <c r="A69" t="s">
        <v>98</v>
      </c>
      <c r="B69">
        <v>2009</v>
      </c>
      <c r="C69">
        <v>5</v>
      </c>
      <c r="D69">
        <v>90.9176172732689</v>
      </c>
      <c r="E69">
        <v>32.311</v>
      </c>
      <c r="F69" s="1">
        <v>24.302205</v>
      </c>
      <c r="G69" s="1">
        <v>39.03</v>
      </c>
      <c r="H69">
        <v>-0.155421967828185</v>
      </c>
      <c r="I69">
        <v>0.153281550012948</v>
      </c>
      <c r="J69">
        <v>0.832633788037775</v>
      </c>
      <c r="K69">
        <v>-0.48046536823949</v>
      </c>
      <c r="L69">
        <v>0.567579419916651</v>
      </c>
      <c r="M69">
        <v>0.598859610704797</v>
      </c>
      <c r="N69">
        <v>0.18928065080355</v>
      </c>
      <c r="O69">
        <v>0.705225775497057</v>
      </c>
      <c r="P69">
        <v>-4.5</v>
      </c>
      <c r="Q69">
        <v>10.125</v>
      </c>
      <c r="R69">
        <v>0</v>
      </c>
    </row>
    <row r="70" spans="1:18">
      <c r="A70" t="s">
        <v>99</v>
      </c>
      <c r="B70">
        <v>2010</v>
      </c>
      <c r="C70">
        <v>5</v>
      </c>
      <c r="D70">
        <v>95.9847147259463</v>
      </c>
      <c r="E70">
        <v>33.818</v>
      </c>
      <c r="F70" s="1">
        <v>27.475982</v>
      </c>
      <c r="G70" s="1">
        <v>44.87</v>
      </c>
      <c r="H70">
        <v>-0.0863874598215751</v>
      </c>
      <c r="I70">
        <v>0.151519095036344</v>
      </c>
      <c r="J70">
        <v>0.856768100734522</v>
      </c>
      <c r="K70">
        <v>-0.443991434151577</v>
      </c>
      <c r="L70">
        <v>0.741977199753835</v>
      </c>
      <c r="M70">
        <v>0.571135299625484</v>
      </c>
      <c r="N70">
        <v>0.0842550641009676</v>
      </c>
      <c r="O70">
        <v>0.717312571440928</v>
      </c>
      <c r="P70">
        <v>-3.5</v>
      </c>
      <c r="Q70">
        <v>6.125</v>
      </c>
      <c r="R70">
        <v>0</v>
      </c>
    </row>
    <row r="71" spans="1:18">
      <c r="A71" t="s">
        <v>100</v>
      </c>
      <c r="B71">
        <v>2011</v>
      </c>
      <c r="C71">
        <v>5</v>
      </c>
      <c r="D71">
        <v>118.186654398757</v>
      </c>
      <c r="E71">
        <v>35.933</v>
      </c>
      <c r="F71" s="1">
        <v>30.109479</v>
      </c>
      <c r="G71" s="1">
        <v>49.11</v>
      </c>
      <c r="H71">
        <v>-0.0229531543087716</v>
      </c>
      <c r="I71">
        <v>0.232029103388373</v>
      </c>
      <c r="J71">
        <v>0.875730774996252</v>
      </c>
      <c r="K71">
        <v>-0.434019183478681</v>
      </c>
      <c r="L71">
        <v>0.80251605709808</v>
      </c>
      <c r="M71">
        <v>0.579899897685084</v>
      </c>
      <c r="N71">
        <v>0.162461161058678</v>
      </c>
      <c r="O71">
        <v>0.928226755922326</v>
      </c>
      <c r="P71">
        <v>-2.5</v>
      </c>
      <c r="Q71">
        <v>3.125</v>
      </c>
      <c r="R71">
        <v>0</v>
      </c>
    </row>
    <row r="72" spans="1:18">
      <c r="A72" t="s">
        <v>101</v>
      </c>
      <c r="B72">
        <v>2012</v>
      </c>
      <c r="C72">
        <v>5</v>
      </c>
      <c r="D72">
        <v>130.529942901141</v>
      </c>
      <c r="E72">
        <v>68.826</v>
      </c>
      <c r="F72" s="1">
        <v>34.077443</v>
      </c>
      <c r="G72" s="1">
        <v>50.7</v>
      </c>
      <c r="H72">
        <v>0.0435244663637882</v>
      </c>
      <c r="I72">
        <v>0.335274572653469</v>
      </c>
      <c r="J72">
        <v>0.901588967171338</v>
      </c>
      <c r="K72">
        <v>-0.31992302736855</v>
      </c>
      <c r="L72">
        <v>0.54686132292902</v>
      </c>
      <c r="M72">
        <v>0.751879283289739</v>
      </c>
      <c r="N72">
        <v>0.139416563496724</v>
      </c>
      <c r="O72">
        <v>0.969707440329884</v>
      </c>
      <c r="P72">
        <v>-1.5</v>
      </c>
      <c r="Q72">
        <v>1.125</v>
      </c>
      <c r="R72">
        <v>0</v>
      </c>
    </row>
    <row r="73" spans="1:18">
      <c r="A73" t="s">
        <v>102</v>
      </c>
      <c r="B73">
        <v>2013</v>
      </c>
      <c r="C73">
        <v>5</v>
      </c>
      <c r="D73">
        <v>139.213539935554</v>
      </c>
      <c r="E73">
        <v>71.369</v>
      </c>
      <c r="F73" s="1">
        <v>35.726815</v>
      </c>
      <c r="G73" s="1">
        <v>56.66</v>
      </c>
      <c r="H73">
        <v>0.116380941578695</v>
      </c>
      <c r="I73">
        <v>0.434014940929791</v>
      </c>
      <c r="J73">
        <v>0.925723279868085</v>
      </c>
      <c r="K73">
        <v>-0.240806460781616</v>
      </c>
      <c r="L73">
        <v>0.592176557658978</v>
      </c>
      <c r="M73">
        <v>0.794817982655076</v>
      </c>
      <c r="N73">
        <v>0.091484390173625</v>
      </c>
      <c r="O73">
        <v>0.926001596151996</v>
      </c>
      <c r="P73">
        <v>-0.5</v>
      </c>
      <c r="Q73">
        <v>0.125</v>
      </c>
      <c r="R73">
        <v>0</v>
      </c>
    </row>
    <row r="74" spans="1:18">
      <c r="A74" t="s">
        <v>103</v>
      </c>
      <c r="B74">
        <v>2014</v>
      </c>
      <c r="C74">
        <v>5</v>
      </c>
      <c r="D74">
        <v>126.785818768785</v>
      </c>
      <c r="E74">
        <v>74.989</v>
      </c>
      <c r="F74" s="1">
        <v>36.804241</v>
      </c>
      <c r="G74" s="1">
        <v>57.06</v>
      </c>
      <c r="H74">
        <v>0.173979698588936</v>
      </c>
      <c r="I74">
        <v>0.406917906031798</v>
      </c>
      <c r="J74">
        <v>0.946409833608154</v>
      </c>
      <c r="K74">
        <v>-0.160030504000673</v>
      </c>
      <c r="L74">
        <v>0.612245226209015</v>
      </c>
      <c r="M74">
        <v>0.837934091087712</v>
      </c>
      <c r="N74">
        <v>0.0912860723313139</v>
      </c>
      <c r="O74">
        <v>0.899265616968339</v>
      </c>
      <c r="P74">
        <v>0.5</v>
      </c>
      <c r="Q74">
        <v>0.125</v>
      </c>
      <c r="R74">
        <v>0</v>
      </c>
    </row>
    <row r="75" spans="1:18">
      <c r="A75" t="s">
        <v>104</v>
      </c>
      <c r="B75">
        <v>2015</v>
      </c>
      <c r="C75">
        <v>5</v>
      </c>
      <c r="D75">
        <v>127.52712232831</v>
      </c>
      <c r="E75">
        <v>79.395</v>
      </c>
      <c r="F75" s="1">
        <v>39.939127</v>
      </c>
      <c r="G75" s="1">
        <v>59.65</v>
      </c>
      <c r="H75">
        <v>0.226625496286425</v>
      </c>
      <c r="I75">
        <v>0.480689478345795</v>
      </c>
      <c r="J75">
        <v>0.980887423174936</v>
      </c>
      <c r="K75">
        <v>-0.0578468869518762</v>
      </c>
      <c r="L75">
        <v>0.65526389336646</v>
      </c>
      <c r="M75">
        <v>0.851311121223141</v>
      </c>
      <c r="N75">
        <v>0.0442754096387968</v>
      </c>
      <c r="O75">
        <v>0.909627679688877</v>
      </c>
      <c r="P75">
        <v>1.5</v>
      </c>
      <c r="Q75">
        <v>1.125</v>
      </c>
      <c r="R75">
        <v>0</v>
      </c>
    </row>
    <row r="76" spans="1:18">
      <c r="A76" t="s">
        <v>105</v>
      </c>
      <c r="B76">
        <v>2016</v>
      </c>
      <c r="C76">
        <v>5</v>
      </c>
      <c r="D76">
        <v>123.80356234305</v>
      </c>
      <c r="E76">
        <v>82.376</v>
      </c>
      <c r="F76" s="1">
        <v>40.32261</v>
      </c>
      <c r="G76" s="1">
        <v>63.45</v>
      </c>
      <c r="H76">
        <v>0.281374936903059</v>
      </c>
      <c r="I76">
        <v>0.634919026136939</v>
      </c>
      <c r="J76">
        <v>1.01536501274172</v>
      </c>
      <c r="K76">
        <v>-0.0200140552949948</v>
      </c>
      <c r="L76">
        <v>0.710228194446542</v>
      </c>
      <c r="M76">
        <v>0.932133112130161</v>
      </c>
      <c r="N76">
        <v>-0.0872147702172629</v>
      </c>
      <c r="O76">
        <v>0.958059882804488</v>
      </c>
      <c r="P76">
        <v>2.5</v>
      </c>
      <c r="Q76">
        <v>3.125</v>
      </c>
      <c r="R76">
        <v>0</v>
      </c>
    </row>
    <row r="77" spans="1:18">
      <c r="A77" t="s">
        <v>106</v>
      </c>
      <c r="B77">
        <v>2017</v>
      </c>
      <c r="C77">
        <v>5</v>
      </c>
      <c r="D77">
        <v>127.57333095164</v>
      </c>
      <c r="E77">
        <v>89.128</v>
      </c>
      <c r="F77" s="1">
        <v>43.794493</v>
      </c>
      <c r="G77" s="1">
        <v>66.78</v>
      </c>
      <c r="H77">
        <v>0.297502067270779</v>
      </c>
      <c r="I77">
        <v>0.853029873030055</v>
      </c>
      <c r="J77">
        <v>1.0412232049168</v>
      </c>
      <c r="K77">
        <v>0.109344244903457</v>
      </c>
      <c r="L77">
        <v>0.696822079071108</v>
      </c>
      <c r="M77">
        <v>0.946032899967812</v>
      </c>
      <c r="N77">
        <v>-0.0794843574802605</v>
      </c>
      <c r="O77">
        <v>1.05709578255103</v>
      </c>
      <c r="P77">
        <v>3.5</v>
      </c>
      <c r="Q77">
        <v>6.125</v>
      </c>
      <c r="R77">
        <v>1</v>
      </c>
    </row>
    <row r="78" spans="1:18">
      <c r="A78" t="s">
        <v>107</v>
      </c>
      <c r="B78">
        <v>2018</v>
      </c>
      <c r="C78">
        <v>5</v>
      </c>
      <c r="D78">
        <v>141.939625586541</v>
      </c>
      <c r="E78">
        <v>92.761</v>
      </c>
      <c r="F78" s="1">
        <v>44.32703</v>
      </c>
      <c r="G78" s="1">
        <v>74.71</v>
      </c>
      <c r="H78">
        <v>0.309531315932937</v>
      </c>
      <c r="I78">
        <v>1.29647199775252</v>
      </c>
      <c r="J78">
        <v>1.05156648178684</v>
      </c>
      <c r="K78">
        <v>0.17924713694098</v>
      </c>
      <c r="L78">
        <v>0.708166830801135</v>
      </c>
      <c r="M78">
        <v>1.03903225407985</v>
      </c>
      <c r="N78">
        <v>-0.105747018271294</v>
      </c>
      <c r="O78">
        <v>1.02694410753086</v>
      </c>
      <c r="P78">
        <v>4.5</v>
      </c>
      <c r="Q78">
        <v>10.125</v>
      </c>
      <c r="R78">
        <v>1</v>
      </c>
    </row>
    <row r="79" spans="1:18">
      <c r="A79" t="s">
        <v>108</v>
      </c>
      <c r="B79">
        <v>2019</v>
      </c>
      <c r="C79">
        <v>5</v>
      </c>
      <c r="D79">
        <v>144.707895873714</v>
      </c>
      <c r="E79">
        <v>98.58</v>
      </c>
      <c r="F79" s="1">
        <v>45.865919</v>
      </c>
      <c r="G79" s="1">
        <v>76.64</v>
      </c>
      <c r="H79">
        <v>0.220286617938931</v>
      </c>
      <c r="I79">
        <v>1.96600419167907</v>
      </c>
      <c r="J79">
        <v>1.05673812022186</v>
      </c>
      <c r="K79">
        <v>0.262438151248529</v>
      </c>
      <c r="L79">
        <v>0.772116403191134</v>
      </c>
      <c r="M79">
        <v>1.02374682219724</v>
      </c>
      <c r="N79">
        <v>-0.118531945753511</v>
      </c>
      <c r="O79">
        <v>1.05857577402562</v>
      </c>
      <c r="P79">
        <v>5.5</v>
      </c>
      <c r="Q79">
        <v>15.125</v>
      </c>
      <c r="R79">
        <v>1</v>
      </c>
    </row>
    <row r="80" spans="1:18">
      <c r="A80" t="s">
        <v>109</v>
      </c>
      <c r="B80">
        <v>2020</v>
      </c>
      <c r="C80">
        <v>5</v>
      </c>
      <c r="D80">
        <v>145.306946508086</v>
      </c>
      <c r="E80">
        <v>108.22</v>
      </c>
      <c r="F80" s="1">
        <v>48.694365</v>
      </c>
      <c r="G80" s="1">
        <v>82.12</v>
      </c>
      <c r="H80">
        <v>0.236364745096414</v>
      </c>
      <c r="I80">
        <v>1.96835523092131</v>
      </c>
      <c r="J80">
        <v>1.08776795083196</v>
      </c>
      <c r="K80">
        <v>0.320557741704138</v>
      </c>
      <c r="L80">
        <v>0.81833354026158</v>
      </c>
      <c r="M80">
        <v>1.07502179937019</v>
      </c>
      <c r="N80">
        <v>-0.123434392807004</v>
      </c>
      <c r="O80">
        <v>1.1152504344171</v>
      </c>
      <c r="P80">
        <v>6.5</v>
      </c>
      <c r="Q80">
        <v>21.125</v>
      </c>
      <c r="R80">
        <v>1</v>
      </c>
    </row>
    <row r="81" spans="1:18">
      <c r="A81" t="s">
        <v>110</v>
      </c>
      <c r="B81">
        <v>2021</v>
      </c>
      <c r="C81">
        <v>5</v>
      </c>
      <c r="D81">
        <v>161.082340016748</v>
      </c>
      <c r="E81">
        <v>113.18179</v>
      </c>
      <c r="F81" s="1">
        <v>51.081767</v>
      </c>
      <c r="G81" s="1">
        <v>80.68</v>
      </c>
      <c r="H81">
        <v>0.318198812050133</v>
      </c>
      <c r="I81">
        <v>2.56440534422281</v>
      </c>
      <c r="J81">
        <v>1.10155898665867</v>
      </c>
      <c r="K81">
        <v>0.347267925108925</v>
      </c>
      <c r="L81">
        <v>0.837071415781081</v>
      </c>
      <c r="M81">
        <v>1.08663511099044</v>
      </c>
      <c r="N81">
        <v>-0.166223605306114</v>
      </c>
      <c r="O81">
        <v>1.12742747607495</v>
      </c>
      <c r="P81">
        <v>7.5</v>
      </c>
      <c r="Q81">
        <v>28.125</v>
      </c>
      <c r="R81">
        <v>1</v>
      </c>
    </row>
    <row r="82" spans="1:18">
      <c r="A82" t="s">
        <v>111</v>
      </c>
      <c r="B82">
        <v>2006</v>
      </c>
      <c r="C82">
        <v>6</v>
      </c>
      <c r="D82">
        <v>48.50301</v>
      </c>
      <c r="E82">
        <v>12.778</v>
      </c>
      <c r="F82" s="1">
        <v>7.550966</v>
      </c>
      <c r="G82" s="1">
        <v>19.54</v>
      </c>
      <c r="H82">
        <v>0.466785797230649</v>
      </c>
      <c r="I82">
        <v>0.381697941616684</v>
      </c>
      <c r="J82">
        <v>1.52908109728676</v>
      </c>
      <c r="K82">
        <v>-0.0471958175727877</v>
      </c>
      <c r="L82">
        <v>7.95875420953323</v>
      </c>
      <c r="M82">
        <v>0.920693532294738</v>
      </c>
      <c r="N82">
        <v>0.333358932817588</v>
      </c>
      <c r="O82">
        <v>0.668002511212036</v>
      </c>
      <c r="P82">
        <v>-7.5</v>
      </c>
      <c r="Q82">
        <v>28.125</v>
      </c>
      <c r="R82">
        <v>0</v>
      </c>
    </row>
    <row r="83" spans="1:18">
      <c r="A83" t="s">
        <v>113</v>
      </c>
      <c r="B83">
        <v>2007</v>
      </c>
      <c r="C83">
        <v>6</v>
      </c>
      <c r="D83">
        <v>50.1331296248691</v>
      </c>
      <c r="E83">
        <v>12.758</v>
      </c>
      <c r="F83" s="1">
        <v>8.100266</v>
      </c>
      <c r="G83" s="1">
        <v>21.21</v>
      </c>
      <c r="H83">
        <v>0.532174594130732</v>
      </c>
      <c r="I83">
        <v>0.373339223242222</v>
      </c>
      <c r="J83">
        <v>1.52908109728676</v>
      </c>
      <c r="K83">
        <v>0.115158315322365</v>
      </c>
      <c r="L83">
        <v>7.7002966603232</v>
      </c>
      <c r="M83">
        <v>0.85880033329629</v>
      </c>
      <c r="N83">
        <v>0.269768135588993</v>
      </c>
      <c r="O83">
        <v>0.741083853309973</v>
      </c>
      <c r="P83">
        <v>-6.5</v>
      </c>
      <c r="Q83">
        <v>21.125</v>
      </c>
      <c r="R83">
        <v>0</v>
      </c>
    </row>
    <row r="84" spans="1:18">
      <c r="A84" t="s">
        <v>114</v>
      </c>
      <c r="B84">
        <v>2008</v>
      </c>
      <c r="C84">
        <v>6</v>
      </c>
      <c r="D84">
        <v>50.073703765779</v>
      </c>
      <c r="E84">
        <v>13.663</v>
      </c>
      <c r="F84" s="1">
        <v>8.2022</v>
      </c>
      <c r="G84" s="1">
        <v>22.42</v>
      </c>
      <c r="H84">
        <v>0.465587528505734</v>
      </c>
      <c r="I84">
        <v>0.0700382118674052</v>
      </c>
      <c r="J84">
        <v>1.52735721780842</v>
      </c>
      <c r="K84">
        <v>0.187462865662618</v>
      </c>
      <c r="L84">
        <v>7.93867307785491</v>
      </c>
      <c r="M84">
        <v>0.933925354044444</v>
      </c>
      <c r="N84">
        <v>0.337371685713636</v>
      </c>
      <c r="O84">
        <v>0.769530209923759</v>
      </c>
      <c r="P84">
        <v>-5.5</v>
      </c>
      <c r="Q84">
        <v>15.125</v>
      </c>
      <c r="R84">
        <v>0</v>
      </c>
    </row>
    <row r="85" spans="1:18">
      <c r="A85" t="s">
        <v>115</v>
      </c>
      <c r="B85">
        <v>2009</v>
      </c>
      <c r="C85">
        <v>6</v>
      </c>
      <c r="D85">
        <v>54.0320612613772</v>
      </c>
      <c r="E85">
        <v>22.023</v>
      </c>
      <c r="F85" s="1">
        <v>8.381495</v>
      </c>
      <c r="G85" s="1">
        <v>23.8</v>
      </c>
      <c r="H85">
        <v>0.500488377759503</v>
      </c>
      <c r="I85">
        <v>0.0777585159111799</v>
      </c>
      <c r="J85">
        <v>1.52735721780842</v>
      </c>
      <c r="K85">
        <v>0.314609998117487</v>
      </c>
      <c r="L85">
        <v>10.8428382298176</v>
      </c>
      <c r="M85">
        <v>0.977071879959554</v>
      </c>
      <c r="N85">
        <v>0.328582979027635</v>
      </c>
      <c r="O85">
        <v>0.917007957988508</v>
      </c>
      <c r="P85">
        <v>-4.5</v>
      </c>
      <c r="Q85">
        <v>10.125</v>
      </c>
      <c r="R85">
        <v>0</v>
      </c>
    </row>
    <row r="86" spans="1:18">
      <c r="A86" t="s">
        <v>116</v>
      </c>
      <c r="B86">
        <v>2010</v>
      </c>
      <c r="C86">
        <v>6</v>
      </c>
      <c r="D86">
        <v>51.2127000066402</v>
      </c>
      <c r="E86">
        <v>14.623</v>
      </c>
      <c r="F86" s="1">
        <v>8.60001</v>
      </c>
      <c r="G86" s="1">
        <v>26.21</v>
      </c>
      <c r="H86">
        <v>0.529164994761685</v>
      </c>
      <c r="I86">
        <v>0.0385877902460142</v>
      </c>
      <c r="J86">
        <v>1.5394243741568</v>
      </c>
      <c r="K86">
        <v>0.350870122673992</v>
      </c>
      <c r="L86">
        <v>8.55233932723687</v>
      </c>
      <c r="M86">
        <v>1.02091697164615</v>
      </c>
      <c r="N86">
        <v>0.22864517390974</v>
      </c>
      <c r="O86">
        <v>0.93892657061572</v>
      </c>
      <c r="P86">
        <v>-3.5</v>
      </c>
      <c r="Q86">
        <v>6.125</v>
      </c>
      <c r="R86">
        <v>0</v>
      </c>
    </row>
    <row r="87" spans="1:18">
      <c r="A87" t="s">
        <v>117</v>
      </c>
      <c r="B87">
        <v>2011</v>
      </c>
      <c r="C87">
        <v>6</v>
      </c>
      <c r="D87">
        <v>52.5614674233535</v>
      </c>
      <c r="E87">
        <v>14.998</v>
      </c>
      <c r="F87" s="1">
        <v>8.836675</v>
      </c>
      <c r="G87" s="1">
        <v>25.49</v>
      </c>
      <c r="H87">
        <v>0.533322167944213</v>
      </c>
      <c r="I87">
        <v>0.0699931580469057</v>
      </c>
      <c r="J87">
        <v>1.53425273572178</v>
      </c>
      <c r="K87">
        <v>0.357289755347888</v>
      </c>
      <c r="L87">
        <v>8.5113542042235</v>
      </c>
      <c r="M87">
        <v>1.03043849172978</v>
      </c>
      <c r="N87">
        <v>0.228271529131123</v>
      </c>
      <c r="O87">
        <v>0.954175306799364</v>
      </c>
      <c r="P87">
        <v>-2.5</v>
      </c>
      <c r="Q87">
        <v>3.125</v>
      </c>
      <c r="R87">
        <v>0</v>
      </c>
    </row>
    <row r="88" spans="1:18">
      <c r="A88" t="s">
        <v>118</v>
      </c>
      <c r="B88">
        <v>2012</v>
      </c>
      <c r="C88">
        <v>6</v>
      </c>
      <c r="D88">
        <v>53.0138856052293</v>
      </c>
      <c r="E88">
        <v>16.459</v>
      </c>
      <c r="F88" s="1">
        <v>9.141241</v>
      </c>
      <c r="G88" s="1">
        <v>25.92</v>
      </c>
      <c r="H88">
        <v>0.54378216014396</v>
      </c>
      <c r="I88">
        <v>0.11587856944626</v>
      </c>
      <c r="J88">
        <v>1.52735721780842</v>
      </c>
      <c r="K88">
        <v>0.449686005586855</v>
      </c>
      <c r="L88">
        <v>8.09613126518144</v>
      </c>
      <c r="M88">
        <v>1.08295468763047</v>
      </c>
      <c r="N88">
        <v>0.20522693156917</v>
      </c>
      <c r="O88">
        <v>0.979947665650832</v>
      </c>
      <c r="P88">
        <v>-1.5</v>
      </c>
      <c r="Q88">
        <v>1.125</v>
      </c>
      <c r="R88">
        <v>0</v>
      </c>
    </row>
    <row r="89" spans="1:18">
      <c r="A89" t="s">
        <v>119</v>
      </c>
      <c r="B89">
        <v>2013</v>
      </c>
      <c r="C89">
        <v>6</v>
      </c>
      <c r="D89">
        <v>54.7166319364471</v>
      </c>
      <c r="E89">
        <v>17.187</v>
      </c>
      <c r="F89" s="1">
        <v>9.427167</v>
      </c>
      <c r="G89" s="1">
        <v>29.4</v>
      </c>
      <c r="H89">
        <v>0.586131836122164</v>
      </c>
      <c r="I89">
        <v>0.157043156541098</v>
      </c>
      <c r="J89">
        <v>1.52390945885175</v>
      </c>
      <c r="K89">
        <v>0.5261779483525</v>
      </c>
      <c r="L89">
        <v>8.45058611452791</v>
      </c>
      <c r="M89">
        <v>1.08515963142104</v>
      </c>
      <c r="N89">
        <v>0.13002437111569</v>
      </c>
      <c r="O89">
        <v>0.924393582002868</v>
      </c>
      <c r="P89">
        <v>-0.5</v>
      </c>
      <c r="Q89">
        <v>0.125</v>
      </c>
      <c r="R89">
        <v>0</v>
      </c>
    </row>
    <row r="90" spans="1:18">
      <c r="A90" t="s">
        <v>120</v>
      </c>
      <c r="B90">
        <v>2014</v>
      </c>
      <c r="C90">
        <v>6</v>
      </c>
      <c r="D90">
        <v>53.9602334615777</v>
      </c>
      <c r="E90">
        <v>18.078</v>
      </c>
      <c r="F90" s="1">
        <v>9.679085</v>
      </c>
      <c r="G90" s="1">
        <v>26.8</v>
      </c>
      <c r="H90">
        <v>0.643609565837638</v>
      </c>
      <c r="I90">
        <v>0.171743866064297</v>
      </c>
      <c r="J90">
        <v>1.51873782041673</v>
      </c>
      <c r="K90">
        <v>0.652499035196375</v>
      </c>
      <c r="L90">
        <v>8.84139051050382</v>
      </c>
      <c r="M90">
        <v>1.3111723900591</v>
      </c>
      <c r="N90">
        <v>0.135124441133594</v>
      </c>
      <c r="O90">
        <v>1.02605764537709</v>
      </c>
      <c r="P90">
        <v>0.5</v>
      </c>
      <c r="Q90">
        <v>0.125</v>
      </c>
      <c r="R90">
        <v>0</v>
      </c>
    </row>
    <row r="91" spans="1:18">
      <c r="A91" t="s">
        <v>121</v>
      </c>
      <c r="B91">
        <v>2015</v>
      </c>
      <c r="C91">
        <v>6</v>
      </c>
      <c r="D91">
        <v>55.3776539205813</v>
      </c>
      <c r="E91">
        <v>19.321</v>
      </c>
      <c r="F91" s="1">
        <v>9.934097</v>
      </c>
      <c r="G91" s="1">
        <v>29.82</v>
      </c>
      <c r="H91">
        <v>0.707548286555741</v>
      </c>
      <c r="I91">
        <v>0.232408569058994</v>
      </c>
      <c r="J91">
        <v>1.48426023084995</v>
      </c>
      <c r="K91">
        <v>0.718891855002588</v>
      </c>
      <c r="L91">
        <v>8.87886814001387</v>
      </c>
      <c r="M91">
        <v>1.33365219186571</v>
      </c>
      <c r="N91">
        <v>0.0828631504153249</v>
      </c>
      <c r="O91">
        <v>1.06291394723532</v>
      </c>
      <c r="P91">
        <v>1.5</v>
      </c>
      <c r="Q91">
        <v>1.125</v>
      </c>
      <c r="R91">
        <v>0</v>
      </c>
    </row>
    <row r="92" spans="1:18">
      <c r="A92" t="s">
        <v>122</v>
      </c>
      <c r="B92">
        <v>2016</v>
      </c>
      <c r="C92">
        <v>6</v>
      </c>
      <c r="D92">
        <v>57.1145001272309</v>
      </c>
      <c r="E92">
        <v>21.968</v>
      </c>
      <c r="F92" s="1">
        <v>10.216289</v>
      </c>
      <c r="G92" s="1">
        <v>31.38</v>
      </c>
      <c r="H92">
        <v>0.809568823912048</v>
      </c>
      <c r="I92">
        <v>0.312730717653138</v>
      </c>
      <c r="J92">
        <v>1.48598411032829</v>
      </c>
      <c r="K92">
        <v>0.766480915466602</v>
      </c>
      <c r="L92">
        <v>9.21129593481127</v>
      </c>
      <c r="M92">
        <v>1.45434343752065</v>
      </c>
      <c r="N92">
        <v>-0.00513193942878396</v>
      </c>
      <c r="O92">
        <v>1.09911478747631</v>
      </c>
      <c r="P92">
        <v>2.5</v>
      </c>
      <c r="Q92">
        <v>3.125</v>
      </c>
      <c r="R92">
        <v>0</v>
      </c>
    </row>
    <row r="93" spans="1:18">
      <c r="A93" t="s">
        <v>123</v>
      </c>
      <c r="B93">
        <v>2017</v>
      </c>
      <c r="C93">
        <v>6</v>
      </c>
      <c r="D93">
        <v>57.0402200368909</v>
      </c>
      <c r="E93">
        <v>23.188</v>
      </c>
      <c r="F93" s="1">
        <v>10.445179</v>
      </c>
      <c r="G93" s="1">
        <v>32.68</v>
      </c>
      <c r="H93">
        <v>0.85099099893347</v>
      </c>
      <c r="I93">
        <v>0.400603475115335</v>
      </c>
      <c r="J93">
        <v>1.48253635137161</v>
      </c>
      <c r="K93">
        <v>0.790477932814581</v>
      </c>
      <c r="L93">
        <v>9.40436303355902</v>
      </c>
      <c r="M93">
        <v>1.55726550603752</v>
      </c>
      <c r="N93">
        <v>-0.0204979838565405</v>
      </c>
      <c r="O93">
        <v>1.11719376333571</v>
      </c>
      <c r="P93">
        <v>3.5</v>
      </c>
      <c r="Q93">
        <v>6.125</v>
      </c>
      <c r="R93">
        <v>1</v>
      </c>
    </row>
    <row r="94" spans="1:18">
      <c r="A94" t="s">
        <v>124</v>
      </c>
      <c r="B94">
        <v>2018</v>
      </c>
      <c r="C94">
        <v>6</v>
      </c>
      <c r="D94">
        <v>57.8946907905647</v>
      </c>
      <c r="E94">
        <v>24.099</v>
      </c>
      <c r="F94" s="1">
        <v>10.579219</v>
      </c>
      <c r="G94" s="1">
        <v>30.94</v>
      </c>
      <c r="H94">
        <v>0.880432410677466</v>
      </c>
      <c r="I94">
        <v>0.485772615332388</v>
      </c>
      <c r="J94">
        <v>1.48770798980662</v>
      </c>
      <c r="K94">
        <v>0.800291644277853</v>
      </c>
      <c r="L94">
        <v>9.51104510488659</v>
      </c>
      <c r="M94">
        <v>1.74999508744435</v>
      </c>
      <c r="N94">
        <v>-0.0548969722683954</v>
      </c>
      <c r="O94">
        <v>1.13800194959069</v>
      </c>
      <c r="P94">
        <v>4.5</v>
      </c>
      <c r="Q94">
        <v>10.125</v>
      </c>
      <c r="R94">
        <v>1</v>
      </c>
    </row>
    <row r="95" spans="1:18">
      <c r="A95" t="s">
        <v>125</v>
      </c>
      <c r="B95">
        <v>2019</v>
      </c>
      <c r="C95">
        <v>6</v>
      </c>
      <c r="D95">
        <v>57.1680810031225</v>
      </c>
      <c r="E95">
        <v>25.242</v>
      </c>
      <c r="F95" s="1">
        <v>10.749497</v>
      </c>
      <c r="G95" s="1">
        <v>31.32</v>
      </c>
      <c r="H95">
        <v>1.02052734501222</v>
      </c>
      <c r="I95">
        <v>0.518104255450836</v>
      </c>
      <c r="J95">
        <v>1.48943186928496</v>
      </c>
      <c r="K95">
        <v>0.902317357469037</v>
      </c>
      <c r="L95">
        <v>9.47401654532649</v>
      </c>
      <c r="M95">
        <v>1.75636968093224</v>
      </c>
      <c r="N95">
        <v>-0.0676818997506108</v>
      </c>
      <c r="O95">
        <v>1.15597127610456</v>
      </c>
      <c r="P95">
        <v>5.5</v>
      </c>
      <c r="Q95">
        <v>15.125</v>
      </c>
      <c r="R95">
        <v>1</v>
      </c>
    </row>
    <row r="96" spans="1:18">
      <c r="A96" t="s">
        <v>126</v>
      </c>
      <c r="B96">
        <v>2020</v>
      </c>
      <c r="C96">
        <v>6</v>
      </c>
      <c r="D96">
        <v>59.0736324153628</v>
      </c>
      <c r="E96">
        <v>26.635</v>
      </c>
      <c r="F96" s="1">
        <v>10.972733</v>
      </c>
      <c r="G96" s="1">
        <v>33.12</v>
      </c>
      <c r="H96">
        <v>1.00597132068441</v>
      </c>
      <c r="I96">
        <v>0.582219657062877</v>
      </c>
      <c r="J96">
        <v>1.5394243741568</v>
      </c>
      <c r="K96">
        <v>1.02899616326637</v>
      </c>
      <c r="L96">
        <v>9.91775429300509</v>
      </c>
      <c r="M96">
        <v>1.62054592723729</v>
      </c>
      <c r="N96">
        <v>-0.072584346804105</v>
      </c>
      <c r="O96">
        <v>1.30973508545411</v>
      </c>
      <c r="P96">
        <v>6.5</v>
      </c>
      <c r="Q96">
        <v>21.125</v>
      </c>
      <c r="R96">
        <v>1</v>
      </c>
    </row>
    <row r="97" spans="1:18">
      <c r="A97" t="s">
        <v>127</v>
      </c>
      <c r="B97">
        <v>2021</v>
      </c>
      <c r="C97">
        <v>6</v>
      </c>
      <c r="D97">
        <v>62.1418131040374</v>
      </c>
      <c r="E97">
        <v>27.12764</v>
      </c>
      <c r="F97" s="1">
        <v>11.183215</v>
      </c>
      <c r="G97" s="1">
        <v>33.53</v>
      </c>
      <c r="H97">
        <v>1.07174098592741</v>
      </c>
      <c r="I97">
        <v>0.568443203170111</v>
      </c>
      <c r="J97">
        <v>1.5394243741568</v>
      </c>
      <c r="K97">
        <v>1.04200330055857</v>
      </c>
      <c r="L97">
        <v>9.98616841047961</v>
      </c>
      <c r="M97">
        <v>1.65996784552219</v>
      </c>
      <c r="N97">
        <v>-0.115373559303215</v>
      </c>
      <c r="O97">
        <v>1.58549692573987</v>
      </c>
      <c r="P97">
        <v>7.5</v>
      </c>
      <c r="Q97">
        <v>28.125</v>
      </c>
      <c r="R97">
        <v>1</v>
      </c>
    </row>
    <row r="98" spans="1:18">
      <c r="A98" t="s">
        <v>128</v>
      </c>
      <c r="B98">
        <v>2006</v>
      </c>
      <c r="C98">
        <v>7</v>
      </c>
      <c r="D98">
        <v>101.39648</v>
      </c>
      <c r="E98">
        <v>37.955</v>
      </c>
      <c r="F98" s="1">
        <v>26.810793</v>
      </c>
      <c r="G98" s="1">
        <v>38.28</v>
      </c>
      <c r="H98">
        <v>-0.227523337276701</v>
      </c>
      <c r="I98">
        <v>0.0367226037875433</v>
      </c>
      <c r="J98">
        <v>0.894693449257982</v>
      </c>
      <c r="K98">
        <v>-0.299779734658296</v>
      </c>
      <c r="L98">
        <v>0.794336143724215</v>
      </c>
      <c r="M98">
        <v>0.476158370952109</v>
      </c>
      <c r="N98">
        <v>0.268146784170542</v>
      </c>
      <c r="O98">
        <v>1.2173947656535</v>
      </c>
      <c r="P98">
        <v>-7.5</v>
      </c>
      <c r="Q98">
        <v>28.125</v>
      </c>
      <c r="R98">
        <v>0</v>
      </c>
    </row>
    <row r="99" spans="1:18">
      <c r="A99" t="s">
        <v>130</v>
      </c>
      <c r="B99">
        <v>2007</v>
      </c>
      <c r="C99">
        <v>7</v>
      </c>
      <c r="D99">
        <v>106.681953090703</v>
      </c>
      <c r="E99">
        <v>42.507</v>
      </c>
      <c r="F99" s="1">
        <v>27.856006</v>
      </c>
      <c r="G99" s="1">
        <v>45.62</v>
      </c>
      <c r="H99">
        <v>-0.138784718734584</v>
      </c>
      <c r="I99">
        <v>0.0791474767399815</v>
      </c>
      <c r="J99">
        <v>0.91710388247639</v>
      </c>
      <c r="K99">
        <v>-0.208246105303144</v>
      </c>
      <c r="L99">
        <v>0.812425238953319</v>
      </c>
      <c r="M99">
        <v>0.528053263650919</v>
      </c>
      <c r="N99">
        <v>0.204230114118337</v>
      </c>
      <c r="O99">
        <v>1.26143174428791</v>
      </c>
      <c r="P99">
        <v>-6.5</v>
      </c>
      <c r="Q99">
        <v>21.125</v>
      </c>
      <c r="R99">
        <v>0</v>
      </c>
    </row>
    <row r="100" spans="1:18">
      <c r="A100" t="s">
        <v>131</v>
      </c>
      <c r="B100">
        <v>2008</v>
      </c>
      <c r="C100">
        <v>7</v>
      </c>
      <c r="D100">
        <v>112.672734083277</v>
      </c>
      <c r="E100">
        <v>46.69</v>
      </c>
      <c r="F100" s="1">
        <v>29.025225</v>
      </c>
      <c r="G100" s="1">
        <v>47.27</v>
      </c>
      <c r="H100">
        <v>-0.0488602573762964</v>
      </c>
      <c r="I100">
        <v>0.137699171681651</v>
      </c>
      <c r="J100">
        <v>0.93606655673812</v>
      </c>
      <c r="K100">
        <v>-0.119713603711198</v>
      </c>
      <c r="L100">
        <v>0.905869652634375</v>
      </c>
      <c r="M100">
        <v>0.599440531398354</v>
      </c>
      <c r="N100">
        <v>0.27942321130376</v>
      </c>
      <c r="O100">
        <v>1.31267993824585</v>
      </c>
      <c r="P100">
        <v>-5.5</v>
      </c>
      <c r="Q100">
        <v>15.125</v>
      </c>
      <c r="R100">
        <v>0</v>
      </c>
    </row>
    <row r="101" spans="1:18">
      <c r="A101" t="s">
        <v>132</v>
      </c>
      <c r="B101">
        <v>2009</v>
      </c>
      <c r="C101">
        <v>7</v>
      </c>
      <c r="D101">
        <v>122.600343712825</v>
      </c>
      <c r="E101">
        <v>50.34</v>
      </c>
      <c r="F101" s="1">
        <v>30.26252</v>
      </c>
      <c r="G101" s="1">
        <v>52.3</v>
      </c>
      <c r="H101">
        <v>0.0539310474427156</v>
      </c>
      <c r="I101">
        <v>0.237927989356293</v>
      </c>
      <c r="J101">
        <v>0.958476989956528</v>
      </c>
      <c r="K101">
        <v>-0.0284370821340076</v>
      </c>
      <c r="L101">
        <v>1.07383821558843</v>
      </c>
      <c r="M101">
        <v>0.686300537298325</v>
      </c>
      <c r="N101">
        <v>0.268122529373443</v>
      </c>
      <c r="O101">
        <v>1.32168303507001</v>
      </c>
      <c r="P101">
        <v>-4.5</v>
      </c>
      <c r="Q101">
        <v>10.125</v>
      </c>
      <c r="R101">
        <v>0</v>
      </c>
    </row>
    <row r="102" spans="1:18">
      <c r="A102" t="s">
        <v>133</v>
      </c>
      <c r="B102">
        <v>2010</v>
      </c>
      <c r="C102">
        <v>7</v>
      </c>
      <c r="D102">
        <v>128.220744849969</v>
      </c>
      <c r="E102">
        <v>51.71</v>
      </c>
      <c r="F102" s="1">
        <v>31.512582</v>
      </c>
      <c r="G102" s="1">
        <v>60.34</v>
      </c>
      <c r="H102">
        <v>0.164726923654376</v>
      </c>
      <c r="I102">
        <v>0.895266562454327</v>
      </c>
      <c r="J102">
        <v>1.04467096387348</v>
      </c>
      <c r="K102">
        <v>0.00938150985590888</v>
      </c>
      <c r="L102">
        <v>1.45760144725646</v>
      </c>
      <c r="M102">
        <v>0.747127277390665</v>
      </c>
      <c r="N102">
        <v>0.166066403154419</v>
      </c>
      <c r="O102">
        <v>1.3220380906878</v>
      </c>
      <c r="P102">
        <v>-3.5</v>
      </c>
      <c r="Q102">
        <v>6.125</v>
      </c>
      <c r="R102">
        <v>0</v>
      </c>
    </row>
    <row r="103" spans="1:18">
      <c r="A103" t="s">
        <v>134</v>
      </c>
      <c r="B103">
        <v>2011</v>
      </c>
      <c r="C103">
        <v>7</v>
      </c>
      <c r="D103">
        <v>136.160394853759</v>
      </c>
      <c r="E103">
        <v>57.573</v>
      </c>
      <c r="F103" s="1">
        <v>32.668324</v>
      </c>
      <c r="G103" s="1">
        <v>66.28</v>
      </c>
      <c r="H103">
        <v>0.251597765364962</v>
      </c>
      <c r="I103">
        <v>0.833566910577515</v>
      </c>
      <c r="J103">
        <v>1.06880527657023</v>
      </c>
      <c r="K103">
        <v>0.0459970416661383</v>
      </c>
      <c r="L103">
        <v>1.59629214877137</v>
      </c>
      <c r="M103">
        <v>0.827355420958359</v>
      </c>
      <c r="N103">
        <v>0.18042372407022</v>
      </c>
      <c r="O103">
        <v>1.32248575526066</v>
      </c>
      <c r="P103">
        <v>-2.5</v>
      </c>
      <c r="Q103">
        <v>3.125</v>
      </c>
      <c r="R103">
        <v>0</v>
      </c>
    </row>
    <row r="104" spans="1:18">
      <c r="A104" t="s">
        <v>135</v>
      </c>
      <c r="B104">
        <v>2012</v>
      </c>
      <c r="C104">
        <v>7</v>
      </c>
      <c r="D104">
        <v>152.333584126093</v>
      </c>
      <c r="E104">
        <v>62.017</v>
      </c>
      <c r="F104" s="1">
        <v>33.874679</v>
      </c>
      <c r="G104" s="1">
        <v>68.57</v>
      </c>
      <c r="H104">
        <v>0.321349939137908</v>
      </c>
      <c r="I104">
        <v>0.848533655147975</v>
      </c>
      <c r="J104">
        <v>1.08604407135362</v>
      </c>
      <c r="K104">
        <v>0.10213462771844</v>
      </c>
      <c r="L104">
        <v>1.77271289820139</v>
      </c>
      <c r="M104">
        <v>0.899348615476982</v>
      </c>
      <c r="N104">
        <v>0.157379126508267</v>
      </c>
      <c r="O104">
        <v>1.35649169019677</v>
      </c>
      <c r="P104">
        <v>-1.5</v>
      </c>
      <c r="Q104">
        <v>1.125</v>
      </c>
      <c r="R104">
        <v>0</v>
      </c>
    </row>
    <row r="105" spans="1:18">
      <c r="A105" t="s">
        <v>136</v>
      </c>
      <c r="B105">
        <v>2013</v>
      </c>
      <c r="C105">
        <v>7</v>
      </c>
      <c r="D105">
        <v>180.262217983758</v>
      </c>
      <c r="E105">
        <v>65.029</v>
      </c>
      <c r="F105" s="1">
        <v>35.057154</v>
      </c>
      <c r="G105" s="1">
        <v>77.38</v>
      </c>
      <c r="H105">
        <v>0.397546264953891</v>
      </c>
      <c r="I105">
        <v>0.865534501215478</v>
      </c>
      <c r="J105">
        <v>1.11017838405037</v>
      </c>
      <c r="K105">
        <v>0.269438048500507</v>
      </c>
      <c r="L105">
        <v>0.906577565037485</v>
      </c>
      <c r="M105">
        <v>0.941993410215812</v>
      </c>
      <c r="N105">
        <v>0.0794639033195007</v>
      </c>
      <c r="O105">
        <v>1.34505802411482</v>
      </c>
      <c r="P105">
        <v>-0.5</v>
      </c>
      <c r="Q105">
        <v>0.125</v>
      </c>
      <c r="R105">
        <v>0</v>
      </c>
    </row>
    <row r="106" spans="1:18">
      <c r="A106" t="s">
        <v>137</v>
      </c>
      <c r="B106">
        <v>2014</v>
      </c>
      <c r="C106">
        <v>7</v>
      </c>
      <c r="D106">
        <v>179.908803246761</v>
      </c>
      <c r="E106">
        <v>84.462</v>
      </c>
      <c r="F106" s="1">
        <v>35.33414</v>
      </c>
      <c r="G106" s="1">
        <v>82.06</v>
      </c>
      <c r="H106">
        <v>0.470272890937717</v>
      </c>
      <c r="I106">
        <v>0.953478652926879</v>
      </c>
      <c r="J106">
        <v>1.13258881726877</v>
      </c>
      <c r="K106">
        <v>0.334123636536505</v>
      </c>
      <c r="L106">
        <v>0.873627271552107</v>
      </c>
      <c r="M106">
        <v>1.13462118258978</v>
      </c>
      <c r="N106">
        <v>0.0715289399055965</v>
      </c>
      <c r="O106">
        <v>1.12321636563569</v>
      </c>
      <c r="P106">
        <v>0.5</v>
      </c>
      <c r="Q106">
        <v>0.125</v>
      </c>
      <c r="R106">
        <v>0</v>
      </c>
    </row>
    <row r="107" spans="1:18">
      <c r="A107" t="s">
        <v>138</v>
      </c>
      <c r="B107">
        <v>2015</v>
      </c>
      <c r="C107">
        <v>7</v>
      </c>
      <c r="D107">
        <v>185.232671188352</v>
      </c>
      <c r="E107">
        <v>88.147</v>
      </c>
      <c r="F107" s="1">
        <v>37.089281</v>
      </c>
      <c r="G107" s="1">
        <v>85.73</v>
      </c>
      <c r="H107">
        <v>0.542400846857667</v>
      </c>
      <c r="I107">
        <v>1.02289653260753</v>
      </c>
      <c r="J107">
        <v>1.16361864787888</v>
      </c>
      <c r="K107">
        <v>0.420665705946763</v>
      </c>
      <c r="L107">
        <v>0.911538689763357</v>
      </c>
      <c r="M107">
        <v>1.1654278536417</v>
      </c>
      <c r="N107">
        <v>0.0206313648962739</v>
      </c>
      <c r="O107">
        <v>1.1420588746858</v>
      </c>
      <c r="P107">
        <v>1.5</v>
      </c>
      <c r="Q107">
        <v>1.125</v>
      </c>
      <c r="R107">
        <v>0</v>
      </c>
    </row>
    <row r="108" spans="1:18">
      <c r="A108" t="s">
        <v>139</v>
      </c>
      <c r="B108">
        <v>2016</v>
      </c>
      <c r="C108">
        <v>7</v>
      </c>
      <c r="D108">
        <v>185.580054369483</v>
      </c>
      <c r="E108">
        <v>88.021</v>
      </c>
      <c r="F108" s="1">
        <v>38.873177</v>
      </c>
      <c r="G108" s="1">
        <v>88.86</v>
      </c>
      <c r="H108">
        <v>0.624690854548606</v>
      </c>
      <c r="I108">
        <v>1.08732580580631</v>
      </c>
      <c r="J108">
        <v>1.18775296057563</v>
      </c>
      <c r="K108">
        <v>0.430428902770888</v>
      </c>
      <c r="L108">
        <v>1.02992603698819</v>
      </c>
      <c r="M108">
        <v>1.20136069251201</v>
      </c>
      <c r="N108">
        <v>-0.0736308617824512</v>
      </c>
      <c r="O108">
        <v>1.16794743511085</v>
      </c>
      <c r="P108">
        <v>2.5</v>
      </c>
      <c r="Q108">
        <v>3.125</v>
      </c>
      <c r="R108">
        <v>0</v>
      </c>
    </row>
    <row r="109" spans="1:18">
      <c r="A109" t="s">
        <v>140</v>
      </c>
      <c r="B109">
        <v>2017</v>
      </c>
      <c r="C109">
        <v>7</v>
      </c>
      <c r="D109">
        <v>190.700218414912</v>
      </c>
      <c r="E109">
        <v>94.517</v>
      </c>
      <c r="F109" s="1">
        <v>40.360731</v>
      </c>
      <c r="G109" s="1">
        <v>99.28</v>
      </c>
      <c r="H109">
        <v>0.683919684794895</v>
      </c>
      <c r="I109">
        <v>1.3280353729197</v>
      </c>
      <c r="J109">
        <v>1.21016339379403</v>
      </c>
      <c r="K109">
        <v>0.445811621269165</v>
      </c>
      <c r="L109">
        <v>1.02297074497224</v>
      </c>
      <c r="M109">
        <v>1.24800215155894</v>
      </c>
      <c r="N109">
        <v>-0.0812730381666804</v>
      </c>
      <c r="O109">
        <v>1.18592693345594</v>
      </c>
      <c r="P109">
        <v>3.5</v>
      </c>
      <c r="Q109">
        <v>6.125</v>
      </c>
      <c r="R109">
        <v>1</v>
      </c>
    </row>
    <row r="110" spans="1:18">
      <c r="A110" t="s">
        <v>141</v>
      </c>
      <c r="B110">
        <v>2018</v>
      </c>
      <c r="C110">
        <v>7</v>
      </c>
      <c r="D110">
        <v>197.980760667183</v>
      </c>
      <c r="E110">
        <v>97.491</v>
      </c>
      <c r="F110" s="1">
        <v>41.700827</v>
      </c>
      <c r="G110" s="1">
        <v>97.99</v>
      </c>
      <c r="H110">
        <v>0.721682906393519</v>
      </c>
      <c r="I110">
        <v>1.84597858377525</v>
      </c>
      <c r="J110">
        <v>1.22740218857742</v>
      </c>
      <c r="K110">
        <v>0.512772446770503</v>
      </c>
      <c r="L110">
        <v>1.06983261015063</v>
      </c>
      <c r="M110">
        <v>1.3559229113465</v>
      </c>
      <c r="N110">
        <v>-0.11567202657853</v>
      </c>
      <c r="O110">
        <v>1.20897436136751</v>
      </c>
      <c r="P110">
        <v>4.5</v>
      </c>
      <c r="Q110">
        <v>10.125</v>
      </c>
      <c r="R110">
        <v>1</v>
      </c>
    </row>
    <row r="111" spans="1:18">
      <c r="A111" t="s">
        <v>142</v>
      </c>
      <c r="B111">
        <v>2019</v>
      </c>
      <c r="C111">
        <v>7</v>
      </c>
      <c r="D111">
        <v>202.671137657887</v>
      </c>
      <c r="E111">
        <v>99.79</v>
      </c>
      <c r="F111" s="1">
        <v>43.118528</v>
      </c>
      <c r="G111" s="1">
        <v>103.2</v>
      </c>
      <c r="H111">
        <v>0.779613224692005</v>
      </c>
      <c r="I111">
        <v>2.28905870320544</v>
      </c>
      <c r="J111">
        <v>1.24981262179583</v>
      </c>
      <c r="K111">
        <v>0.543851311236892</v>
      </c>
      <c r="L111">
        <v>1.12407955741542</v>
      </c>
      <c r="M111">
        <v>1.34192859576221</v>
      </c>
      <c r="N111">
        <v>-0.128456954060747</v>
      </c>
      <c r="O111">
        <v>1.23031870364641</v>
      </c>
      <c r="P111">
        <v>5.5</v>
      </c>
      <c r="Q111">
        <v>15.125</v>
      </c>
      <c r="R111">
        <v>1</v>
      </c>
    </row>
    <row r="112" spans="1:18">
      <c r="A112" t="s">
        <v>143</v>
      </c>
      <c r="B112">
        <v>2020</v>
      </c>
      <c r="C112">
        <v>7</v>
      </c>
      <c r="D112">
        <v>204.432998039852</v>
      </c>
      <c r="E112">
        <v>100.985</v>
      </c>
      <c r="F112" s="1">
        <v>44.715464</v>
      </c>
      <c r="G112" s="1">
        <v>108.28</v>
      </c>
      <c r="H112">
        <v>0.755301416414077</v>
      </c>
      <c r="I112">
        <v>2.56978444544221</v>
      </c>
      <c r="J112">
        <v>1.26532753710088</v>
      </c>
      <c r="K112">
        <v>0.607103994177892</v>
      </c>
      <c r="L112">
        <v>1.20069565497897</v>
      </c>
      <c r="M112">
        <v>1.30732235844247</v>
      </c>
      <c r="N112">
        <v>-0.133359401114244</v>
      </c>
      <c r="O112">
        <v>1.25863018756488</v>
      </c>
      <c r="P112">
        <v>6.5</v>
      </c>
      <c r="Q112">
        <v>21.125</v>
      </c>
      <c r="R112">
        <v>1</v>
      </c>
    </row>
    <row r="113" spans="1:18">
      <c r="A113" t="s">
        <v>144</v>
      </c>
      <c r="B113">
        <v>2021</v>
      </c>
      <c r="C113">
        <v>7</v>
      </c>
      <c r="D113">
        <v>215.63891471727</v>
      </c>
      <c r="E113">
        <v>105.52082</v>
      </c>
      <c r="F113" s="1">
        <v>46.28306</v>
      </c>
      <c r="G113" s="1">
        <v>114.44</v>
      </c>
      <c r="H113">
        <v>0.835079944271168</v>
      </c>
      <c r="I113">
        <v>3.24216237875182</v>
      </c>
      <c r="J113">
        <v>1.27394693449258</v>
      </c>
      <c r="K113">
        <v>0.620285855391859</v>
      </c>
      <c r="L113">
        <v>1.28325788323406</v>
      </c>
      <c r="M113">
        <v>1.33588371895718</v>
      </c>
      <c r="N113">
        <v>-0.176148613613349</v>
      </c>
      <c r="O113">
        <v>1.27919469880604</v>
      </c>
      <c r="P113">
        <v>7.5</v>
      </c>
      <c r="Q113">
        <v>28.125</v>
      </c>
      <c r="R113">
        <v>1</v>
      </c>
    </row>
    <row r="114" spans="1:18">
      <c r="A114" t="s">
        <v>145</v>
      </c>
      <c r="B114">
        <v>2006</v>
      </c>
      <c r="C114">
        <v>8</v>
      </c>
      <c r="D114">
        <v>76.64794</v>
      </c>
      <c r="E114">
        <v>26.953</v>
      </c>
      <c r="F114" s="1">
        <v>18.809035</v>
      </c>
      <c r="G114" s="1">
        <v>25.31</v>
      </c>
      <c r="H114">
        <v>-0.126594086978541</v>
      </c>
      <c r="I114">
        <v>0.00834722870854181</v>
      </c>
      <c r="J114">
        <v>0.97399190526158</v>
      </c>
      <c r="K114">
        <v>0.184922917032642</v>
      </c>
      <c r="L114">
        <v>0.384140052019053</v>
      </c>
      <c r="M114">
        <v>0.68298561356388</v>
      </c>
      <c r="N114">
        <v>0.345906148869676</v>
      </c>
      <c r="O114">
        <v>1.08581772612961</v>
      </c>
      <c r="P114">
        <v>-7.5</v>
      </c>
      <c r="Q114">
        <v>28.125</v>
      </c>
      <c r="R114">
        <v>0</v>
      </c>
    </row>
    <row r="115" spans="1:18">
      <c r="A115" t="s">
        <v>147</v>
      </c>
      <c r="B115">
        <v>2007</v>
      </c>
      <c r="C115">
        <v>8</v>
      </c>
      <c r="D115">
        <v>82.3517941331948</v>
      </c>
      <c r="E115">
        <v>28.179</v>
      </c>
      <c r="F115" s="1">
        <v>19.6029</v>
      </c>
      <c r="G115" s="1">
        <v>30.45</v>
      </c>
      <c r="H115">
        <v>-0.041060571897543</v>
      </c>
      <c r="I115">
        <v>0.00408634804400099</v>
      </c>
      <c r="J115">
        <v>0.986059061609953</v>
      </c>
      <c r="K115">
        <v>0.048115239735782</v>
      </c>
      <c r="L115">
        <v>0.489524136772571</v>
      </c>
      <c r="M115">
        <v>0.681679968451141</v>
      </c>
      <c r="N115">
        <v>0.279955824646472</v>
      </c>
      <c r="O115">
        <v>1.11178201737601</v>
      </c>
      <c r="P115">
        <v>-6.5</v>
      </c>
      <c r="Q115">
        <v>21.125</v>
      </c>
      <c r="R115">
        <v>0</v>
      </c>
    </row>
    <row r="116" spans="1:18">
      <c r="A116" t="s">
        <v>148</v>
      </c>
      <c r="B116">
        <v>2008</v>
      </c>
      <c r="C116">
        <v>8</v>
      </c>
      <c r="D116">
        <v>86.9311848192537</v>
      </c>
      <c r="E116">
        <v>30.527</v>
      </c>
      <c r="F116" s="1">
        <v>20.322555</v>
      </c>
      <c r="G116" s="1">
        <v>33.62</v>
      </c>
      <c r="H116">
        <v>-0.0146880036273217</v>
      </c>
      <c r="I116">
        <v>0.0104050607603989</v>
      </c>
      <c r="J116">
        <v>0.992954579523309</v>
      </c>
      <c r="K116">
        <v>0.102438521520738</v>
      </c>
      <c r="L116">
        <v>0.513729340855537</v>
      </c>
      <c r="M116">
        <v>0.780412291521443</v>
      </c>
      <c r="N116">
        <v>0.345781438781572</v>
      </c>
      <c r="O116">
        <v>1.12781994820024</v>
      </c>
      <c r="P116">
        <v>-5.5</v>
      </c>
      <c r="Q116">
        <v>15.125</v>
      </c>
      <c r="R116">
        <v>0</v>
      </c>
    </row>
    <row r="117" spans="1:18">
      <c r="A117" t="s">
        <v>149</v>
      </c>
      <c r="B117">
        <v>2009</v>
      </c>
      <c r="C117">
        <v>8</v>
      </c>
      <c r="D117">
        <v>98.2725829011622</v>
      </c>
      <c r="E117">
        <v>33.799</v>
      </c>
      <c r="F117" s="1">
        <v>20.942638</v>
      </c>
      <c r="G117" s="1">
        <v>36.98</v>
      </c>
      <c r="H117">
        <v>0.0446001438702733</v>
      </c>
      <c r="I117">
        <v>0.0271250018939045</v>
      </c>
      <c r="J117">
        <v>0.998126217958327</v>
      </c>
      <c r="K117">
        <v>0.110601383990317</v>
      </c>
      <c r="L117">
        <v>0.604615765901034</v>
      </c>
      <c r="M117">
        <v>0.898456288799953</v>
      </c>
      <c r="N117">
        <v>0.33055126834543</v>
      </c>
      <c r="O117">
        <v>1.14629078920545</v>
      </c>
      <c r="P117">
        <v>-4.5</v>
      </c>
      <c r="Q117">
        <v>10.125</v>
      </c>
      <c r="R117">
        <v>0</v>
      </c>
    </row>
    <row r="118" spans="1:18">
      <c r="A118" t="s">
        <v>150</v>
      </c>
      <c r="B118">
        <v>2010</v>
      </c>
      <c r="C118">
        <v>8</v>
      </c>
      <c r="D118">
        <v>100.45941138872</v>
      </c>
      <c r="E118">
        <v>34.939</v>
      </c>
      <c r="F118" s="1">
        <v>21.658661</v>
      </c>
      <c r="G118" s="1">
        <v>41.83</v>
      </c>
      <c r="H118">
        <v>0.143128968843195</v>
      </c>
      <c r="I118">
        <v>1.7702779884078</v>
      </c>
      <c r="J118">
        <v>1.06190975865687</v>
      </c>
      <c r="K118">
        <v>0.163884242663217</v>
      </c>
      <c r="L118">
        <v>0.657254929121548</v>
      </c>
      <c r="M118">
        <v>0.910317513713758</v>
      </c>
      <c r="N118">
        <v>0.229097765001422</v>
      </c>
      <c r="O118">
        <v>1.17979229502641</v>
      </c>
      <c r="P118">
        <v>-3.5</v>
      </c>
      <c r="Q118">
        <v>6.125</v>
      </c>
      <c r="R118">
        <v>0</v>
      </c>
    </row>
    <row r="119" spans="1:18">
      <c r="A119" t="s">
        <v>151</v>
      </c>
      <c r="B119">
        <v>2011</v>
      </c>
      <c r="C119">
        <v>8</v>
      </c>
      <c r="D119">
        <v>106.513304389432</v>
      </c>
      <c r="E119">
        <v>36.696</v>
      </c>
      <c r="F119" s="1">
        <v>22.2792</v>
      </c>
      <c r="G119" s="1">
        <v>49.55</v>
      </c>
      <c r="H119">
        <v>0.201545768278958</v>
      </c>
      <c r="I119">
        <v>1.81605903620627</v>
      </c>
      <c r="J119">
        <v>1.05329036126518</v>
      </c>
      <c r="K119">
        <v>0.157548478462555</v>
      </c>
      <c r="L119">
        <v>0.766205836498829</v>
      </c>
      <c r="M119">
        <v>0.97802830142417</v>
      </c>
      <c r="N119">
        <v>0.238070419169872</v>
      </c>
      <c r="O119">
        <v>1.20319486605646</v>
      </c>
      <c r="P119">
        <v>-2.5</v>
      </c>
      <c r="Q119">
        <v>3.125</v>
      </c>
      <c r="R119">
        <v>0</v>
      </c>
    </row>
    <row r="120" spans="1:18">
      <c r="A120" t="s">
        <v>152</v>
      </c>
      <c r="B120">
        <v>2012</v>
      </c>
      <c r="C120">
        <v>8</v>
      </c>
      <c r="D120">
        <v>126.908409590985</v>
      </c>
      <c r="E120">
        <v>50.042</v>
      </c>
      <c r="F120" s="1">
        <v>22.860437</v>
      </c>
      <c r="G120" s="1">
        <v>50.45</v>
      </c>
      <c r="H120">
        <v>0.245805951168148</v>
      </c>
      <c r="I120">
        <v>2.15745163340714</v>
      </c>
      <c r="J120">
        <v>1.0498426023085</v>
      </c>
      <c r="K120">
        <v>0.167517071495665</v>
      </c>
      <c r="L120">
        <v>1.02491015629508</v>
      </c>
      <c r="M120">
        <v>1.02100851568456</v>
      </c>
      <c r="N120">
        <v>0.215025821607918</v>
      </c>
      <c r="O120">
        <v>1.22033626788427</v>
      </c>
      <c r="P120">
        <v>-1.5</v>
      </c>
      <c r="Q120">
        <v>1.125</v>
      </c>
      <c r="R120">
        <v>0</v>
      </c>
    </row>
    <row r="121" spans="1:18">
      <c r="A121" t="s">
        <v>153</v>
      </c>
      <c r="B121">
        <v>2013</v>
      </c>
      <c r="C121">
        <v>8</v>
      </c>
      <c r="D121">
        <v>132.842426285631</v>
      </c>
      <c r="E121">
        <v>50.218</v>
      </c>
      <c r="F121" s="1">
        <v>23.482176</v>
      </c>
      <c r="G121" s="1">
        <v>54.38</v>
      </c>
      <c r="H121">
        <v>0.306625672447076</v>
      </c>
      <c r="I121">
        <v>2.10324043743332</v>
      </c>
      <c r="J121">
        <v>1.04811872283016</v>
      </c>
      <c r="K121">
        <v>0.236724924623699</v>
      </c>
      <c r="L121">
        <v>0.94260812470247</v>
      </c>
      <c r="M121">
        <v>1.09878896550778</v>
      </c>
      <c r="N121">
        <v>0.140362085526099</v>
      </c>
      <c r="O121">
        <v>1.22166273655532</v>
      </c>
      <c r="P121">
        <v>-0.5</v>
      </c>
      <c r="Q121">
        <v>0.125</v>
      </c>
      <c r="R121">
        <v>0</v>
      </c>
    </row>
    <row r="122" spans="1:18">
      <c r="A122" t="s">
        <v>154</v>
      </c>
      <c r="B122">
        <v>2014</v>
      </c>
      <c r="C122">
        <v>8</v>
      </c>
      <c r="D122">
        <v>134.172885099434</v>
      </c>
      <c r="E122">
        <v>55.622</v>
      </c>
      <c r="F122" s="1">
        <v>24.135507</v>
      </c>
      <c r="G122" s="1">
        <v>57.67</v>
      </c>
      <c r="H122">
        <v>0.355578248772416</v>
      </c>
      <c r="I122">
        <v>2.20384582487814</v>
      </c>
      <c r="J122">
        <v>1.04639484335182</v>
      </c>
      <c r="K122">
        <v>0.325402469342433</v>
      </c>
      <c r="L122">
        <v>0.984522908333003</v>
      </c>
      <c r="M122">
        <v>1.23981509889469</v>
      </c>
      <c r="N122">
        <v>0.132290033916031</v>
      </c>
      <c r="O122">
        <v>1.25726755635662</v>
      </c>
      <c r="P122">
        <v>0.5</v>
      </c>
      <c r="Q122">
        <v>0.125</v>
      </c>
      <c r="R122">
        <v>0</v>
      </c>
    </row>
    <row r="123" spans="1:18">
      <c r="A123" t="s">
        <v>155</v>
      </c>
      <c r="B123">
        <v>2015</v>
      </c>
      <c r="C123">
        <v>8</v>
      </c>
      <c r="D123">
        <v>140.115369011374</v>
      </c>
      <c r="E123">
        <v>58.236</v>
      </c>
      <c r="F123" s="1">
        <v>25.029752</v>
      </c>
      <c r="G123" s="1">
        <v>58.19</v>
      </c>
      <c r="H123">
        <v>0.417255128927095</v>
      </c>
      <c r="I123">
        <v>3.03557283268645</v>
      </c>
      <c r="J123">
        <v>1.0498426023085</v>
      </c>
      <c r="K123">
        <v>0.367092978686069</v>
      </c>
      <c r="L123">
        <v>1.03540862473565</v>
      </c>
      <c r="M123">
        <v>1.28668083698776</v>
      </c>
      <c r="N123">
        <v>0.104198503498633</v>
      </c>
      <c r="O123">
        <v>1.2911854662745</v>
      </c>
      <c r="P123">
        <v>1.5</v>
      </c>
      <c r="Q123">
        <v>1.125</v>
      </c>
      <c r="R123">
        <v>0</v>
      </c>
    </row>
    <row r="124" spans="1:18">
      <c r="A124" t="s">
        <v>156</v>
      </c>
      <c r="B124">
        <v>2016</v>
      </c>
      <c r="C124">
        <v>8</v>
      </c>
      <c r="D124">
        <v>141.285332873038</v>
      </c>
      <c r="E124">
        <v>62.707</v>
      </c>
      <c r="F124" s="1">
        <v>25.969166</v>
      </c>
      <c r="G124" s="1">
        <v>65.48</v>
      </c>
      <c r="H124">
        <v>0.49280803617249</v>
      </c>
      <c r="I124">
        <v>2.9858182578202</v>
      </c>
      <c r="J124">
        <v>1.06363363813521</v>
      </c>
      <c r="K124">
        <v>0.478096033381916</v>
      </c>
      <c r="L124">
        <v>1.08994847721679</v>
      </c>
      <c r="M124">
        <v>1.38308385380584</v>
      </c>
      <c r="N124">
        <v>0.020476093234671</v>
      </c>
      <c r="O124">
        <v>1.31092939972957</v>
      </c>
      <c r="P124">
        <v>2.5</v>
      </c>
      <c r="Q124">
        <v>3.125</v>
      </c>
      <c r="R124">
        <v>0</v>
      </c>
    </row>
    <row r="125" spans="1:18">
      <c r="A125" t="s">
        <v>157</v>
      </c>
      <c r="B125">
        <v>2017</v>
      </c>
      <c r="C125">
        <v>8</v>
      </c>
      <c r="D125">
        <v>147.231025352176</v>
      </c>
      <c r="E125">
        <v>64.679</v>
      </c>
      <c r="F125" s="1">
        <v>26.761777</v>
      </c>
      <c r="G125" s="1">
        <v>69.83</v>
      </c>
      <c r="H125">
        <v>0.532097913359706</v>
      </c>
      <c r="I125">
        <v>3.0350602401784</v>
      </c>
      <c r="J125">
        <v>1.07397691500525</v>
      </c>
      <c r="K125">
        <v>0.479831432456574</v>
      </c>
      <c r="L125">
        <v>1.14034387161055</v>
      </c>
      <c r="M125">
        <v>1.40969920104624</v>
      </c>
      <c r="N125">
        <v>-0.0209794475153366</v>
      </c>
      <c r="O125">
        <v>1.3248308667539</v>
      </c>
      <c r="P125">
        <v>3.5</v>
      </c>
      <c r="Q125">
        <v>6.125</v>
      </c>
      <c r="R125">
        <v>1</v>
      </c>
    </row>
    <row r="126" spans="1:18">
      <c r="A126" t="s">
        <v>158</v>
      </c>
      <c r="B126">
        <v>2018</v>
      </c>
      <c r="C126">
        <v>8</v>
      </c>
      <c r="D126">
        <v>153.89770921896</v>
      </c>
      <c r="E126">
        <v>67.589</v>
      </c>
      <c r="F126" s="1">
        <v>27.539765</v>
      </c>
      <c r="G126" s="1">
        <v>71.41</v>
      </c>
      <c r="H126">
        <v>0.566798246436687</v>
      </c>
      <c r="I126">
        <v>3.55081422243385</v>
      </c>
      <c r="J126">
        <v>1.08604407135362</v>
      </c>
      <c r="K126">
        <v>0.506604981057594</v>
      </c>
      <c r="L126">
        <v>1.16236081026471</v>
      </c>
      <c r="M126">
        <v>1.58689165032325</v>
      </c>
      <c r="N126">
        <v>-0.0553784359271888</v>
      </c>
      <c r="O126">
        <v>1.34390551418827</v>
      </c>
      <c r="P126">
        <v>4.5</v>
      </c>
      <c r="Q126">
        <v>10.125</v>
      </c>
      <c r="R126">
        <v>1</v>
      </c>
    </row>
    <row r="127" spans="1:18">
      <c r="A127" t="s">
        <v>159</v>
      </c>
      <c r="B127">
        <v>2019</v>
      </c>
      <c r="C127">
        <v>8</v>
      </c>
      <c r="D127">
        <v>159.355089960986</v>
      </c>
      <c r="E127">
        <v>71.778</v>
      </c>
      <c r="F127" s="1">
        <v>28.494365</v>
      </c>
      <c r="G127" s="1">
        <v>74.64</v>
      </c>
      <c r="H127">
        <v>0.641149718140901</v>
      </c>
      <c r="I127">
        <v>3.8230989029529</v>
      </c>
      <c r="J127">
        <v>1.10673062509369</v>
      </c>
      <c r="K127">
        <v>0.445328860021422</v>
      </c>
      <c r="L127">
        <v>1.26691401257624</v>
      </c>
      <c r="M127">
        <v>1.5142778431397</v>
      </c>
      <c r="N127">
        <v>-0.0681633634094055</v>
      </c>
      <c r="O127">
        <v>1.36079076935626</v>
      </c>
      <c r="P127">
        <v>5.5</v>
      </c>
      <c r="Q127">
        <v>15.125</v>
      </c>
      <c r="R127">
        <v>1</v>
      </c>
    </row>
    <row r="128" spans="1:18">
      <c r="A128" t="s">
        <v>160</v>
      </c>
      <c r="B128">
        <v>2020</v>
      </c>
      <c r="C128">
        <v>8</v>
      </c>
      <c r="D128">
        <v>153.63684835443</v>
      </c>
      <c r="E128">
        <v>72.76</v>
      </c>
      <c r="F128" s="1">
        <v>29.602017</v>
      </c>
      <c r="G128" s="1">
        <v>81.47</v>
      </c>
      <c r="H128">
        <v>0.56895464501944</v>
      </c>
      <c r="I128">
        <v>4.33086716795498</v>
      </c>
      <c r="J128">
        <v>1.24119322440414</v>
      </c>
      <c r="K128">
        <v>0.627604014193874</v>
      </c>
      <c r="L128">
        <v>1.37036811769497</v>
      </c>
      <c r="M128">
        <v>1.59924962744318</v>
      </c>
      <c r="N128">
        <v>-0.0730658104628987</v>
      </c>
      <c r="O128">
        <v>1.37164850006617</v>
      </c>
      <c r="P128">
        <v>6.5</v>
      </c>
      <c r="Q128">
        <v>21.125</v>
      </c>
      <c r="R128">
        <v>1</v>
      </c>
    </row>
    <row r="129" spans="1:18">
      <c r="A129" t="s">
        <v>161</v>
      </c>
      <c r="B129">
        <v>2021</v>
      </c>
      <c r="C129">
        <v>8</v>
      </c>
      <c r="D129">
        <v>170.281732486079</v>
      </c>
      <c r="E129">
        <v>72.91437</v>
      </c>
      <c r="F129" s="1">
        <v>30.943897</v>
      </c>
      <c r="G129" s="1">
        <v>86.59</v>
      </c>
      <c r="H129">
        <v>0.642485351947021</v>
      </c>
      <c r="I129">
        <v>3.84553084120513</v>
      </c>
      <c r="J129">
        <v>1.25326038075251</v>
      </c>
      <c r="K129">
        <v>0.662533971926215</v>
      </c>
      <c r="L129">
        <v>1.41493874062313</v>
      </c>
      <c r="M129">
        <v>1.61069524827378</v>
      </c>
      <c r="N129">
        <v>-0.115855022962007</v>
      </c>
      <c r="O129">
        <v>1.37814682615732</v>
      </c>
      <c r="P129">
        <v>7.5</v>
      </c>
      <c r="Q129">
        <v>28.125</v>
      </c>
      <c r="R129">
        <v>1</v>
      </c>
    </row>
    <row r="130" spans="1:18">
      <c r="A130" t="s">
        <v>162</v>
      </c>
      <c r="B130">
        <v>2006</v>
      </c>
      <c r="C130">
        <v>9</v>
      </c>
      <c r="D130">
        <v>29.40367</v>
      </c>
      <c r="E130">
        <v>29.774</v>
      </c>
      <c r="F130" s="1">
        <v>17.567926</v>
      </c>
      <c r="G130" s="1">
        <v>11.6</v>
      </c>
      <c r="H130">
        <v>-1.28031469419137</v>
      </c>
      <c r="I130">
        <v>0</v>
      </c>
      <c r="J130">
        <v>0.639559286463798</v>
      </c>
      <c r="K130">
        <v>-0.888163729970805</v>
      </c>
      <c r="L130">
        <v>0.0548220673977397</v>
      </c>
      <c r="M130">
        <v>0.242995028761206</v>
      </c>
      <c r="N130">
        <v>0.221241634696881</v>
      </c>
      <c r="O130">
        <v>0.549170135512545</v>
      </c>
      <c r="P130">
        <v>-7.5</v>
      </c>
      <c r="Q130">
        <v>28.125</v>
      </c>
      <c r="R130">
        <v>0</v>
      </c>
    </row>
    <row r="131" spans="1:18">
      <c r="A131" t="s">
        <v>164</v>
      </c>
      <c r="B131">
        <v>2007</v>
      </c>
      <c r="C131">
        <v>9</v>
      </c>
      <c r="D131">
        <v>32.1640100569609</v>
      </c>
      <c r="E131">
        <v>31.529</v>
      </c>
      <c r="F131" s="1">
        <v>18.373035</v>
      </c>
      <c r="G131" s="1">
        <v>13.03</v>
      </c>
      <c r="H131">
        <v>-1.1743757145484</v>
      </c>
      <c r="I131">
        <v>0</v>
      </c>
      <c r="J131">
        <v>0.667141358117224</v>
      </c>
      <c r="K131">
        <v>-0.761791099156071</v>
      </c>
      <c r="L131">
        <v>0.041619425143433</v>
      </c>
      <c r="M131">
        <v>0.274282531009993</v>
      </c>
      <c r="N131">
        <v>0.152234818999956</v>
      </c>
      <c r="O131">
        <v>0.577175506355112</v>
      </c>
      <c r="P131">
        <v>-6.5</v>
      </c>
      <c r="Q131">
        <v>21.125</v>
      </c>
      <c r="R131">
        <v>0</v>
      </c>
    </row>
    <row r="132" spans="1:18">
      <c r="A132" t="s">
        <v>165</v>
      </c>
      <c r="B132">
        <v>2008</v>
      </c>
      <c r="C132">
        <v>9</v>
      </c>
      <c r="D132">
        <v>34.3573507772037</v>
      </c>
      <c r="E132">
        <v>24.254</v>
      </c>
      <c r="F132" s="1">
        <v>19.161525</v>
      </c>
      <c r="G132" s="1">
        <v>13.29</v>
      </c>
      <c r="H132">
        <v>-1.06753365318475</v>
      </c>
      <c r="I132">
        <v>0.0092823997122748</v>
      </c>
      <c r="J132">
        <v>0.698171188727327</v>
      </c>
      <c r="K132">
        <v>-0.671537862547004</v>
      </c>
      <c r="L132">
        <v>0.0824743803478292</v>
      </c>
      <c r="M132">
        <v>0.276621540293908</v>
      </c>
      <c r="N132">
        <v>0.188691794077679</v>
      </c>
      <c r="O132">
        <v>0.623804450419785</v>
      </c>
      <c r="P132">
        <v>-5.5</v>
      </c>
      <c r="Q132">
        <v>15.125</v>
      </c>
      <c r="R132">
        <v>0</v>
      </c>
    </row>
    <row r="133" spans="1:18">
      <c r="A133" t="s">
        <v>166</v>
      </c>
      <c r="B133">
        <v>2009</v>
      </c>
      <c r="C133">
        <v>9</v>
      </c>
      <c r="D133">
        <v>40.232041516999</v>
      </c>
      <c r="E133">
        <v>26.213</v>
      </c>
      <c r="F133" s="1">
        <v>19.72834</v>
      </c>
      <c r="G133" s="1">
        <v>15.96</v>
      </c>
      <c r="H133">
        <v>-0.938223097837746</v>
      </c>
      <c r="I133">
        <v>0.0417664541098426</v>
      </c>
      <c r="J133">
        <v>0.725753260380752</v>
      </c>
      <c r="K133">
        <v>-0.541116367972334</v>
      </c>
      <c r="L133">
        <v>0.126981083632976</v>
      </c>
      <c r="M133">
        <v>0.321806982378375</v>
      </c>
      <c r="N133">
        <v>0.190789325970271</v>
      </c>
      <c r="O133">
        <v>0.612613880075935</v>
      </c>
      <c r="P133">
        <v>-4.5</v>
      </c>
      <c r="Q133">
        <v>10.125</v>
      </c>
      <c r="R133">
        <v>0</v>
      </c>
    </row>
    <row r="134" spans="1:18">
      <c r="A134" t="s">
        <v>167</v>
      </c>
      <c r="B134">
        <v>2010</v>
      </c>
      <c r="C134">
        <v>9</v>
      </c>
      <c r="D134">
        <v>40.0982813843265</v>
      </c>
      <c r="E134">
        <v>31.088</v>
      </c>
      <c r="F134" s="1">
        <v>20.710248</v>
      </c>
      <c r="G134" s="1">
        <v>18.71</v>
      </c>
      <c r="H134">
        <v>-0.763366724878673</v>
      </c>
      <c r="I134">
        <v>0.00165991679162622</v>
      </c>
      <c r="J134">
        <v>0.741268175685804</v>
      </c>
      <c r="K134">
        <v>-0.481769286290603</v>
      </c>
      <c r="L134">
        <v>0.155970429014345</v>
      </c>
      <c r="M134">
        <v>0.374476401019607</v>
      </c>
      <c r="N134">
        <v>0.085822872104368</v>
      </c>
      <c r="O134">
        <v>0.627352524569717</v>
      </c>
      <c r="P134">
        <v>-3.5</v>
      </c>
      <c r="Q134">
        <v>6.125</v>
      </c>
      <c r="R134">
        <v>0</v>
      </c>
    </row>
    <row r="135" spans="1:18">
      <c r="A135" t="s">
        <v>168</v>
      </c>
      <c r="B135">
        <v>2011</v>
      </c>
      <c r="C135">
        <v>9</v>
      </c>
      <c r="D135">
        <v>44.6858337199494</v>
      </c>
      <c r="E135">
        <v>44.487</v>
      </c>
      <c r="F135" s="1">
        <v>21.513481</v>
      </c>
      <c r="G135" s="1">
        <v>19.92</v>
      </c>
      <c r="H135">
        <v>-0.635308746781057</v>
      </c>
      <c r="I135">
        <v>0.0212765225735122</v>
      </c>
      <c r="J135">
        <v>0.772298006295907</v>
      </c>
      <c r="K135">
        <v>-0.407368719819102</v>
      </c>
      <c r="L135">
        <v>0.295326527354972</v>
      </c>
      <c r="M135">
        <v>0.441594378379905</v>
      </c>
      <c r="N135">
        <v>0.137768548468307</v>
      </c>
      <c r="O135">
        <v>0.726335203664247</v>
      </c>
      <c r="P135">
        <v>-2.5</v>
      </c>
      <c r="Q135">
        <v>3.125</v>
      </c>
      <c r="R135">
        <v>0</v>
      </c>
    </row>
    <row r="136" spans="1:18">
      <c r="A136" t="s">
        <v>169</v>
      </c>
      <c r="B136">
        <v>2012</v>
      </c>
      <c r="C136">
        <v>9</v>
      </c>
      <c r="D136">
        <v>52.4225369562508</v>
      </c>
      <c r="E136">
        <v>47.042</v>
      </c>
      <c r="F136" s="1">
        <v>23.868064</v>
      </c>
      <c r="G136" s="1">
        <v>22.71</v>
      </c>
      <c r="H136">
        <v>-0.543150160452521</v>
      </c>
      <c r="I136">
        <v>0.045101858048227</v>
      </c>
      <c r="J136">
        <v>0.803327836906011</v>
      </c>
      <c r="K136">
        <v>-0.264797073329376</v>
      </c>
      <c r="L136">
        <v>0.287790866600738</v>
      </c>
      <c r="M136">
        <v>0.428324929604575</v>
      </c>
      <c r="N136">
        <v>0.114723950906352</v>
      </c>
      <c r="O136">
        <v>0.845399829679732</v>
      </c>
      <c r="P136">
        <v>-1.5</v>
      </c>
      <c r="Q136">
        <v>1.125</v>
      </c>
      <c r="R136">
        <v>0</v>
      </c>
    </row>
    <row r="137" spans="1:18">
      <c r="A137" t="s">
        <v>170</v>
      </c>
      <c r="B137">
        <v>2013</v>
      </c>
      <c r="C137">
        <v>9</v>
      </c>
      <c r="D137">
        <v>55.8186520173806</v>
      </c>
      <c r="E137">
        <v>49.603</v>
      </c>
      <c r="F137" s="1">
        <v>22.882089</v>
      </c>
      <c r="G137" s="1">
        <v>26.58</v>
      </c>
      <c r="H137">
        <v>-0.458883592058131</v>
      </c>
      <c r="I137">
        <v>0.0780488175961561</v>
      </c>
      <c r="J137">
        <v>0.830909908559436</v>
      </c>
      <c r="K137">
        <v>-0.0226701827005874</v>
      </c>
      <c r="L137">
        <v>0.291643907561147</v>
      </c>
      <c r="M137">
        <v>0.536884605110038</v>
      </c>
      <c r="N137">
        <v>0.0585490297997766</v>
      </c>
      <c r="O137">
        <v>0.874854939805692</v>
      </c>
      <c r="P137">
        <v>-0.5</v>
      </c>
      <c r="Q137">
        <v>0.125</v>
      </c>
      <c r="R137">
        <v>0</v>
      </c>
    </row>
    <row r="138" spans="1:18">
      <c r="A138" t="s">
        <v>171</v>
      </c>
      <c r="B138">
        <v>2014</v>
      </c>
      <c r="C138">
        <v>9</v>
      </c>
      <c r="D138">
        <v>54.4086604503708</v>
      </c>
      <c r="E138">
        <v>50.507</v>
      </c>
      <c r="F138" s="1">
        <v>23.795241</v>
      </c>
      <c r="G138" s="1">
        <v>27.15</v>
      </c>
      <c r="H138">
        <v>-0.39612554448532</v>
      </c>
      <c r="I138">
        <v>0.119746462827868</v>
      </c>
      <c r="J138">
        <v>0.8602158596912</v>
      </c>
      <c r="K138">
        <v>0.0307395037341589</v>
      </c>
      <c r="L138">
        <v>0.332048965056274</v>
      </c>
      <c r="M138">
        <v>0.568289218432172</v>
      </c>
      <c r="N138">
        <v>0.065478188375442</v>
      </c>
      <c r="O138">
        <v>0.865136992781636</v>
      </c>
      <c r="P138">
        <v>0.5</v>
      </c>
      <c r="Q138">
        <v>0.125</v>
      </c>
      <c r="R138">
        <v>0</v>
      </c>
    </row>
    <row r="139" spans="1:18">
      <c r="A139" t="s">
        <v>172</v>
      </c>
      <c r="B139">
        <v>2015</v>
      </c>
      <c r="C139">
        <v>9</v>
      </c>
      <c r="D139">
        <v>56.0786148610901</v>
      </c>
      <c r="E139">
        <v>53.961</v>
      </c>
      <c r="F139" s="1">
        <v>24.277978</v>
      </c>
      <c r="G139" s="1">
        <v>28.73</v>
      </c>
      <c r="H139">
        <v>-0.351443545999305</v>
      </c>
      <c r="I139">
        <v>0.210307110481255</v>
      </c>
      <c r="J139">
        <v>0.889521810822965</v>
      </c>
      <c r="K139">
        <v>0.088362372655911</v>
      </c>
      <c r="L139">
        <v>0.358837483568809</v>
      </c>
      <c r="M139">
        <v>0.617355761390356</v>
      </c>
      <c r="N139">
        <v>0.0140177461786202</v>
      </c>
      <c r="O139">
        <v>0.828856522526147</v>
      </c>
      <c r="P139">
        <v>1.5</v>
      </c>
      <c r="Q139">
        <v>1.125</v>
      </c>
      <c r="R139">
        <v>0</v>
      </c>
    </row>
    <row r="140" spans="1:18">
      <c r="A140" t="s">
        <v>173</v>
      </c>
      <c r="B140">
        <v>2016</v>
      </c>
      <c r="C140">
        <v>9</v>
      </c>
      <c r="D140">
        <v>57.0310484143593</v>
      </c>
      <c r="E140">
        <v>58.29</v>
      </c>
      <c r="F140" s="1">
        <v>25.450215</v>
      </c>
      <c r="G140" s="1">
        <v>31.67</v>
      </c>
      <c r="H140">
        <v>-0.271010711822826</v>
      </c>
      <c r="I140">
        <v>0.423451920100829</v>
      </c>
      <c r="J140">
        <v>0.920551641433068</v>
      </c>
      <c r="K140">
        <v>0.162569800110617</v>
      </c>
      <c r="L140">
        <v>0.355248818736304</v>
      </c>
      <c r="M140">
        <v>0.64981027596995</v>
      </c>
      <c r="N140">
        <v>-0.0969157355435218</v>
      </c>
      <c r="O140">
        <v>0.840493365451186</v>
      </c>
      <c r="P140">
        <v>2.5</v>
      </c>
      <c r="Q140">
        <v>3.125</v>
      </c>
      <c r="R140">
        <v>1</v>
      </c>
    </row>
    <row r="141" spans="1:18">
      <c r="A141" t="s">
        <v>174</v>
      </c>
      <c r="B141">
        <v>2017</v>
      </c>
      <c r="C141">
        <v>9</v>
      </c>
      <c r="D141">
        <v>59.2414715601213</v>
      </c>
      <c r="E141">
        <v>58.853</v>
      </c>
      <c r="F141" s="1">
        <v>26.679548</v>
      </c>
      <c r="G141" s="1">
        <v>36.22</v>
      </c>
      <c r="H141">
        <v>-0.219827554967996</v>
      </c>
      <c r="I141">
        <v>0.723340663427888</v>
      </c>
      <c r="J141">
        <v>0.951581472043172</v>
      </c>
      <c r="K141">
        <v>0.217337972816104</v>
      </c>
      <c r="L141">
        <v>0.21834304421224</v>
      </c>
      <c r="M141">
        <v>0.663034305366189</v>
      </c>
      <c r="N141">
        <v>-0.0982969210559073</v>
      </c>
      <c r="O141">
        <v>0.876531685919558</v>
      </c>
      <c r="P141">
        <v>3.5</v>
      </c>
      <c r="Q141">
        <v>6.125</v>
      </c>
      <c r="R141">
        <v>1</v>
      </c>
    </row>
    <row r="142" spans="1:18">
      <c r="A142" t="s">
        <v>175</v>
      </c>
      <c r="B142">
        <v>2018</v>
      </c>
      <c r="C142">
        <v>9</v>
      </c>
      <c r="D142">
        <v>65.4639416744573</v>
      </c>
      <c r="E142">
        <v>62.178</v>
      </c>
      <c r="F142" s="1">
        <v>28.089649</v>
      </c>
      <c r="G142" s="1">
        <v>36.93</v>
      </c>
      <c r="H142">
        <v>-0.159526087097803</v>
      </c>
      <c r="I142">
        <v>0.979935470566425</v>
      </c>
      <c r="J142">
        <v>0.980887423174936</v>
      </c>
      <c r="K142">
        <v>0.244495509984231</v>
      </c>
      <c r="L142">
        <v>0.226368476481812</v>
      </c>
      <c r="M142">
        <v>0.691570637690318</v>
      </c>
      <c r="N142">
        <v>-0.132695909467758</v>
      </c>
      <c r="O142">
        <v>0.896749743860557</v>
      </c>
      <c r="P142">
        <v>4.5</v>
      </c>
      <c r="Q142">
        <v>10.125</v>
      </c>
      <c r="R142">
        <v>1</v>
      </c>
    </row>
    <row r="143" spans="1:18">
      <c r="A143" t="s">
        <v>176</v>
      </c>
      <c r="B143">
        <v>2019</v>
      </c>
      <c r="C143">
        <v>9</v>
      </c>
      <c r="D143">
        <v>67.7354196471629</v>
      </c>
      <c r="E143">
        <v>67.153</v>
      </c>
      <c r="F143" s="1">
        <v>29.289785</v>
      </c>
      <c r="G143" s="1">
        <v>40.39</v>
      </c>
      <c r="H143">
        <v>0.0314644228136161</v>
      </c>
      <c r="I143">
        <v>1.03594945877395</v>
      </c>
      <c r="J143">
        <v>1.00502173587168</v>
      </c>
      <c r="K143">
        <v>0.311258371915339</v>
      </c>
      <c r="L143">
        <v>0.256549282030524</v>
      </c>
      <c r="M143">
        <v>0.739603850076318</v>
      </c>
      <c r="N143">
        <v>-0.145480836949977</v>
      </c>
      <c r="O143">
        <v>0.931392262596127</v>
      </c>
      <c r="P143">
        <v>5.5</v>
      </c>
      <c r="Q143">
        <v>15.125</v>
      </c>
      <c r="R143">
        <v>1</v>
      </c>
    </row>
    <row r="144" spans="1:18">
      <c r="A144" t="s">
        <v>177</v>
      </c>
      <c r="B144">
        <v>2020</v>
      </c>
      <c r="C144">
        <v>9</v>
      </c>
      <c r="D144">
        <v>70.1253146387157</v>
      </c>
      <c r="E144">
        <v>69.278</v>
      </c>
      <c r="F144" s="1">
        <v>30.712222</v>
      </c>
      <c r="G144" s="1">
        <v>43.04</v>
      </c>
      <c r="H144">
        <v>0.107477472057481</v>
      </c>
      <c r="I144">
        <v>1.164713248961</v>
      </c>
      <c r="J144">
        <v>1.00502173587168</v>
      </c>
      <c r="K144">
        <v>0.390146565957691</v>
      </c>
      <c r="L144">
        <v>0.334663821322409</v>
      </c>
      <c r="M144">
        <v>0.772739672484049</v>
      </c>
      <c r="N144">
        <v>-0.15038328400347</v>
      </c>
      <c r="O144">
        <v>0.952533567639115</v>
      </c>
      <c r="P144">
        <v>6.5</v>
      </c>
      <c r="Q144">
        <v>21.125</v>
      </c>
      <c r="R144">
        <v>1</v>
      </c>
    </row>
    <row r="145" spans="1:18">
      <c r="A145" t="s">
        <v>178</v>
      </c>
      <c r="B145">
        <v>2021</v>
      </c>
      <c r="C145">
        <v>9</v>
      </c>
      <c r="D145">
        <v>77.5962221905665</v>
      </c>
      <c r="E145">
        <v>72.64788</v>
      </c>
      <c r="F145" s="1">
        <v>31.84896</v>
      </c>
      <c r="G145" s="1">
        <v>44.42</v>
      </c>
      <c r="H145">
        <v>0.167884861505693</v>
      </c>
      <c r="I145">
        <v>1.49250777792888</v>
      </c>
      <c r="J145">
        <v>1.02398441013341</v>
      </c>
      <c r="K145">
        <v>0.409457105834934</v>
      </c>
      <c r="L145">
        <v>0.353870858215689</v>
      </c>
      <c r="M145">
        <v>0.784759436107057</v>
      </c>
      <c r="N145">
        <v>-0.193172496502581</v>
      </c>
      <c r="O145">
        <v>0.967220567675681</v>
      </c>
      <c r="P145">
        <v>7.5</v>
      </c>
      <c r="Q145">
        <v>28.125</v>
      </c>
      <c r="R145">
        <v>1</v>
      </c>
    </row>
    <row r="146" spans="1:18">
      <c r="A146" t="s">
        <v>179</v>
      </c>
      <c r="B146">
        <v>2006</v>
      </c>
      <c r="C146">
        <v>10</v>
      </c>
      <c r="D146">
        <v>31.3449</v>
      </c>
      <c r="E146">
        <v>12.853</v>
      </c>
      <c r="F146" s="1">
        <v>10.137756</v>
      </c>
      <c r="G146" s="1">
        <v>14.31</v>
      </c>
      <c r="H146">
        <v>-0.521681529991412</v>
      </c>
      <c r="I146">
        <v>0.0312681146476807</v>
      </c>
      <c r="J146">
        <v>0.868835257082896</v>
      </c>
      <c r="K146">
        <v>-0.569939836358167</v>
      </c>
      <c r="L146">
        <v>0.201698620770194</v>
      </c>
      <c r="M146">
        <v>0.427499327168779</v>
      </c>
      <c r="N146">
        <v>0.249098589199848</v>
      </c>
      <c r="O146">
        <v>0.823443061903034</v>
      </c>
      <c r="P146">
        <v>-7.5</v>
      </c>
      <c r="Q146">
        <v>28.125</v>
      </c>
      <c r="R146">
        <v>0</v>
      </c>
    </row>
    <row r="147" spans="1:18">
      <c r="A147" t="s">
        <v>181</v>
      </c>
      <c r="B147">
        <v>2007</v>
      </c>
      <c r="C147">
        <v>10</v>
      </c>
      <c r="D147">
        <v>35.0688630564163</v>
      </c>
      <c r="E147">
        <v>14.939</v>
      </c>
      <c r="F147" s="1">
        <v>10.671406</v>
      </c>
      <c r="G147" s="1">
        <v>16.31</v>
      </c>
      <c r="H147">
        <v>-0.408473549654211</v>
      </c>
      <c r="I147">
        <v>0.0677817995364059</v>
      </c>
      <c r="J147">
        <v>0.886074051866287</v>
      </c>
      <c r="K147">
        <v>-0.44416816713965</v>
      </c>
      <c r="L147">
        <v>0.224952171042673</v>
      </c>
      <c r="M147">
        <v>0.517568973092016</v>
      </c>
      <c r="N147">
        <v>0.174457955784668</v>
      </c>
      <c r="O147">
        <v>0.873633129287564</v>
      </c>
      <c r="P147">
        <v>-6.5</v>
      </c>
      <c r="Q147">
        <v>21.125</v>
      </c>
      <c r="R147">
        <v>0</v>
      </c>
    </row>
    <row r="148" spans="1:18">
      <c r="A148" t="s">
        <v>182</v>
      </c>
      <c r="B148">
        <v>2008</v>
      </c>
      <c r="C148">
        <v>10</v>
      </c>
      <c r="D148">
        <v>37.4304082034756</v>
      </c>
      <c r="E148">
        <v>15.294</v>
      </c>
      <c r="F148" s="1">
        <v>11.612766</v>
      </c>
      <c r="G148" s="1">
        <v>17.57</v>
      </c>
      <c r="H148">
        <v>-0.345092465214999</v>
      </c>
      <c r="I148">
        <v>0.128118292187985</v>
      </c>
      <c r="J148">
        <v>0.913656123519712</v>
      </c>
      <c r="K148">
        <v>-0.424036719390025</v>
      </c>
      <c r="L148">
        <v>0.263676773888309</v>
      </c>
      <c r="M148">
        <v>0.555433580233641</v>
      </c>
      <c r="N148">
        <v>0.247955750733139</v>
      </c>
      <c r="O148">
        <v>0.935183053779687</v>
      </c>
      <c r="P148">
        <v>-5.5</v>
      </c>
      <c r="Q148">
        <v>15.125</v>
      </c>
      <c r="R148">
        <v>0</v>
      </c>
    </row>
    <row r="149" spans="1:18">
      <c r="A149" t="s">
        <v>183</v>
      </c>
      <c r="B149">
        <v>2009</v>
      </c>
      <c r="C149">
        <v>10</v>
      </c>
      <c r="D149">
        <v>42.7844078416791</v>
      </c>
      <c r="E149">
        <v>16.838</v>
      </c>
      <c r="F149" s="1">
        <v>12.121088</v>
      </c>
      <c r="G149" s="1">
        <v>19.13</v>
      </c>
      <c r="H149">
        <v>-0.226329046907848</v>
      </c>
      <c r="I149">
        <v>0.185163647229868</v>
      </c>
      <c r="J149">
        <v>0.949857592564833</v>
      </c>
      <c r="K149">
        <v>-0.367002919924542</v>
      </c>
      <c r="L149">
        <v>0.287017818519439</v>
      </c>
      <c r="M149">
        <v>0.580161730718268</v>
      </c>
      <c r="N149">
        <v>0.248157098127744</v>
      </c>
      <c r="O149">
        <v>1.0036500664654</v>
      </c>
      <c r="P149">
        <v>-4.5</v>
      </c>
      <c r="Q149">
        <v>10.125</v>
      </c>
      <c r="R149">
        <v>0</v>
      </c>
    </row>
    <row r="150" spans="1:18">
      <c r="A150" t="s">
        <v>184</v>
      </c>
      <c r="B150">
        <v>2010</v>
      </c>
      <c r="C150">
        <v>10</v>
      </c>
      <c r="D150">
        <v>45.1789029254634</v>
      </c>
      <c r="E150">
        <v>16.951</v>
      </c>
      <c r="F150" s="1">
        <v>12.348258</v>
      </c>
      <c r="G150" s="1">
        <v>22.18</v>
      </c>
      <c r="H150">
        <v>-0.113037297032535</v>
      </c>
      <c r="I150">
        <v>0.155808163093641</v>
      </c>
      <c r="J150">
        <v>0.984335182131614</v>
      </c>
      <c r="K150">
        <v>-0.259708684561898</v>
      </c>
      <c r="L150">
        <v>0.368181281185977</v>
      </c>
      <c r="M150">
        <v>0.598988018383946</v>
      </c>
      <c r="N150">
        <v>0.127500896992899</v>
      </c>
      <c r="O150">
        <v>1.06828648189213</v>
      </c>
      <c r="P150">
        <v>-3.5</v>
      </c>
      <c r="Q150">
        <v>6.125</v>
      </c>
      <c r="R150">
        <v>0</v>
      </c>
    </row>
    <row r="151" spans="1:18">
      <c r="A151" t="s">
        <v>185</v>
      </c>
      <c r="B151">
        <v>2011</v>
      </c>
      <c r="C151">
        <v>10</v>
      </c>
      <c r="D151">
        <v>50.5616763781946</v>
      </c>
      <c r="E151">
        <v>18.065</v>
      </c>
      <c r="F151" s="1">
        <v>12.971575</v>
      </c>
      <c r="G151" s="1">
        <v>24.43</v>
      </c>
      <c r="H151">
        <v>-0.0220662548571925</v>
      </c>
      <c r="I151">
        <v>0.241681361871355</v>
      </c>
      <c r="J151">
        <v>1.001573976915</v>
      </c>
      <c r="K151">
        <v>-0.204175366810547</v>
      </c>
      <c r="L151">
        <v>0.365851219686657</v>
      </c>
      <c r="M151">
        <v>0.609256869866955</v>
      </c>
      <c r="N151">
        <v>0.164919537534257</v>
      </c>
      <c r="O151">
        <v>1.11029033470823</v>
      </c>
      <c r="P151">
        <v>-2.5</v>
      </c>
      <c r="Q151">
        <v>3.125</v>
      </c>
      <c r="R151">
        <v>0</v>
      </c>
    </row>
    <row r="152" spans="1:18">
      <c r="A152" t="s">
        <v>186</v>
      </c>
      <c r="B152">
        <v>2012</v>
      </c>
      <c r="C152">
        <v>10</v>
      </c>
      <c r="D152">
        <v>55.0071682666315</v>
      </c>
      <c r="E152">
        <v>36.597</v>
      </c>
      <c r="F152" s="1">
        <v>13.600075</v>
      </c>
      <c r="G152" s="1">
        <v>25.38</v>
      </c>
      <c r="H152">
        <v>0.0625624561587782</v>
      </c>
      <c r="I152">
        <v>0.299255485662251</v>
      </c>
      <c r="J152">
        <v>1.02226053065507</v>
      </c>
      <c r="K152">
        <v>-0.0791954709780609</v>
      </c>
      <c r="L152">
        <v>0.218633617067655</v>
      </c>
      <c r="M152">
        <v>0.873695957320524</v>
      </c>
      <c r="N152">
        <v>0.141874939972303</v>
      </c>
      <c r="O152">
        <v>1.12688555273241</v>
      </c>
      <c r="P152">
        <v>-1.5</v>
      </c>
      <c r="Q152">
        <v>1.125</v>
      </c>
      <c r="R152">
        <v>0</v>
      </c>
    </row>
    <row r="153" spans="1:18">
      <c r="A153" t="s">
        <v>187</v>
      </c>
      <c r="B153">
        <v>2013</v>
      </c>
      <c r="C153">
        <v>10</v>
      </c>
      <c r="D153">
        <v>60.1369495432259</v>
      </c>
      <c r="E153">
        <v>39.218</v>
      </c>
      <c r="F153" s="1">
        <v>14.194329</v>
      </c>
      <c r="G153" s="1">
        <v>28.02</v>
      </c>
      <c r="H153">
        <v>0.138289146385026</v>
      </c>
      <c r="I153">
        <v>1.06819215753241</v>
      </c>
      <c r="J153">
        <v>1.04811872283016</v>
      </c>
      <c r="K153">
        <v>-0.0399545291948592</v>
      </c>
      <c r="L153">
        <v>0.248498786304729</v>
      </c>
      <c r="M153">
        <v>0.909906079392633</v>
      </c>
      <c r="N153">
        <v>0.0803937034794684</v>
      </c>
      <c r="O153">
        <v>1.15014348676416</v>
      </c>
      <c r="P153">
        <v>-0.5</v>
      </c>
      <c r="Q153">
        <v>0.125</v>
      </c>
      <c r="R153">
        <v>0</v>
      </c>
    </row>
    <row r="154" spans="1:18">
      <c r="A154" t="s">
        <v>188</v>
      </c>
      <c r="B154">
        <v>2014</v>
      </c>
      <c r="C154">
        <v>10</v>
      </c>
      <c r="D154">
        <v>62.4613312019229</v>
      </c>
      <c r="E154">
        <v>41.528</v>
      </c>
      <c r="F154" s="1">
        <v>15.296744</v>
      </c>
      <c r="G154" s="1">
        <v>29.8</v>
      </c>
      <c r="H154">
        <v>0.215690274556211</v>
      </c>
      <c r="I154">
        <v>0.129864078403698</v>
      </c>
      <c r="J154">
        <v>1.06880527657023</v>
      </c>
      <c r="K154">
        <v>0.0329802486505225</v>
      </c>
      <c r="L154">
        <v>0.301726300367703</v>
      </c>
      <c r="M154">
        <v>0.964469645191024</v>
      </c>
      <c r="N154">
        <v>0.0874114236091997</v>
      </c>
      <c r="O154">
        <v>1.23760423699944</v>
      </c>
      <c r="P154">
        <v>0.5</v>
      </c>
      <c r="Q154">
        <v>0.125</v>
      </c>
      <c r="R154">
        <v>0</v>
      </c>
    </row>
    <row r="155" spans="1:18">
      <c r="A155" t="s">
        <v>189</v>
      </c>
      <c r="B155">
        <v>2015</v>
      </c>
      <c r="C155">
        <v>10</v>
      </c>
      <c r="D155">
        <v>64.7648647353832</v>
      </c>
      <c r="E155">
        <v>43.293</v>
      </c>
      <c r="F155" s="1">
        <v>15.793464</v>
      </c>
      <c r="G155" s="1">
        <v>31.5</v>
      </c>
      <c r="H155">
        <v>0.28412843226119</v>
      </c>
      <c r="I155">
        <v>3.08600834215906</v>
      </c>
      <c r="J155">
        <v>1.0894918303103</v>
      </c>
      <c r="K155">
        <v>0.0796949427657648</v>
      </c>
      <c r="L155">
        <v>0.340804767241201</v>
      </c>
      <c r="M155">
        <v>1.00783802413173</v>
      </c>
      <c r="N155">
        <v>0.0154912238518956</v>
      </c>
      <c r="O155">
        <v>1.24588933133503</v>
      </c>
      <c r="P155">
        <v>1.5</v>
      </c>
      <c r="Q155">
        <v>1.125</v>
      </c>
      <c r="R155">
        <v>0</v>
      </c>
    </row>
    <row r="156" spans="1:18">
      <c r="A156" t="s">
        <v>190</v>
      </c>
      <c r="B156">
        <v>2016</v>
      </c>
      <c r="C156">
        <v>10</v>
      </c>
      <c r="D156">
        <v>64.5678461736679</v>
      </c>
      <c r="E156">
        <v>43.967</v>
      </c>
      <c r="F156" s="1">
        <v>16.705915</v>
      </c>
      <c r="G156" s="1">
        <v>32.36</v>
      </c>
      <c r="H156">
        <v>0.364719299544616</v>
      </c>
      <c r="I156">
        <v>3.96235798324302</v>
      </c>
      <c r="J156">
        <v>1.11017838405037</v>
      </c>
      <c r="K156">
        <v>0.154105760926042</v>
      </c>
      <c r="L156">
        <v>0.388355989457605</v>
      </c>
      <c r="M156">
        <v>1.0357847803198</v>
      </c>
      <c r="N156">
        <v>-0.0850717209105996</v>
      </c>
      <c r="O156">
        <v>1.25935321694828</v>
      </c>
      <c r="P156">
        <v>2.5</v>
      </c>
      <c r="Q156">
        <v>3.125</v>
      </c>
      <c r="R156">
        <v>0</v>
      </c>
    </row>
    <row r="157" spans="1:18">
      <c r="A157" t="s">
        <v>191</v>
      </c>
      <c r="B157">
        <v>2017</v>
      </c>
      <c r="C157">
        <v>10</v>
      </c>
      <c r="D157">
        <v>66.4892484692049</v>
      </c>
      <c r="E157">
        <v>45.196</v>
      </c>
      <c r="F157" s="1">
        <v>17.419536</v>
      </c>
      <c r="G157" s="1">
        <v>35.12</v>
      </c>
      <c r="H157">
        <v>0.424631412526155</v>
      </c>
      <c r="I157">
        <v>5.0070486405049</v>
      </c>
      <c r="J157">
        <v>1.13431269674711</v>
      </c>
      <c r="K157">
        <v>0.163359536958614</v>
      </c>
      <c r="L157">
        <v>0.430198309489662</v>
      </c>
      <c r="M157">
        <v>1.04346866986481</v>
      </c>
      <c r="N157">
        <v>-0.075662209879034</v>
      </c>
      <c r="O157">
        <v>1.27181826039914</v>
      </c>
      <c r="P157">
        <v>3.5</v>
      </c>
      <c r="Q157">
        <v>6.125</v>
      </c>
      <c r="R157">
        <v>1</v>
      </c>
    </row>
    <row r="158" spans="1:18">
      <c r="A158" t="s">
        <v>192</v>
      </c>
      <c r="B158">
        <v>2018</v>
      </c>
      <c r="C158">
        <v>10</v>
      </c>
      <c r="D158">
        <v>71.4083230906746</v>
      </c>
      <c r="E158">
        <v>46.145</v>
      </c>
      <c r="F158" s="1">
        <v>18.195909</v>
      </c>
      <c r="G158" s="1">
        <v>36.67</v>
      </c>
      <c r="H158">
        <v>0.488312976201529</v>
      </c>
      <c r="I158">
        <v>5.15452033049415</v>
      </c>
      <c r="J158">
        <v>1.15499925048718</v>
      </c>
      <c r="K158">
        <v>0.302029817806301</v>
      </c>
      <c r="L158">
        <v>0.425209939957148</v>
      </c>
      <c r="M158">
        <v>1.07307321009275</v>
      </c>
      <c r="N158">
        <v>-0.110061198290886</v>
      </c>
      <c r="O158">
        <v>1.28401285324872</v>
      </c>
      <c r="P158">
        <v>4.5</v>
      </c>
      <c r="Q158">
        <v>10.125</v>
      </c>
      <c r="R158">
        <v>1</v>
      </c>
    </row>
    <row r="159" spans="1:18">
      <c r="A159" t="s">
        <v>193</v>
      </c>
      <c r="B159">
        <v>2019</v>
      </c>
      <c r="C159">
        <v>10</v>
      </c>
      <c r="D159">
        <v>73.1303297893934</v>
      </c>
      <c r="E159">
        <v>48.522</v>
      </c>
      <c r="F159" s="1">
        <v>18.887761</v>
      </c>
      <c r="G159" s="1">
        <v>38.38</v>
      </c>
      <c r="H159">
        <v>0.636633103855409</v>
      </c>
      <c r="I159">
        <v>4.88091661954359</v>
      </c>
      <c r="J159">
        <v>1.17051416579223</v>
      </c>
      <c r="K159">
        <v>0.367729975578238</v>
      </c>
      <c r="L159">
        <v>0.480306773193232</v>
      </c>
      <c r="M159">
        <v>1.09371873078829</v>
      </c>
      <c r="N159">
        <v>-0.122846125773102</v>
      </c>
      <c r="O159">
        <v>1.30951625534851</v>
      </c>
      <c r="P159">
        <v>5.5</v>
      </c>
      <c r="Q159">
        <v>15.125</v>
      </c>
      <c r="R159">
        <v>1</v>
      </c>
    </row>
    <row r="160" spans="1:18">
      <c r="A160" t="s">
        <v>194</v>
      </c>
      <c r="B160">
        <v>2020</v>
      </c>
      <c r="C160">
        <v>10</v>
      </c>
      <c r="D160">
        <v>72.6878054255086</v>
      </c>
      <c r="E160">
        <v>50.366</v>
      </c>
      <c r="F160" s="1">
        <v>19.717145</v>
      </c>
      <c r="G160" s="1">
        <v>42.23</v>
      </c>
      <c r="H160">
        <v>0.619324237213711</v>
      </c>
      <c r="I160">
        <v>5.22094837514292</v>
      </c>
      <c r="J160">
        <v>1.18430520161895</v>
      </c>
      <c r="K160">
        <v>0.392590552412853</v>
      </c>
      <c r="L160">
        <v>0.49745738234466</v>
      </c>
      <c r="M160">
        <v>1.09989085235598</v>
      </c>
      <c r="N160">
        <v>-0.127748572826595</v>
      </c>
      <c r="O160">
        <v>1.35275713582157</v>
      </c>
      <c r="P160">
        <v>6.5</v>
      </c>
      <c r="Q160">
        <v>21.125</v>
      </c>
      <c r="R160">
        <v>1</v>
      </c>
    </row>
    <row r="161" spans="1:18">
      <c r="A161" t="s">
        <v>195</v>
      </c>
      <c r="B161">
        <v>2021</v>
      </c>
      <c r="C161">
        <v>10</v>
      </c>
      <c r="D161">
        <v>80.5978128643811</v>
      </c>
      <c r="E161">
        <v>51.83188</v>
      </c>
      <c r="F161" s="1">
        <v>20.508178</v>
      </c>
      <c r="G161" s="1">
        <v>46.62</v>
      </c>
      <c r="H161">
        <v>0.676466818739031</v>
      </c>
      <c r="I161">
        <v>5.64592578326827</v>
      </c>
      <c r="J161">
        <v>1.20154399640234</v>
      </c>
      <c r="K161">
        <v>0.435496061018628</v>
      </c>
      <c r="L161">
        <v>0.538757563399956</v>
      </c>
      <c r="M161">
        <v>1.12374953087268</v>
      </c>
      <c r="N161">
        <v>-0.170537785325703</v>
      </c>
      <c r="O161">
        <v>1.39126074106263</v>
      </c>
      <c r="P161">
        <v>7.5</v>
      </c>
      <c r="Q161">
        <v>28.125</v>
      </c>
      <c r="R161">
        <v>1</v>
      </c>
    </row>
    <row r="162" spans="1:18">
      <c r="A162" t="s">
        <v>196</v>
      </c>
      <c r="B162">
        <v>2006</v>
      </c>
      <c r="C162">
        <v>11</v>
      </c>
      <c r="D162">
        <v>44.48746</v>
      </c>
      <c r="E162">
        <v>22.623</v>
      </c>
      <c r="F162" s="1">
        <v>23.625044</v>
      </c>
      <c r="G162" s="1">
        <v>20.06</v>
      </c>
      <c r="H162">
        <v>-0.999643715966202</v>
      </c>
      <c r="I162">
        <v>0</v>
      </c>
      <c r="J162">
        <v>0.560260830460201</v>
      </c>
      <c r="K162">
        <v>-0.870532695371612</v>
      </c>
      <c r="L162">
        <v>0.141472563034522</v>
      </c>
      <c r="M162">
        <v>0.239314803749582</v>
      </c>
      <c r="N162">
        <v>0.123385844693123</v>
      </c>
      <c r="O162">
        <v>0.775420662052695</v>
      </c>
      <c r="P162">
        <v>-7.5</v>
      </c>
      <c r="Q162">
        <v>28.125</v>
      </c>
      <c r="R162">
        <v>0</v>
      </c>
    </row>
    <row r="163" spans="1:18">
      <c r="A163" t="s">
        <v>198</v>
      </c>
      <c r="B163">
        <v>2007</v>
      </c>
      <c r="C163">
        <v>11</v>
      </c>
      <c r="D163">
        <v>50.7120733047096</v>
      </c>
      <c r="E163">
        <v>24.414</v>
      </c>
      <c r="F163" s="1">
        <v>24.671427</v>
      </c>
      <c r="G163" s="1">
        <v>24.91</v>
      </c>
      <c r="H163">
        <v>-0.889686909927047</v>
      </c>
      <c r="I163">
        <v>0</v>
      </c>
      <c r="J163">
        <v>0.591290661070304</v>
      </c>
      <c r="K163">
        <v>-0.767370334799387</v>
      </c>
      <c r="L163">
        <v>0.108152714821916</v>
      </c>
      <c r="M163">
        <v>0.277769954573574</v>
      </c>
      <c r="N163">
        <v>0.0890437043092216</v>
      </c>
      <c r="O163">
        <v>0.738118339680027</v>
      </c>
      <c r="P163">
        <v>-6.5</v>
      </c>
      <c r="Q163">
        <v>21.125</v>
      </c>
      <c r="R163">
        <v>0</v>
      </c>
    </row>
    <row r="164" spans="1:18">
      <c r="A164" t="s">
        <v>199</v>
      </c>
      <c r="B164">
        <v>2008</v>
      </c>
      <c r="C164">
        <v>11</v>
      </c>
      <c r="D164">
        <v>56.6391157125024</v>
      </c>
      <c r="E164">
        <v>26.382</v>
      </c>
      <c r="F164" s="1">
        <v>25.354958</v>
      </c>
      <c r="G164" s="1">
        <v>28.15</v>
      </c>
      <c r="H164">
        <v>-0.784169444458053</v>
      </c>
      <c r="I164">
        <v>0.0363287248610028</v>
      </c>
      <c r="J164">
        <v>0.620596612202068</v>
      </c>
      <c r="K164">
        <v>-0.667721428184772</v>
      </c>
      <c r="L164">
        <v>0.105544098262872</v>
      </c>
      <c r="M164">
        <v>0.358563207994848</v>
      </c>
      <c r="N164">
        <v>0.17909818351186</v>
      </c>
      <c r="O164">
        <v>0.717806491437797</v>
      </c>
      <c r="P164">
        <v>-5.5</v>
      </c>
      <c r="Q164">
        <v>15.125</v>
      </c>
      <c r="R164">
        <v>0</v>
      </c>
    </row>
    <row r="165" spans="1:18">
      <c r="A165" t="s">
        <v>200</v>
      </c>
      <c r="B165">
        <v>2009</v>
      </c>
      <c r="C165">
        <v>11</v>
      </c>
      <c r="D165">
        <v>63.9230437267879</v>
      </c>
      <c r="E165">
        <v>29.245</v>
      </c>
      <c r="F165" s="1">
        <v>26.810629</v>
      </c>
      <c r="G165" s="1">
        <v>31.91</v>
      </c>
      <c r="H165">
        <v>-0.71084668392632</v>
      </c>
      <c r="I165">
        <v>0.0756586541885376</v>
      </c>
      <c r="J165">
        <v>0.649902563333833</v>
      </c>
      <c r="K165">
        <v>-0.609849023478555</v>
      </c>
      <c r="L165">
        <v>0.101230766251163</v>
      </c>
      <c r="M165">
        <v>0.409014418601004</v>
      </c>
      <c r="N165">
        <v>0.173556258846496</v>
      </c>
      <c r="O165">
        <v>0.753672181060624</v>
      </c>
      <c r="P165">
        <v>-4.5</v>
      </c>
      <c r="Q165">
        <v>10.125</v>
      </c>
      <c r="R165">
        <v>0</v>
      </c>
    </row>
    <row r="166" spans="1:18">
      <c r="A166" t="s">
        <v>201</v>
      </c>
      <c r="B166">
        <v>2010</v>
      </c>
      <c r="C166">
        <v>11</v>
      </c>
      <c r="D166">
        <v>66.9780156600169</v>
      </c>
      <c r="E166">
        <v>32.544</v>
      </c>
      <c r="F166" s="1">
        <v>28.265406</v>
      </c>
      <c r="G166" s="1">
        <v>36.08</v>
      </c>
      <c r="H166">
        <v>-0.606074952538858</v>
      </c>
      <c r="I166">
        <v>0.00835409085803127</v>
      </c>
      <c r="J166">
        <v>0.668865237595563</v>
      </c>
      <c r="K166">
        <v>-0.566054884830303</v>
      </c>
      <c r="L166">
        <v>0.107687576939385</v>
      </c>
      <c r="M166">
        <v>0.461000451860317</v>
      </c>
      <c r="N166">
        <v>0.0679087997906511</v>
      </c>
      <c r="O166">
        <v>0.817914417481931</v>
      </c>
      <c r="P166">
        <v>-3.5</v>
      </c>
      <c r="Q166">
        <v>6.125</v>
      </c>
      <c r="R166">
        <v>0</v>
      </c>
    </row>
    <row r="167" spans="1:18">
      <c r="A167" t="s">
        <v>202</v>
      </c>
      <c r="B167">
        <v>2011</v>
      </c>
      <c r="C167">
        <v>11</v>
      </c>
      <c r="D167">
        <v>75.191154396882</v>
      </c>
      <c r="E167">
        <v>35.02</v>
      </c>
      <c r="F167" s="1">
        <v>29.593635</v>
      </c>
      <c r="G167" s="1">
        <v>41.83</v>
      </c>
      <c r="H167">
        <v>-0.524665820205955</v>
      </c>
      <c r="I167">
        <v>0.0133534491705112</v>
      </c>
      <c r="J167">
        <v>0.698171188727327</v>
      </c>
      <c r="K167">
        <v>-0.554377796243663</v>
      </c>
      <c r="L167">
        <v>0.118352120577423</v>
      </c>
      <c r="M167">
        <v>0.510707022554223</v>
      </c>
      <c r="N167">
        <v>0.145081195314593</v>
      </c>
      <c r="O167">
        <v>0.784209676953846</v>
      </c>
      <c r="P167">
        <v>-2.5</v>
      </c>
      <c r="Q167">
        <v>3.125</v>
      </c>
      <c r="R167">
        <v>0</v>
      </c>
    </row>
    <row r="168" spans="1:18">
      <c r="A168" t="s">
        <v>203</v>
      </c>
      <c r="B168">
        <v>2012</v>
      </c>
      <c r="C168">
        <v>11</v>
      </c>
      <c r="D168">
        <v>79.9106109514621</v>
      </c>
      <c r="E168">
        <v>36.612</v>
      </c>
      <c r="F168" s="1">
        <v>30.176523</v>
      </c>
      <c r="G168" s="1">
        <v>44.43</v>
      </c>
      <c r="H168">
        <v>-0.4532919320493</v>
      </c>
      <c r="I168">
        <v>0.0220416752249634</v>
      </c>
      <c r="J168">
        <v>0.724029380902413</v>
      </c>
      <c r="K168">
        <v>-0.483727314871135</v>
      </c>
      <c r="L168">
        <v>0.129815161241999</v>
      </c>
      <c r="M168">
        <v>0.545991161757128</v>
      </c>
      <c r="N168">
        <v>0.12203659775264</v>
      </c>
      <c r="O168">
        <v>0.800844965877436</v>
      </c>
      <c r="P168">
        <v>-1.5</v>
      </c>
      <c r="Q168">
        <v>1.125</v>
      </c>
      <c r="R168">
        <v>0</v>
      </c>
    </row>
    <row r="169" spans="1:18">
      <c r="A169" t="s">
        <v>204</v>
      </c>
      <c r="B169">
        <v>2013</v>
      </c>
      <c r="C169">
        <v>11</v>
      </c>
      <c r="D169">
        <v>83.3203439766461</v>
      </c>
      <c r="E169">
        <v>37.647</v>
      </c>
      <c r="F169" s="1">
        <v>32.103164</v>
      </c>
      <c r="G169" s="1">
        <v>48.01</v>
      </c>
      <c r="H169">
        <v>-0.392103514540309</v>
      </c>
      <c r="I169">
        <v>0.0302369403469301</v>
      </c>
      <c r="J169">
        <v>0.751611452555838</v>
      </c>
      <c r="K169">
        <v>-0.322182106404315</v>
      </c>
      <c r="L169">
        <v>0.132197254733157</v>
      </c>
      <c r="M169">
        <v>0.557674749868235</v>
      </c>
      <c r="N169">
        <v>0.0705874142964107</v>
      </c>
      <c r="O169">
        <v>0.81815607070788</v>
      </c>
      <c r="P169">
        <v>-0.5</v>
      </c>
      <c r="Q169">
        <v>0.125</v>
      </c>
      <c r="R169">
        <v>0</v>
      </c>
    </row>
    <row r="170" spans="1:18">
      <c r="A170" t="s">
        <v>205</v>
      </c>
      <c r="B170">
        <v>2014</v>
      </c>
      <c r="C170">
        <v>11</v>
      </c>
      <c r="D170">
        <v>83.4906293073925</v>
      </c>
      <c r="E170">
        <v>62.02</v>
      </c>
      <c r="F170" s="1">
        <v>35.974696</v>
      </c>
      <c r="G170" s="1">
        <v>50.07</v>
      </c>
      <c r="H170">
        <v>-0.322046621447759</v>
      </c>
      <c r="I170">
        <v>0.0453917432925076</v>
      </c>
      <c r="J170">
        <v>0.775745765252586</v>
      </c>
      <c r="K170">
        <v>-0.202504156246866</v>
      </c>
      <c r="L170">
        <v>0.123593654232576</v>
      </c>
      <c r="M170">
        <v>0.622132967058387</v>
      </c>
      <c r="N170">
        <v>0.207956366989771</v>
      </c>
      <c r="O170">
        <v>0.906598055686549</v>
      </c>
      <c r="P170">
        <v>0.5</v>
      </c>
      <c r="Q170">
        <v>0.125</v>
      </c>
      <c r="R170">
        <v>0</v>
      </c>
    </row>
    <row r="171" spans="1:18">
      <c r="A171" t="s">
        <v>206</v>
      </c>
      <c r="B171">
        <v>2015</v>
      </c>
      <c r="C171">
        <v>11</v>
      </c>
      <c r="D171">
        <v>86.6286400188951</v>
      </c>
      <c r="E171">
        <v>64.025</v>
      </c>
      <c r="F171" s="1">
        <v>35.625984</v>
      </c>
      <c r="G171" s="1">
        <v>51.03</v>
      </c>
      <c r="H171">
        <v>-0.268168618362159</v>
      </c>
      <c r="I171">
        <v>0.101677200893869</v>
      </c>
      <c r="J171">
        <v>0.810223354819367</v>
      </c>
      <c r="K171">
        <v>-0.129296930179967</v>
      </c>
      <c r="L171">
        <v>0.128471251063992</v>
      </c>
      <c r="M171">
        <v>0.669536338679923</v>
      </c>
      <c r="N171">
        <v>0.162429276756533</v>
      </c>
      <c r="O171">
        <v>0.875051155334286</v>
      </c>
      <c r="P171">
        <v>1.5</v>
      </c>
      <c r="Q171">
        <v>1.125</v>
      </c>
      <c r="R171">
        <v>0</v>
      </c>
    </row>
    <row r="172" spans="1:18">
      <c r="A172" t="s">
        <v>207</v>
      </c>
      <c r="B172">
        <v>2016</v>
      </c>
      <c r="C172">
        <v>11</v>
      </c>
      <c r="D172">
        <v>83.5582537982441</v>
      </c>
      <c r="E172">
        <v>65.626</v>
      </c>
      <c r="F172" s="1">
        <v>36.591537</v>
      </c>
      <c r="G172" s="1">
        <v>52.08</v>
      </c>
      <c r="H172">
        <v>-0.197587269746674</v>
      </c>
      <c r="I172">
        <v>0.200456053226048</v>
      </c>
      <c r="J172">
        <v>0.84125318542947</v>
      </c>
      <c r="K172">
        <v>-0.128993984342822</v>
      </c>
      <c r="L172">
        <v>0.179471007835163</v>
      </c>
      <c r="M172">
        <v>0.694825047999438</v>
      </c>
      <c r="N172">
        <v>-0.136125617452997</v>
      </c>
      <c r="O172">
        <v>0.875516501496921</v>
      </c>
      <c r="P172">
        <v>2.5</v>
      </c>
      <c r="Q172">
        <v>3.125</v>
      </c>
      <c r="R172">
        <v>0</v>
      </c>
    </row>
    <row r="173" spans="1:18">
      <c r="A173" t="s">
        <v>208</v>
      </c>
      <c r="B173">
        <v>2017</v>
      </c>
      <c r="C173">
        <v>11</v>
      </c>
      <c r="D173">
        <v>85.8912326431316</v>
      </c>
      <c r="E173">
        <v>67.287</v>
      </c>
      <c r="F173" s="1">
        <v>38.906009</v>
      </c>
      <c r="G173" s="1">
        <v>57.85</v>
      </c>
      <c r="H173">
        <v>-0.147122772652339</v>
      </c>
      <c r="I173">
        <v>0.474884815007236</v>
      </c>
      <c r="J173">
        <v>0.872283016039574</v>
      </c>
      <c r="K173">
        <v>-0.124404911503888</v>
      </c>
      <c r="L173">
        <v>0.209525634379592</v>
      </c>
      <c r="M173">
        <v>0.701646920808297</v>
      </c>
      <c r="N173">
        <v>-0.1153509877966</v>
      </c>
      <c r="O173">
        <v>0.931759076871746</v>
      </c>
      <c r="P173">
        <v>3.5</v>
      </c>
      <c r="Q173">
        <v>6.125</v>
      </c>
      <c r="R173">
        <v>1</v>
      </c>
    </row>
    <row r="174" spans="1:18">
      <c r="A174" t="s">
        <v>209</v>
      </c>
      <c r="B174">
        <v>2018</v>
      </c>
      <c r="C174">
        <v>11</v>
      </c>
      <c r="D174">
        <v>89.8519415720152</v>
      </c>
      <c r="E174">
        <v>70.443</v>
      </c>
      <c r="F174" s="1">
        <v>38.670441</v>
      </c>
      <c r="G174" s="1">
        <v>63.64</v>
      </c>
      <c r="H174">
        <v>-0.109650631639726</v>
      </c>
      <c r="I174">
        <v>0.821229041871942</v>
      </c>
      <c r="J174">
        <v>0.899865087692999</v>
      </c>
      <c r="K174">
        <v>-0.0332809648620724</v>
      </c>
      <c r="L174">
        <v>0.224327351623814</v>
      </c>
      <c r="M174">
        <v>0.77592991848225</v>
      </c>
      <c r="N174">
        <v>-0.149749976208453</v>
      </c>
      <c r="O174">
        <v>0.982928987919676</v>
      </c>
      <c r="P174">
        <v>4.5</v>
      </c>
      <c r="Q174">
        <v>10.125</v>
      </c>
      <c r="R174">
        <v>1</v>
      </c>
    </row>
    <row r="175" spans="1:18">
      <c r="A175" t="s">
        <v>210</v>
      </c>
      <c r="B175">
        <v>2019</v>
      </c>
      <c r="C175">
        <v>11</v>
      </c>
      <c r="D175">
        <v>95.023841720512</v>
      </c>
      <c r="E175">
        <v>75.296</v>
      </c>
      <c r="F175" s="1">
        <v>40.585007</v>
      </c>
      <c r="G175" s="1">
        <v>64.85</v>
      </c>
      <c r="H175">
        <v>-0.0052375830704554</v>
      </c>
      <c r="I175">
        <v>1.17037101909583</v>
      </c>
      <c r="J175">
        <v>0.930894918303103</v>
      </c>
      <c r="K175">
        <v>0.0662910931884237</v>
      </c>
      <c r="L175">
        <v>0.319832645350646</v>
      </c>
      <c r="M175">
        <v>0.765626200519825</v>
      </c>
      <c r="N175">
        <v>-0.162534903690672</v>
      </c>
      <c r="O175">
        <v>1.01990342067051</v>
      </c>
      <c r="P175">
        <v>5.5</v>
      </c>
      <c r="Q175">
        <v>15.125</v>
      </c>
      <c r="R175">
        <v>1</v>
      </c>
    </row>
    <row r="176" spans="1:18">
      <c r="A176" t="s">
        <v>211</v>
      </c>
      <c r="B176">
        <v>2020</v>
      </c>
      <c r="C176">
        <v>11</v>
      </c>
      <c r="D176">
        <v>93.6616757250581</v>
      </c>
      <c r="E176">
        <v>80.977</v>
      </c>
      <c r="F176" s="1">
        <v>41.735891</v>
      </c>
      <c r="G176" s="1">
        <v>61.6</v>
      </c>
      <c r="H176">
        <v>-0.0271852369188985</v>
      </c>
      <c r="I176">
        <v>1.56121389275904</v>
      </c>
      <c r="J176">
        <v>0.95502923099985</v>
      </c>
      <c r="K176">
        <v>0.129183655549188</v>
      </c>
      <c r="L176">
        <v>0.310209678380958</v>
      </c>
      <c r="M176">
        <v>0.768129927968998</v>
      </c>
      <c r="N176">
        <v>-0.167437350744163</v>
      </c>
      <c r="O176">
        <v>1.08238121420758</v>
      </c>
      <c r="P176">
        <v>6.5</v>
      </c>
      <c r="Q176">
        <v>21.125</v>
      </c>
      <c r="R176">
        <v>1</v>
      </c>
    </row>
    <row r="177" spans="1:18">
      <c r="A177" t="s">
        <v>212</v>
      </c>
      <c r="B177">
        <v>2021</v>
      </c>
      <c r="C177">
        <v>11</v>
      </c>
      <c r="D177">
        <v>104.9050701536</v>
      </c>
      <c r="E177">
        <v>82.51717</v>
      </c>
      <c r="F177" s="1">
        <v>44.308502</v>
      </c>
      <c r="G177" s="1">
        <v>65.15</v>
      </c>
      <c r="H177">
        <v>-0.000723050255770246</v>
      </c>
      <c r="I177">
        <v>2.74602679605501</v>
      </c>
      <c r="J177">
        <v>0.97399190526158</v>
      </c>
      <c r="K177">
        <v>0.141798846761888</v>
      </c>
      <c r="L177">
        <v>0.344695580929287</v>
      </c>
      <c r="M177">
        <v>0.754682212565638</v>
      </c>
      <c r="N177">
        <v>-0.210226563243275</v>
      </c>
      <c r="O177">
        <v>1.10978184984744</v>
      </c>
      <c r="P177">
        <v>7.5</v>
      </c>
      <c r="Q177">
        <v>28.125</v>
      </c>
      <c r="R177">
        <v>1</v>
      </c>
    </row>
    <row r="178" spans="1:18">
      <c r="A178" t="s">
        <v>213</v>
      </c>
      <c r="B178">
        <v>2006</v>
      </c>
      <c r="C178">
        <v>12</v>
      </c>
      <c r="D178">
        <v>30.48457</v>
      </c>
      <c r="E178">
        <v>28.027</v>
      </c>
      <c r="F178" s="1">
        <v>14.999741</v>
      </c>
      <c r="G178" s="1">
        <v>14.12</v>
      </c>
      <c r="H178">
        <v>-1.00092147930289</v>
      </c>
      <c r="I178">
        <v>0</v>
      </c>
      <c r="J178">
        <v>0.755059211512517</v>
      </c>
      <c r="K178">
        <v>-0.895498556996303</v>
      </c>
      <c r="L178">
        <v>0.0919267029575641</v>
      </c>
      <c r="M178">
        <v>0.325309509273611</v>
      </c>
      <c r="N178">
        <v>0.212730945028973</v>
      </c>
      <c r="O178">
        <v>0.686581099333382</v>
      </c>
      <c r="P178">
        <v>-7.5</v>
      </c>
      <c r="Q178">
        <v>28.125</v>
      </c>
      <c r="R178">
        <v>0</v>
      </c>
    </row>
    <row r="179" spans="1:18">
      <c r="A179" t="s">
        <v>215</v>
      </c>
      <c r="B179">
        <v>2007</v>
      </c>
      <c r="C179">
        <v>12</v>
      </c>
      <c r="D179">
        <v>33.4233269460976</v>
      </c>
      <c r="E179">
        <v>30.828</v>
      </c>
      <c r="F179" s="1">
        <v>15.24271</v>
      </c>
      <c r="G179" s="1">
        <v>16.03</v>
      </c>
      <c r="H179">
        <v>-0.87764380685474</v>
      </c>
      <c r="I179">
        <v>0.00045025646911081</v>
      </c>
      <c r="J179">
        <v>0.763678608904212</v>
      </c>
      <c r="K179">
        <v>-0.767861893238565</v>
      </c>
      <c r="L179">
        <v>0.110567292400073</v>
      </c>
      <c r="M179">
        <v>0.374995399277766</v>
      </c>
      <c r="N179">
        <v>0.182665936202497</v>
      </c>
      <c r="O179">
        <v>0.659869971616942</v>
      </c>
      <c r="P179">
        <v>-6.5</v>
      </c>
      <c r="Q179">
        <v>21.125</v>
      </c>
      <c r="R179">
        <v>0</v>
      </c>
    </row>
    <row r="180" spans="1:18">
      <c r="A180" t="s">
        <v>216</v>
      </c>
      <c r="B180">
        <v>2008</v>
      </c>
      <c r="C180">
        <v>12</v>
      </c>
      <c r="D180">
        <v>35.6956989568316</v>
      </c>
      <c r="E180">
        <v>31.979</v>
      </c>
      <c r="F180" s="1">
        <v>15.444714</v>
      </c>
      <c r="G180" s="1">
        <v>16.06</v>
      </c>
      <c r="H180">
        <v>-0.749482701637096</v>
      </c>
      <c r="I180">
        <v>0.00207893401926945</v>
      </c>
      <c r="J180">
        <v>0.779193524209264</v>
      </c>
      <c r="K180">
        <v>-0.745314990051323</v>
      </c>
      <c r="L180">
        <v>0.160131776154601</v>
      </c>
      <c r="M180">
        <v>0.452879771385996</v>
      </c>
      <c r="N180">
        <v>0.254328957717658</v>
      </c>
      <c r="O180">
        <v>0.714135958501625</v>
      </c>
      <c r="P180">
        <v>-5.5</v>
      </c>
      <c r="Q180">
        <v>15.125</v>
      </c>
      <c r="R180">
        <v>0</v>
      </c>
    </row>
    <row r="181" spans="1:18">
      <c r="A181" t="s">
        <v>217</v>
      </c>
      <c r="B181">
        <v>2009</v>
      </c>
      <c r="C181">
        <v>12</v>
      </c>
      <c r="D181">
        <v>39.9519088000157</v>
      </c>
      <c r="E181">
        <v>34.359</v>
      </c>
      <c r="F181" s="1">
        <v>16.631686</v>
      </c>
      <c r="G181" s="1">
        <v>19.12</v>
      </c>
      <c r="H181">
        <v>-0.614640923293251</v>
      </c>
      <c r="I181">
        <v>0.0194878662705438</v>
      </c>
      <c r="J181">
        <v>0.792984560035976</v>
      </c>
      <c r="K181">
        <v>-0.640825221224716</v>
      </c>
      <c r="L181">
        <v>0.178847605680538</v>
      </c>
      <c r="M181">
        <v>0.451791283036727</v>
      </c>
      <c r="N181">
        <v>0.25642648961025</v>
      </c>
      <c r="O181">
        <v>0.759655405162964</v>
      </c>
      <c r="P181">
        <v>-4.5</v>
      </c>
      <c r="Q181">
        <v>10.125</v>
      </c>
      <c r="R181">
        <v>0</v>
      </c>
    </row>
    <row r="182" spans="1:18">
      <c r="A182" t="s">
        <v>218</v>
      </c>
      <c r="B182">
        <v>2010</v>
      </c>
      <c r="C182">
        <v>12</v>
      </c>
      <c r="D182">
        <v>42.1323268764447</v>
      </c>
      <c r="E182">
        <v>37.655</v>
      </c>
      <c r="F182" s="1">
        <v>18.522415</v>
      </c>
      <c r="G182" s="1">
        <v>22.06</v>
      </c>
      <c r="H182">
        <v>-0.473699836421408</v>
      </c>
      <c r="I182">
        <v>0.0063639744916438</v>
      </c>
      <c r="J182">
        <v>0.856768100734522</v>
      </c>
      <c r="K182">
        <v>-0.516977992584645</v>
      </c>
      <c r="L182">
        <v>0.197616281236415</v>
      </c>
      <c r="M182">
        <v>0.444486144289399</v>
      </c>
      <c r="N182">
        <v>0.153945042622075</v>
      </c>
      <c r="O182">
        <v>0.730987966597379</v>
      </c>
      <c r="P182">
        <v>-3.5</v>
      </c>
      <c r="Q182">
        <v>6.125</v>
      </c>
      <c r="R182">
        <v>0</v>
      </c>
    </row>
    <row r="183" spans="1:18">
      <c r="A183" t="s">
        <v>219</v>
      </c>
      <c r="B183">
        <v>2011</v>
      </c>
      <c r="C183">
        <v>12</v>
      </c>
      <c r="D183">
        <v>46.9325363387416</v>
      </c>
      <c r="E183">
        <v>40.518</v>
      </c>
      <c r="F183" s="1">
        <v>18.846717</v>
      </c>
      <c r="G183" s="1">
        <v>24.83</v>
      </c>
      <c r="H183">
        <v>-0.348065212907033</v>
      </c>
      <c r="I183">
        <v>0.0167519718644923</v>
      </c>
      <c r="J183">
        <v>0.892969569779643</v>
      </c>
      <c r="K183">
        <v>-0.411303179015611</v>
      </c>
      <c r="L183">
        <v>0.226702502281236</v>
      </c>
      <c r="M183">
        <v>0.492889895556403</v>
      </c>
      <c r="N183">
        <v>0.229737037610727</v>
      </c>
      <c r="O183">
        <v>0.785639657771657</v>
      </c>
      <c r="P183">
        <v>-2.5</v>
      </c>
      <c r="Q183">
        <v>3.125</v>
      </c>
      <c r="R183">
        <v>0</v>
      </c>
    </row>
    <row r="184" spans="1:18">
      <c r="A184" t="s">
        <v>220</v>
      </c>
      <c r="B184">
        <v>2012</v>
      </c>
      <c r="C184">
        <v>12</v>
      </c>
      <c r="D184">
        <v>52.5069048086501</v>
      </c>
      <c r="E184">
        <v>47.071</v>
      </c>
      <c r="F184" s="1">
        <v>19.624566</v>
      </c>
      <c r="G184" s="1">
        <v>23.57</v>
      </c>
      <c r="H184">
        <v>-0.250721106710845</v>
      </c>
      <c r="I184">
        <v>0.0162257790611302</v>
      </c>
      <c r="J184">
        <v>0.91710388247639</v>
      </c>
      <c r="K184">
        <v>-0.378447398874836</v>
      </c>
      <c r="L184">
        <v>0.209420749167691</v>
      </c>
      <c r="M184">
        <v>0.555146019518366</v>
      </c>
      <c r="N184">
        <v>0.206692440048775</v>
      </c>
      <c r="O184">
        <v>0.856319575742403</v>
      </c>
      <c r="P184">
        <v>-1.5</v>
      </c>
      <c r="Q184">
        <v>1.125</v>
      </c>
      <c r="R184">
        <v>0</v>
      </c>
    </row>
    <row r="185" spans="1:18">
      <c r="A185" t="s">
        <v>221</v>
      </c>
      <c r="B185">
        <v>2013</v>
      </c>
      <c r="C185">
        <v>12</v>
      </c>
      <c r="D185">
        <v>54.9869876806737</v>
      </c>
      <c r="E185">
        <v>52.003</v>
      </c>
      <c r="F185" s="1">
        <v>20.3019</v>
      </c>
      <c r="G185" s="1">
        <v>26.73</v>
      </c>
      <c r="H185">
        <v>-0.16750534972144</v>
      </c>
      <c r="I185">
        <v>0.046566793214749</v>
      </c>
      <c r="J185">
        <v>0.939514315694798</v>
      </c>
      <c r="K185">
        <v>-0.278174677291964</v>
      </c>
      <c r="L185">
        <v>0.21510039052338</v>
      </c>
      <c r="M185">
        <v>0.612391573286372</v>
      </c>
      <c r="N185">
        <v>0.14298446465129</v>
      </c>
      <c r="O185">
        <v>0.866270339039075</v>
      </c>
      <c r="P185">
        <v>-0.5</v>
      </c>
      <c r="Q185">
        <v>0.125</v>
      </c>
      <c r="R185">
        <v>0</v>
      </c>
    </row>
    <row r="186" spans="1:18">
      <c r="A186" t="s">
        <v>222</v>
      </c>
      <c r="B186">
        <v>2014</v>
      </c>
      <c r="C186">
        <v>12</v>
      </c>
      <c r="D186">
        <v>55.8289408907326</v>
      </c>
      <c r="E186">
        <v>53.505</v>
      </c>
      <c r="F186" s="1">
        <v>21.498251</v>
      </c>
      <c r="G186" s="1">
        <v>27.39</v>
      </c>
      <c r="H186">
        <v>-0.0816806303822377</v>
      </c>
      <c r="I186">
        <v>0.102845533490361</v>
      </c>
      <c r="J186">
        <v>0.960200869434867</v>
      </c>
      <c r="K186">
        <v>-0.0340895160255853</v>
      </c>
      <c r="L186">
        <v>0.247046155822426</v>
      </c>
      <c r="M186">
        <v>0.618507864140746</v>
      </c>
      <c r="N186">
        <v>0.043530404732874</v>
      </c>
      <c r="O186">
        <v>0.85190324373859</v>
      </c>
      <c r="P186">
        <v>0.5</v>
      </c>
      <c r="Q186">
        <v>0.125</v>
      </c>
      <c r="R186">
        <v>0</v>
      </c>
    </row>
    <row r="187" spans="1:18">
      <c r="A187" t="s">
        <v>223</v>
      </c>
      <c r="B187">
        <v>2015</v>
      </c>
      <c r="C187">
        <v>12</v>
      </c>
      <c r="D187">
        <v>57.5540604540461</v>
      </c>
      <c r="E187">
        <v>55.647</v>
      </c>
      <c r="F187" s="1">
        <v>23.024847</v>
      </c>
      <c r="G187" s="1">
        <v>27.46</v>
      </c>
      <c r="H187">
        <v>-0.00986094684165885</v>
      </c>
      <c r="I187">
        <v>0.169338285597352</v>
      </c>
      <c r="J187">
        <v>0.986059061609953</v>
      </c>
      <c r="K187">
        <v>0.0425509239507998</v>
      </c>
      <c r="L187">
        <v>0.274921406959466</v>
      </c>
      <c r="M187">
        <v>0.625503293956409</v>
      </c>
      <c r="N187">
        <v>-0.00383544311174597</v>
      </c>
      <c r="O187">
        <v>0.807244166971401</v>
      </c>
      <c r="P187">
        <v>1.5</v>
      </c>
      <c r="Q187">
        <v>1.125</v>
      </c>
      <c r="R187">
        <v>0</v>
      </c>
    </row>
    <row r="188" spans="1:18">
      <c r="A188" t="s">
        <v>224</v>
      </c>
      <c r="B188">
        <v>2016</v>
      </c>
      <c r="C188">
        <v>12</v>
      </c>
      <c r="D188">
        <v>59.0815533034628</v>
      </c>
      <c r="E188">
        <v>57.17</v>
      </c>
      <c r="F188" s="1">
        <v>23.870546</v>
      </c>
      <c r="G188" s="1">
        <v>30.84</v>
      </c>
      <c r="H188">
        <v>0.0704970868543851</v>
      </c>
      <c r="I188">
        <v>0.319936648650651</v>
      </c>
      <c r="J188">
        <v>1.0101933743067</v>
      </c>
      <c r="K188">
        <v>0.103508854300575</v>
      </c>
      <c r="L188">
        <v>0.291110297819765</v>
      </c>
      <c r="M188">
        <v>0.657487225823641</v>
      </c>
      <c r="N188">
        <v>-0.0218218273957679</v>
      </c>
      <c r="O188">
        <v>0.80800601705412</v>
      </c>
      <c r="P188">
        <v>2.5</v>
      </c>
      <c r="Q188">
        <v>3.125</v>
      </c>
      <c r="R188">
        <v>1</v>
      </c>
    </row>
    <row r="189" spans="1:18">
      <c r="A189" t="s">
        <v>225</v>
      </c>
      <c r="B189">
        <v>2017</v>
      </c>
      <c r="C189">
        <v>12</v>
      </c>
      <c r="D189">
        <v>60.2657709535024</v>
      </c>
      <c r="E189">
        <v>57.932</v>
      </c>
      <c r="F189" s="1">
        <v>24.482821</v>
      </c>
      <c r="G189" s="1">
        <v>33.85</v>
      </c>
      <c r="H189">
        <v>0.107345703639478</v>
      </c>
      <c r="I189">
        <v>0.498225969731499</v>
      </c>
      <c r="J189">
        <v>1.03260380752511</v>
      </c>
      <c r="K189">
        <v>0.142975476493939</v>
      </c>
      <c r="L189">
        <v>0.293358324305121</v>
      </c>
      <c r="M189">
        <v>0.672897342999572</v>
      </c>
      <c r="N189">
        <v>-0.0190549821631483</v>
      </c>
      <c r="O189">
        <v>0.833659857258718</v>
      </c>
      <c r="P189">
        <v>3.5</v>
      </c>
      <c r="Q189">
        <v>6.125</v>
      </c>
      <c r="R189">
        <v>1</v>
      </c>
    </row>
    <row r="190" spans="1:18">
      <c r="A190" t="s">
        <v>226</v>
      </c>
      <c r="B190">
        <v>2018</v>
      </c>
      <c r="C190">
        <v>12</v>
      </c>
      <c r="D190">
        <v>64.8121619669549</v>
      </c>
      <c r="E190">
        <v>59.423</v>
      </c>
      <c r="F190" s="1">
        <v>25.272036</v>
      </c>
      <c r="G190" s="1">
        <v>35.58</v>
      </c>
      <c r="H190">
        <v>0.17423576349975</v>
      </c>
      <c r="I190">
        <v>0.687517623076752</v>
      </c>
      <c r="J190">
        <v>1.05156648178684</v>
      </c>
      <c r="K190">
        <v>0.187063413745928</v>
      </c>
      <c r="L190">
        <v>0.316239365266097</v>
      </c>
      <c r="M190">
        <v>0.68653304887715</v>
      </c>
      <c r="N190">
        <v>-0.0534539705750006</v>
      </c>
      <c r="O190">
        <v>0.873873353847168</v>
      </c>
      <c r="P190">
        <v>4.5</v>
      </c>
      <c r="Q190">
        <v>10.125</v>
      </c>
      <c r="R190">
        <v>1</v>
      </c>
    </row>
    <row r="191" spans="1:18">
      <c r="A191" t="s">
        <v>227</v>
      </c>
      <c r="B191">
        <v>2019</v>
      </c>
      <c r="C191">
        <v>12</v>
      </c>
      <c r="D191">
        <v>68.5665364123258</v>
      </c>
      <c r="E191">
        <v>61.142</v>
      </c>
      <c r="F191" s="1">
        <v>26.55852</v>
      </c>
      <c r="G191" s="1">
        <v>36.7</v>
      </c>
      <c r="H191">
        <v>0.311324854900916</v>
      </c>
      <c r="I191">
        <v>0.764326637032195</v>
      </c>
      <c r="J191">
        <v>1.06535751761355</v>
      </c>
      <c r="K191">
        <v>0.219344056800669</v>
      </c>
      <c r="L191">
        <v>0.360432285505411</v>
      </c>
      <c r="M191">
        <v>0.691772352762367</v>
      </c>
      <c r="N191">
        <v>-0.0662388980572194</v>
      </c>
      <c r="O191">
        <v>0.928123209462763</v>
      </c>
      <c r="P191">
        <v>5.5</v>
      </c>
      <c r="Q191">
        <v>15.125</v>
      </c>
      <c r="R191">
        <v>1</v>
      </c>
    </row>
    <row r="192" spans="1:18">
      <c r="A192" t="s">
        <v>228</v>
      </c>
      <c r="B192">
        <v>2020</v>
      </c>
      <c r="C192">
        <v>12</v>
      </c>
      <c r="D192">
        <v>67.0583454256274</v>
      </c>
      <c r="E192">
        <v>62.199</v>
      </c>
      <c r="F192" s="1">
        <v>27.580378</v>
      </c>
      <c r="G192" s="1">
        <v>36.75</v>
      </c>
      <c r="H192">
        <v>0.267597031660523</v>
      </c>
      <c r="I192">
        <v>0.839605261592564</v>
      </c>
      <c r="J192">
        <v>1.0894918303103</v>
      </c>
      <c r="K192">
        <v>0.389878256912848</v>
      </c>
      <c r="L192">
        <v>0.380380997122342</v>
      </c>
      <c r="M192">
        <v>0.708392334146489</v>
      </c>
      <c r="N192">
        <v>-0.0711413451107128</v>
      </c>
      <c r="O192">
        <v>0.968650005759513</v>
      </c>
      <c r="P192">
        <v>6.5</v>
      </c>
      <c r="Q192">
        <v>21.125</v>
      </c>
      <c r="R192">
        <v>1</v>
      </c>
    </row>
    <row r="193" spans="1:18">
      <c r="A193" t="s">
        <v>229</v>
      </c>
      <c r="B193">
        <v>2021</v>
      </c>
      <c r="C193">
        <v>12</v>
      </c>
      <c r="D193">
        <v>73.4750573866929</v>
      </c>
      <c r="E193">
        <v>63.73415</v>
      </c>
      <c r="F193" s="1">
        <v>28.903518</v>
      </c>
      <c r="G193" s="1">
        <v>39.49</v>
      </c>
      <c r="H193">
        <v>0.373987231320563</v>
      </c>
      <c r="I193">
        <v>1.14375883091194</v>
      </c>
      <c r="J193">
        <v>1.10500674561535</v>
      </c>
      <c r="K193">
        <v>0.417977507323974</v>
      </c>
      <c r="L193">
        <v>0.378552846824768</v>
      </c>
      <c r="M193">
        <v>0.693025150888883</v>
      </c>
      <c r="N193">
        <v>-0.11393055760982</v>
      </c>
      <c r="O193">
        <v>0.996589751427959</v>
      </c>
      <c r="P193">
        <v>7.5</v>
      </c>
      <c r="Q193">
        <v>28.125</v>
      </c>
      <c r="R193">
        <v>1</v>
      </c>
    </row>
    <row r="194" spans="1:18">
      <c r="A194" t="s">
        <v>230</v>
      </c>
      <c r="B194">
        <v>2006</v>
      </c>
      <c r="C194">
        <v>13</v>
      </c>
      <c r="D194">
        <v>24.32759</v>
      </c>
      <c r="E194">
        <v>32.563</v>
      </c>
      <c r="F194" s="1">
        <v>2.9467</v>
      </c>
      <c r="G194" s="1">
        <v>9.92</v>
      </c>
      <c r="H194">
        <v>-1.10765343903846</v>
      </c>
      <c r="I194">
        <v>0</v>
      </c>
      <c r="J194">
        <v>0.667141358117224</v>
      </c>
      <c r="K194">
        <v>-0.951976311605146</v>
      </c>
      <c r="L194">
        <v>0.0717498286176612</v>
      </c>
      <c r="M194">
        <v>1.48782585638965</v>
      </c>
      <c r="N194">
        <v>0.262741365603634</v>
      </c>
      <c r="O194">
        <v>0.476888877420448</v>
      </c>
      <c r="P194">
        <v>-7.5</v>
      </c>
      <c r="Q194">
        <v>28.125</v>
      </c>
      <c r="R194">
        <v>0</v>
      </c>
    </row>
    <row r="195" spans="1:18">
      <c r="A195" t="s">
        <v>232</v>
      </c>
      <c r="B195">
        <v>2007</v>
      </c>
      <c r="C195">
        <v>13</v>
      </c>
      <c r="D195">
        <v>28.5116189196092</v>
      </c>
      <c r="E195">
        <v>34.469</v>
      </c>
      <c r="F195" s="1">
        <v>3.426405</v>
      </c>
      <c r="G195" s="1">
        <v>12.32</v>
      </c>
      <c r="H195">
        <v>-0.989428577431109</v>
      </c>
      <c r="I195">
        <v>0.0229216724100813</v>
      </c>
      <c r="J195">
        <v>0.698171188727327</v>
      </c>
      <c r="K195">
        <v>-0.835612830388397</v>
      </c>
      <c r="L195">
        <v>0.0677823455649105</v>
      </c>
      <c r="M195">
        <v>1.52253146100926</v>
      </c>
      <c r="N195">
        <v>0.237019936941327</v>
      </c>
      <c r="O195">
        <v>0.517540337932958</v>
      </c>
      <c r="P195">
        <v>-6.5</v>
      </c>
      <c r="Q195">
        <v>21.125</v>
      </c>
      <c r="R195">
        <v>0</v>
      </c>
    </row>
    <row r="196" spans="1:18">
      <c r="A196" t="s">
        <v>233</v>
      </c>
      <c r="B196">
        <v>2008</v>
      </c>
      <c r="C196">
        <v>13</v>
      </c>
      <c r="D196">
        <v>28.7683213742176</v>
      </c>
      <c r="E196">
        <v>37.31</v>
      </c>
      <c r="F196" s="1">
        <v>6.062647</v>
      </c>
      <c r="G196" s="1">
        <v>12.98</v>
      </c>
      <c r="H196">
        <v>-0.839584392536157</v>
      </c>
      <c r="I196">
        <v>0.00549262938918865</v>
      </c>
      <c r="J196">
        <v>0.727477139859091</v>
      </c>
      <c r="K196">
        <v>-0.707514949236365</v>
      </c>
      <c r="L196">
        <v>0.184002813913746</v>
      </c>
      <c r="M196">
        <v>0.994294443038202</v>
      </c>
      <c r="N196">
        <v>0.290150234169475</v>
      </c>
      <c r="O196">
        <v>0.461680153657793</v>
      </c>
      <c r="P196">
        <v>-5.5</v>
      </c>
      <c r="Q196">
        <v>15.125</v>
      </c>
      <c r="R196">
        <v>0</v>
      </c>
    </row>
    <row r="197" spans="1:18">
      <c r="A197" t="s">
        <v>234</v>
      </c>
      <c r="B197">
        <v>2009</v>
      </c>
      <c r="C197">
        <v>13</v>
      </c>
      <c r="D197">
        <v>32.9865441176647</v>
      </c>
      <c r="E197">
        <v>39.866</v>
      </c>
      <c r="F197" s="1">
        <v>6.344678</v>
      </c>
      <c r="G197" s="1">
        <v>14.63</v>
      </c>
      <c r="H197">
        <v>-0.719085609753821</v>
      </c>
      <c r="I197">
        <v>0.0143491550505448</v>
      </c>
      <c r="J197">
        <v>0.744715934642482</v>
      </c>
      <c r="K197">
        <v>-0.653288771358363</v>
      </c>
      <c r="L197">
        <v>0.206726898067018</v>
      </c>
      <c r="M197">
        <v>1.077087407864</v>
      </c>
      <c r="N197">
        <v>0.292247766062068</v>
      </c>
      <c r="O197">
        <v>0.551974705961336</v>
      </c>
      <c r="P197">
        <v>-4.5</v>
      </c>
      <c r="Q197">
        <v>10.125</v>
      </c>
      <c r="R197">
        <v>0</v>
      </c>
    </row>
    <row r="198" spans="1:18">
      <c r="A198" t="s">
        <v>235</v>
      </c>
      <c r="B198">
        <v>2010</v>
      </c>
      <c r="C198">
        <v>13</v>
      </c>
      <c r="D198">
        <v>31.72874774614</v>
      </c>
      <c r="E198">
        <v>42.056</v>
      </c>
      <c r="F198" s="1">
        <v>6.658976</v>
      </c>
      <c r="G198" s="1">
        <v>17.16</v>
      </c>
      <c r="H198">
        <v>-0.594969377380704</v>
      </c>
      <c r="I198">
        <v>0.0925652598850362</v>
      </c>
      <c r="J198">
        <v>0.746439814120821</v>
      </c>
      <c r="K198">
        <v>-0.595021863094522</v>
      </c>
      <c r="L198">
        <v>0.213084806493342</v>
      </c>
      <c r="M198">
        <v>1.15967208402662</v>
      </c>
      <c r="N198">
        <v>0.191052830937151</v>
      </c>
      <c r="O198">
        <v>0.560846647700902</v>
      </c>
      <c r="P198">
        <v>-3.5</v>
      </c>
      <c r="Q198">
        <v>6.125</v>
      </c>
      <c r="R198">
        <v>0</v>
      </c>
    </row>
    <row r="199" spans="1:18">
      <c r="A199" t="s">
        <v>236</v>
      </c>
      <c r="B199">
        <v>2011</v>
      </c>
      <c r="C199">
        <v>13</v>
      </c>
      <c r="D199">
        <v>36.6945867232949</v>
      </c>
      <c r="E199">
        <v>44.59</v>
      </c>
      <c r="F199" s="1">
        <v>7.009163</v>
      </c>
      <c r="G199" s="1">
        <v>18.32</v>
      </c>
      <c r="H199">
        <v>-0.483013773472321</v>
      </c>
      <c r="I199">
        <v>0.00720354255502243</v>
      </c>
      <c r="J199">
        <v>0.775745765252586</v>
      </c>
      <c r="K199">
        <v>-0.589991725053859</v>
      </c>
      <c r="L199">
        <v>0.199539895627123</v>
      </c>
      <c r="M199">
        <v>1.20577158197694</v>
      </c>
      <c r="N199">
        <v>0.277530490843465</v>
      </c>
      <c r="O199">
        <v>0.506897241990146</v>
      </c>
      <c r="P199">
        <v>-2.5</v>
      </c>
      <c r="Q199">
        <v>3.125</v>
      </c>
      <c r="R199">
        <v>0</v>
      </c>
    </row>
    <row r="200" spans="1:18">
      <c r="A200" t="s">
        <v>237</v>
      </c>
      <c r="B200">
        <v>2012</v>
      </c>
      <c r="C200">
        <v>13</v>
      </c>
      <c r="D200">
        <v>40.9624645047891</v>
      </c>
      <c r="E200">
        <v>46.746</v>
      </c>
      <c r="F200" s="1">
        <v>4.968283</v>
      </c>
      <c r="G200" s="1">
        <v>20.04</v>
      </c>
      <c r="H200">
        <v>-0.392299485963983</v>
      </c>
      <c r="I200">
        <v>0.0385787086291054</v>
      </c>
      <c r="J200">
        <v>0.796432318992655</v>
      </c>
      <c r="K200">
        <v>-0.519764170456425</v>
      </c>
      <c r="L200">
        <v>0.09688006070776</v>
      </c>
      <c r="M200">
        <v>1.82582245094417</v>
      </c>
      <c r="N200">
        <v>0.254485893281511</v>
      </c>
      <c r="O200">
        <v>0.711055470208354</v>
      </c>
      <c r="P200">
        <v>-1.5</v>
      </c>
      <c r="Q200">
        <v>1.125</v>
      </c>
      <c r="R200">
        <v>0</v>
      </c>
    </row>
    <row r="201" spans="1:18">
      <c r="A201" t="s">
        <v>238</v>
      </c>
      <c r="B201">
        <v>2013</v>
      </c>
      <c r="C201">
        <v>13</v>
      </c>
      <c r="D201">
        <v>43.0304866742142</v>
      </c>
      <c r="E201">
        <v>48.231</v>
      </c>
      <c r="F201" s="1">
        <v>6.220758</v>
      </c>
      <c r="G201" s="1">
        <v>21.68</v>
      </c>
      <c r="H201">
        <v>-0.315274559936121</v>
      </c>
      <c r="I201">
        <v>0.067864360221025</v>
      </c>
      <c r="J201">
        <v>0.820566631689401</v>
      </c>
      <c r="K201">
        <v>-0.357110296739356</v>
      </c>
      <c r="L201">
        <v>0.122099524788936</v>
      </c>
      <c r="M201">
        <v>1.55804942838098</v>
      </c>
      <c r="N201">
        <v>0.205789161453686</v>
      </c>
      <c r="O201">
        <v>0.770374749760642</v>
      </c>
      <c r="P201">
        <v>-0.5</v>
      </c>
      <c r="Q201">
        <v>0.125</v>
      </c>
      <c r="R201">
        <v>0</v>
      </c>
    </row>
    <row r="202" spans="1:18">
      <c r="A202" t="s">
        <v>239</v>
      </c>
      <c r="B202">
        <v>2014</v>
      </c>
      <c r="C202">
        <v>13</v>
      </c>
      <c r="D202">
        <v>42.227772848273</v>
      </c>
      <c r="E202">
        <v>48.194</v>
      </c>
      <c r="F202" s="1">
        <v>17.235305</v>
      </c>
      <c r="G202" s="1">
        <v>21.36</v>
      </c>
      <c r="H202">
        <v>-0.23927698223327</v>
      </c>
      <c r="I202">
        <v>0.110046822981722</v>
      </c>
      <c r="J202">
        <v>0.844700944386149</v>
      </c>
      <c r="K202">
        <v>-0.292580496101435</v>
      </c>
      <c r="L202">
        <v>0.130826484069679</v>
      </c>
      <c r="M202">
        <v>0.581770208835958</v>
      </c>
      <c r="N202">
        <v>0.134906694807204</v>
      </c>
      <c r="O202">
        <v>0.797466981170392</v>
      </c>
      <c r="P202">
        <v>0.5</v>
      </c>
      <c r="Q202">
        <v>0.125</v>
      </c>
      <c r="R202">
        <v>0</v>
      </c>
    </row>
    <row r="203" spans="1:18">
      <c r="A203" t="s">
        <v>240</v>
      </c>
      <c r="B203">
        <v>2015</v>
      </c>
      <c r="C203">
        <v>13</v>
      </c>
      <c r="D203">
        <v>45.0541101129325</v>
      </c>
      <c r="E203">
        <v>54.035</v>
      </c>
      <c r="F203" s="1">
        <v>21.765947</v>
      </c>
      <c r="G203" s="1">
        <v>22.94</v>
      </c>
      <c r="H203">
        <v>-0.179416389586314</v>
      </c>
      <c r="I203">
        <v>0.318404629582891</v>
      </c>
      <c r="J203">
        <v>0.875730774996252</v>
      </c>
      <c r="K203">
        <v>-0.213074939228899</v>
      </c>
      <c r="L203">
        <v>0.135638426708313</v>
      </c>
      <c r="M203">
        <v>0.50331268185266</v>
      </c>
      <c r="N203">
        <v>0.0958547861338611</v>
      </c>
      <c r="O203">
        <v>0.782349814525904</v>
      </c>
      <c r="P203">
        <v>1.5</v>
      </c>
      <c r="Q203">
        <v>1.125</v>
      </c>
      <c r="R203">
        <v>0</v>
      </c>
    </row>
    <row r="204" spans="1:18">
      <c r="A204" t="s">
        <v>241</v>
      </c>
      <c r="B204">
        <v>2016</v>
      </c>
      <c r="C204">
        <v>13</v>
      </c>
      <c r="D204">
        <v>48.0067501980261</v>
      </c>
      <c r="E204">
        <v>55.513</v>
      </c>
      <c r="F204" s="1">
        <v>23.249994</v>
      </c>
      <c r="G204" s="1">
        <v>23.92</v>
      </c>
      <c r="H204">
        <v>-0.111943043313755</v>
      </c>
      <c r="I204">
        <v>0.533126948554914</v>
      </c>
      <c r="J204">
        <v>0.908484485084695</v>
      </c>
      <c r="K204">
        <v>-0.150480948117056</v>
      </c>
      <c r="L204">
        <v>0.157971332737777</v>
      </c>
      <c r="M204">
        <v>0.503838171193872</v>
      </c>
      <c r="N204">
        <v>0.0942572258378972</v>
      </c>
      <c r="O204">
        <v>0.77043000535166</v>
      </c>
      <c r="P204">
        <v>2.5</v>
      </c>
      <c r="Q204">
        <v>3.125</v>
      </c>
      <c r="R204">
        <v>0</v>
      </c>
    </row>
    <row r="205" spans="1:18">
      <c r="A205" t="s">
        <v>242</v>
      </c>
      <c r="B205">
        <v>2017</v>
      </c>
      <c r="C205">
        <v>13</v>
      </c>
      <c r="D205">
        <v>49.3846020086808</v>
      </c>
      <c r="E205">
        <v>57.651</v>
      </c>
      <c r="F205" s="1">
        <v>24.569698</v>
      </c>
      <c r="G205" s="1">
        <v>26.59</v>
      </c>
      <c r="H205">
        <v>-0.0871663362743562</v>
      </c>
      <c r="I205">
        <v>0.724912915268406</v>
      </c>
      <c r="J205">
        <v>0.941238195173137</v>
      </c>
      <c r="K205">
        <v>-0.130555681775348</v>
      </c>
      <c r="L205">
        <v>0.167379739943678</v>
      </c>
      <c r="M205">
        <v>0.498238372348371</v>
      </c>
      <c r="N205">
        <v>0.0592669846123197</v>
      </c>
      <c r="O205">
        <v>0.748720193385419</v>
      </c>
      <c r="P205">
        <v>3.5</v>
      </c>
      <c r="Q205">
        <v>6.125</v>
      </c>
      <c r="R205">
        <v>1</v>
      </c>
    </row>
    <row r="206" spans="1:18">
      <c r="A206" t="s">
        <v>243</v>
      </c>
      <c r="B206">
        <v>2018</v>
      </c>
      <c r="C206">
        <v>13</v>
      </c>
      <c r="D206">
        <v>53.3464214948893</v>
      </c>
      <c r="E206">
        <v>57.868</v>
      </c>
      <c r="F206" s="1">
        <v>26.68721</v>
      </c>
      <c r="G206" s="1">
        <v>30.08</v>
      </c>
      <c r="H206">
        <v>-0.055379839309842</v>
      </c>
      <c r="I206">
        <v>0.975114178097603</v>
      </c>
      <c r="J206">
        <v>0.967096387348223</v>
      </c>
      <c r="K206">
        <v>-0.0850306181126001</v>
      </c>
      <c r="L206">
        <v>0.193030236348416</v>
      </c>
      <c r="M206">
        <v>0.492569239032872</v>
      </c>
      <c r="N206">
        <v>0.0248679962004672</v>
      </c>
      <c r="O206">
        <v>0.815894622171221</v>
      </c>
      <c r="P206">
        <v>4.5</v>
      </c>
      <c r="Q206">
        <v>10.125</v>
      </c>
      <c r="R206">
        <v>1</v>
      </c>
    </row>
    <row r="207" spans="1:18">
      <c r="A207" t="s">
        <v>244</v>
      </c>
      <c r="B207">
        <v>2019</v>
      </c>
      <c r="C207">
        <v>13</v>
      </c>
      <c r="D207">
        <v>56.4326362574526</v>
      </c>
      <c r="E207">
        <v>61.763</v>
      </c>
      <c r="F207" s="1">
        <v>27.748936</v>
      </c>
      <c r="G207" s="1">
        <v>30.17</v>
      </c>
      <c r="H207">
        <v>0.014986405114886</v>
      </c>
      <c r="I207">
        <v>1.12956749047188</v>
      </c>
      <c r="J207">
        <v>0.989506820566631</v>
      </c>
      <c r="K207">
        <v>0.129346907645418</v>
      </c>
      <c r="L207">
        <v>0.21450438929975</v>
      </c>
      <c r="M207">
        <v>0.506772516094469</v>
      </c>
      <c r="N207">
        <v>0.0120830687182532</v>
      </c>
      <c r="O207">
        <v>0.818604050479175</v>
      </c>
      <c r="P207">
        <v>5.5</v>
      </c>
      <c r="Q207">
        <v>15.125</v>
      </c>
      <c r="R207">
        <v>1</v>
      </c>
    </row>
    <row r="208" spans="1:18">
      <c r="A208" t="s">
        <v>245</v>
      </c>
      <c r="B208">
        <v>2020</v>
      </c>
      <c r="C208">
        <v>13</v>
      </c>
      <c r="D208">
        <v>56.9779283349895</v>
      </c>
      <c r="E208">
        <v>62.077</v>
      </c>
      <c r="F208" s="1">
        <v>29.441722</v>
      </c>
      <c r="G208" s="1">
        <v>33.32</v>
      </c>
      <c r="H208">
        <v>0.0991497636270356</v>
      </c>
      <c r="I208">
        <v>1.44737364445101</v>
      </c>
      <c r="J208">
        <v>1.01364113326338</v>
      </c>
      <c r="K208">
        <v>0.206570655979428</v>
      </c>
      <c r="L208">
        <v>0.238122264905981</v>
      </c>
      <c r="M208">
        <v>0.526334817259613</v>
      </c>
      <c r="N208">
        <v>0.00718062166475562</v>
      </c>
      <c r="O208">
        <v>0.840863374325835</v>
      </c>
      <c r="P208">
        <v>6.5</v>
      </c>
      <c r="Q208">
        <v>21.125</v>
      </c>
      <c r="R208">
        <v>1</v>
      </c>
    </row>
    <row r="209" spans="1:18">
      <c r="A209" t="s">
        <v>246</v>
      </c>
      <c r="B209">
        <v>2021</v>
      </c>
      <c r="C209">
        <v>13</v>
      </c>
      <c r="D209">
        <v>62.9211771830637</v>
      </c>
      <c r="E209">
        <v>64.57021</v>
      </c>
      <c r="F209" s="1">
        <v>30.104966</v>
      </c>
      <c r="G209" s="1">
        <v>36.26</v>
      </c>
      <c r="H209">
        <v>0.155277457674097</v>
      </c>
      <c r="I209">
        <v>1.86949433622934</v>
      </c>
      <c r="J209">
        <v>1.02915604856843</v>
      </c>
      <c r="K209">
        <v>0.204530373473038</v>
      </c>
      <c r="L209">
        <v>0.266225354257625</v>
      </c>
      <c r="M209">
        <v>0.5682621636068</v>
      </c>
      <c r="N209">
        <v>-0.0356085908343491</v>
      </c>
      <c r="O209">
        <v>0.863954127267322</v>
      </c>
      <c r="P209">
        <v>7.5</v>
      </c>
      <c r="Q209">
        <v>28.125</v>
      </c>
      <c r="R209">
        <v>1</v>
      </c>
    </row>
    <row r="210" spans="1:18">
      <c r="A210" t="s">
        <v>247</v>
      </c>
      <c r="B210">
        <v>2006</v>
      </c>
      <c r="C210">
        <v>14</v>
      </c>
      <c r="D210">
        <v>20.03096</v>
      </c>
      <c r="E210">
        <v>15.514</v>
      </c>
      <c r="F210" s="1">
        <v>9.871412</v>
      </c>
      <c r="G210" s="1">
        <v>7.11</v>
      </c>
      <c r="H210">
        <v>-1.20902378561989</v>
      </c>
      <c r="I210">
        <v>0.0405803969769354</v>
      </c>
      <c r="J210">
        <v>0.667141358117224</v>
      </c>
      <c r="K210">
        <v>-0.976375022650419</v>
      </c>
      <c r="L210">
        <v>0.0402284446137908</v>
      </c>
      <c r="M210">
        <v>0.261714509232359</v>
      </c>
      <c r="N210">
        <v>0.229680503342746</v>
      </c>
      <c r="O210">
        <v>0.513320898018906</v>
      </c>
      <c r="P210">
        <v>-7.5</v>
      </c>
      <c r="Q210">
        <v>28.125</v>
      </c>
      <c r="R210">
        <v>0</v>
      </c>
    </row>
    <row r="211" spans="1:18">
      <c r="A211" t="s">
        <v>249</v>
      </c>
      <c r="B211">
        <v>2007</v>
      </c>
      <c r="C211">
        <v>14</v>
      </c>
      <c r="D211">
        <v>22.2877400218952</v>
      </c>
      <c r="E211">
        <v>16.739</v>
      </c>
      <c r="F211" s="1">
        <v>10.966965</v>
      </c>
      <c r="G211" s="1">
        <v>8</v>
      </c>
      <c r="H211">
        <v>-1.12671291315226</v>
      </c>
      <c r="I211">
        <v>0</v>
      </c>
      <c r="J211">
        <v>0.686104032378953</v>
      </c>
      <c r="K211">
        <v>-0.836422612601244</v>
      </c>
      <c r="L211">
        <v>0.454105248798241</v>
      </c>
      <c r="M211">
        <v>0.26538896928116</v>
      </c>
      <c r="N211">
        <v>0.190807093786196</v>
      </c>
      <c r="O211">
        <v>0.576329555591476</v>
      </c>
      <c r="P211">
        <v>-6.5</v>
      </c>
      <c r="Q211">
        <v>21.125</v>
      </c>
      <c r="R211">
        <v>0</v>
      </c>
    </row>
    <row r="212" spans="1:18">
      <c r="A212" t="s">
        <v>250</v>
      </c>
      <c r="B212">
        <v>2008</v>
      </c>
      <c r="C212">
        <v>14</v>
      </c>
      <c r="D212">
        <v>24.0393929898667</v>
      </c>
      <c r="E212">
        <v>17.229</v>
      </c>
      <c r="F212" s="1">
        <v>11.574644</v>
      </c>
      <c r="G212" s="1">
        <v>8.21</v>
      </c>
      <c r="H212">
        <v>-0.971770541090661</v>
      </c>
      <c r="I212">
        <v>0.00527537320237237</v>
      </c>
      <c r="J212">
        <v>0.713686104032379</v>
      </c>
      <c r="K212">
        <v>-0.789392595640236</v>
      </c>
      <c r="L212">
        <v>0.130035037174009</v>
      </c>
      <c r="M212">
        <v>0.318505879075273</v>
      </c>
      <c r="N212">
        <v>0.242494500070654</v>
      </c>
      <c r="O212">
        <v>0.657150200787906</v>
      </c>
      <c r="P212">
        <v>-5.5</v>
      </c>
      <c r="Q212">
        <v>15.125</v>
      </c>
      <c r="R212">
        <v>0</v>
      </c>
    </row>
    <row r="213" spans="1:18">
      <c r="A213" t="s">
        <v>251</v>
      </c>
      <c r="B213">
        <v>2009</v>
      </c>
      <c r="C213">
        <v>14</v>
      </c>
      <c r="D213">
        <v>26.8459700811041</v>
      </c>
      <c r="E213">
        <v>18.856</v>
      </c>
      <c r="F213" s="1">
        <v>11.978727</v>
      </c>
      <c r="G213" s="1">
        <v>9.74</v>
      </c>
      <c r="H213">
        <v>-0.883264539308491</v>
      </c>
      <c r="I213">
        <v>0.0427032601326665</v>
      </c>
      <c r="J213">
        <v>0.744715934642482</v>
      </c>
      <c r="K213">
        <v>-0.684691625612806</v>
      </c>
      <c r="L213">
        <v>0.168038208294161</v>
      </c>
      <c r="M213">
        <v>0.344640347289265</v>
      </c>
      <c r="N213">
        <v>0.249342634721847</v>
      </c>
      <c r="O213">
        <v>0.769244239368123</v>
      </c>
      <c r="P213">
        <v>-4.5</v>
      </c>
      <c r="Q213">
        <v>10.125</v>
      </c>
      <c r="R213">
        <v>0</v>
      </c>
    </row>
    <row r="214" spans="1:18">
      <c r="A214" t="s">
        <v>252</v>
      </c>
      <c r="B214">
        <v>2010</v>
      </c>
      <c r="C214">
        <v>14</v>
      </c>
      <c r="D214">
        <v>28.52371406337</v>
      </c>
      <c r="E214">
        <v>19.991</v>
      </c>
      <c r="F214" s="1">
        <v>13.097814</v>
      </c>
      <c r="G214" s="1">
        <v>11.39</v>
      </c>
      <c r="H214">
        <v>-0.746043494197468</v>
      </c>
      <c r="I214">
        <v>0.0393613289281945</v>
      </c>
      <c r="J214">
        <v>0.760230849947534</v>
      </c>
      <c r="K214">
        <v>-0.562941122718228</v>
      </c>
      <c r="L214">
        <v>0.16810367081219</v>
      </c>
      <c r="M214">
        <v>0.357344658733311</v>
      </c>
      <c r="N214">
        <v>0.146601068366317</v>
      </c>
      <c r="O214">
        <v>0.87848365456172</v>
      </c>
      <c r="P214">
        <v>-3.5</v>
      </c>
      <c r="Q214">
        <v>6.125</v>
      </c>
      <c r="R214">
        <v>0</v>
      </c>
    </row>
    <row r="215" spans="1:18">
      <c r="A215" t="s">
        <v>253</v>
      </c>
      <c r="B215">
        <v>2011</v>
      </c>
      <c r="C215">
        <v>14</v>
      </c>
      <c r="D215">
        <v>31.894114251903</v>
      </c>
      <c r="E215">
        <v>21.217</v>
      </c>
      <c r="F215" s="1">
        <v>14.427892</v>
      </c>
      <c r="G215" s="1">
        <v>13.57</v>
      </c>
      <c r="H215">
        <v>-0.616353943392215</v>
      </c>
      <c r="I215">
        <v>0.0458369250827561</v>
      </c>
      <c r="J215">
        <v>0.787812921600959</v>
      </c>
      <c r="K215">
        <v>-0.488329854763877</v>
      </c>
      <c r="L215">
        <v>0.163669659517371</v>
      </c>
      <c r="M215">
        <v>0.362382230031138</v>
      </c>
      <c r="N215">
        <v>0.244687482189166</v>
      </c>
      <c r="O215">
        <v>1.15748176062559</v>
      </c>
      <c r="P215">
        <v>-2.5</v>
      </c>
      <c r="Q215">
        <v>3.125</v>
      </c>
      <c r="R215">
        <v>0</v>
      </c>
    </row>
    <row r="216" spans="1:18">
      <c r="A216" t="s">
        <v>254</v>
      </c>
      <c r="B216">
        <v>2012</v>
      </c>
      <c r="C216">
        <v>14</v>
      </c>
      <c r="D216">
        <v>33.9713336195109</v>
      </c>
      <c r="E216">
        <v>38.845</v>
      </c>
      <c r="F216" s="1">
        <v>15.153007</v>
      </c>
      <c r="G216" s="1">
        <v>13.73</v>
      </c>
      <c r="H216">
        <v>-0.542872344126212</v>
      </c>
      <c r="I216">
        <v>0.0753187244200397</v>
      </c>
      <c r="J216">
        <v>0.817118872732723</v>
      </c>
      <c r="K216">
        <v>-0.436246099585165</v>
      </c>
      <c r="L216">
        <v>0.126472374129709</v>
      </c>
      <c r="M216">
        <v>0.454958670943539</v>
      </c>
      <c r="N216">
        <v>0.221642884627213</v>
      </c>
      <c r="O216">
        <v>1.00853153423657</v>
      </c>
      <c r="P216">
        <v>-1.5</v>
      </c>
      <c r="Q216">
        <v>1.125</v>
      </c>
      <c r="R216">
        <v>0</v>
      </c>
    </row>
    <row r="217" spans="1:18">
      <c r="A217" t="s">
        <v>255</v>
      </c>
      <c r="B217">
        <v>2013</v>
      </c>
      <c r="C217">
        <v>14</v>
      </c>
      <c r="D217">
        <v>35.708698434762</v>
      </c>
      <c r="E217">
        <v>41.052</v>
      </c>
      <c r="F217" s="1">
        <v>16.777374</v>
      </c>
      <c r="G217" s="1">
        <v>15.1</v>
      </c>
      <c r="H217">
        <v>-0.461104737442623</v>
      </c>
      <c r="I217">
        <v>0.111976194364691</v>
      </c>
      <c r="J217">
        <v>0.844700944386149</v>
      </c>
      <c r="K217">
        <v>-0.35937184464003</v>
      </c>
      <c r="L217">
        <v>0.14890917727863</v>
      </c>
      <c r="M217">
        <v>0.451780582740249</v>
      </c>
      <c r="N217">
        <v>0.17941446268033</v>
      </c>
      <c r="O217">
        <v>1.01526797466467</v>
      </c>
      <c r="P217">
        <v>-0.5</v>
      </c>
      <c r="Q217">
        <v>0.125</v>
      </c>
      <c r="R217">
        <v>0</v>
      </c>
    </row>
    <row r="218" spans="1:18">
      <c r="A218" t="s">
        <v>256</v>
      </c>
      <c r="B218">
        <v>2014</v>
      </c>
      <c r="C218">
        <v>14</v>
      </c>
      <c r="D218">
        <v>36.2925325598558</v>
      </c>
      <c r="E218">
        <v>42.456</v>
      </c>
      <c r="F218" s="1">
        <v>16.900651</v>
      </c>
      <c r="G218" s="1">
        <v>15.4</v>
      </c>
      <c r="H218">
        <v>-0.388918462645064</v>
      </c>
      <c r="I218">
        <v>0.138610631629518</v>
      </c>
      <c r="J218">
        <v>0.870559136561235</v>
      </c>
      <c r="K218">
        <v>-0.279497944006</v>
      </c>
      <c r="L218">
        <v>0.159438688838231</v>
      </c>
      <c r="M218">
        <v>0.492655312337513</v>
      </c>
      <c r="N218">
        <v>0.0883244572266108</v>
      </c>
      <c r="O218">
        <v>1.03450390843573</v>
      </c>
      <c r="P218">
        <v>0.5</v>
      </c>
      <c r="Q218">
        <v>0.125</v>
      </c>
      <c r="R218">
        <v>0</v>
      </c>
    </row>
    <row r="219" spans="1:18">
      <c r="A219" t="s">
        <v>257</v>
      </c>
      <c r="B219">
        <v>2015</v>
      </c>
      <c r="C219">
        <v>14</v>
      </c>
      <c r="D219">
        <v>38.1514237168381</v>
      </c>
      <c r="E219">
        <v>45.034</v>
      </c>
      <c r="F219" s="1">
        <v>20.141043</v>
      </c>
      <c r="G219" s="1">
        <v>16.57</v>
      </c>
      <c r="H219">
        <v>-0.331448655563499</v>
      </c>
      <c r="I219">
        <v>0.229633091794726</v>
      </c>
      <c r="J219">
        <v>0.901588967171338</v>
      </c>
      <c r="K219">
        <v>-0.18642759450139</v>
      </c>
      <c r="L219">
        <v>0.163459335726762</v>
      </c>
      <c r="M219">
        <v>0.468389610545093</v>
      </c>
      <c r="N219">
        <v>0.0487954601559463</v>
      </c>
      <c r="O219">
        <v>1.85365965945114</v>
      </c>
      <c r="P219">
        <v>1.5</v>
      </c>
      <c r="Q219">
        <v>1.125</v>
      </c>
      <c r="R219">
        <v>0</v>
      </c>
    </row>
    <row r="220" spans="1:18">
      <c r="A220" t="s">
        <v>258</v>
      </c>
      <c r="B220">
        <v>2016</v>
      </c>
      <c r="C220">
        <v>14</v>
      </c>
      <c r="D220">
        <v>39.2506871396779</v>
      </c>
      <c r="E220">
        <v>46.33</v>
      </c>
      <c r="F220" s="1">
        <v>19.426455</v>
      </c>
      <c r="G220" s="1">
        <v>17.71</v>
      </c>
      <c r="H220">
        <v>-0.250024711238282</v>
      </c>
      <c r="I220">
        <v>0.479616510760204</v>
      </c>
      <c r="J220">
        <v>0.930894918303103</v>
      </c>
      <c r="K220">
        <v>-0.19890561142556</v>
      </c>
      <c r="L220">
        <v>0.225550244676784</v>
      </c>
      <c r="M220">
        <v>0.543001567536299</v>
      </c>
      <c r="N220">
        <v>-0.0188120433328635</v>
      </c>
      <c r="O220">
        <v>0.980283445629809</v>
      </c>
      <c r="P220">
        <v>2.5</v>
      </c>
      <c r="Q220">
        <v>3.125</v>
      </c>
      <c r="R220">
        <v>0</v>
      </c>
    </row>
    <row r="221" spans="1:18">
      <c r="A221" t="s">
        <v>259</v>
      </c>
      <c r="B221">
        <v>2017</v>
      </c>
      <c r="C221">
        <v>14</v>
      </c>
      <c r="D221">
        <v>40.9121041772517</v>
      </c>
      <c r="E221">
        <v>48.637</v>
      </c>
      <c r="F221" s="1">
        <v>20.748413</v>
      </c>
      <c r="G221" s="1">
        <v>20.03</v>
      </c>
      <c r="H221">
        <v>-0.2192977535025</v>
      </c>
      <c r="I221">
        <v>0.892170285684767</v>
      </c>
      <c r="J221">
        <v>0.960200869434867</v>
      </c>
      <c r="K221">
        <v>-0.118305981690062</v>
      </c>
      <c r="L221">
        <v>0.239528404474971</v>
      </c>
      <c r="M221">
        <v>0.536923012045915</v>
      </c>
      <c r="N221">
        <v>-0.02339024906869</v>
      </c>
      <c r="O221">
        <v>0.953988787404733</v>
      </c>
      <c r="P221">
        <v>3.5</v>
      </c>
      <c r="Q221">
        <v>6.125</v>
      </c>
      <c r="R221">
        <v>1</v>
      </c>
    </row>
    <row r="222" spans="1:18">
      <c r="A222" t="s">
        <v>260</v>
      </c>
      <c r="B222">
        <v>2018</v>
      </c>
      <c r="C222">
        <v>14</v>
      </c>
      <c r="D222">
        <v>44.5634295954499</v>
      </c>
      <c r="E222">
        <v>49.755</v>
      </c>
      <c r="F222" s="1">
        <v>19.087148</v>
      </c>
      <c r="G222" s="1">
        <v>22.23</v>
      </c>
      <c r="H222">
        <v>-0.165369754547313</v>
      </c>
      <c r="I222">
        <v>1.23996167097767</v>
      </c>
      <c r="J222">
        <v>0.987782941088292</v>
      </c>
      <c r="K222">
        <v>-0.0518515059351907</v>
      </c>
      <c r="L222">
        <v>0.24669773425795</v>
      </c>
      <c r="M222">
        <v>0.631901501884613</v>
      </c>
      <c r="N222">
        <v>-0.0577892374805424</v>
      </c>
      <c r="O222">
        <v>0.988053117449232</v>
      </c>
      <c r="P222">
        <v>4.5</v>
      </c>
      <c r="Q222">
        <v>10.125</v>
      </c>
      <c r="R222">
        <v>1</v>
      </c>
    </row>
    <row r="223" spans="1:18">
      <c r="A223" t="s">
        <v>261</v>
      </c>
      <c r="B223">
        <v>2019</v>
      </c>
      <c r="C223">
        <v>14</v>
      </c>
      <c r="D223">
        <v>47.558521960005</v>
      </c>
      <c r="E223">
        <v>52.255</v>
      </c>
      <c r="F223" s="1">
        <v>18.629183</v>
      </c>
      <c r="G223" s="1">
        <v>22.31</v>
      </c>
      <c r="H223">
        <v>-0.0641124773371915</v>
      </c>
      <c r="I223">
        <v>1.32290517502271</v>
      </c>
      <c r="J223">
        <v>1.0188127716984</v>
      </c>
      <c r="K223">
        <v>0.025924982720616</v>
      </c>
      <c r="L223">
        <v>0.294833442897783</v>
      </c>
      <c r="M223">
        <v>0.711836360257769</v>
      </c>
      <c r="N223">
        <v>-0.070574164962759</v>
      </c>
      <c r="O223">
        <v>1.0237461239595</v>
      </c>
      <c r="P223">
        <v>5.5</v>
      </c>
      <c r="Q223">
        <v>15.125</v>
      </c>
      <c r="R223">
        <v>1</v>
      </c>
    </row>
    <row r="224" spans="1:18">
      <c r="A224" t="s">
        <v>262</v>
      </c>
      <c r="B224">
        <v>2020</v>
      </c>
      <c r="C224">
        <v>14</v>
      </c>
      <c r="D224">
        <v>49.5120782068788</v>
      </c>
      <c r="E224">
        <v>54.603</v>
      </c>
      <c r="F224" s="1">
        <v>19.934221</v>
      </c>
      <c r="G224" s="1">
        <v>25.47</v>
      </c>
      <c r="H224">
        <v>-0.00161085503239278</v>
      </c>
      <c r="I224">
        <v>1.56197383401605</v>
      </c>
      <c r="J224">
        <v>1.0412232049168</v>
      </c>
      <c r="K224">
        <v>0.0879020370108736</v>
      </c>
      <c r="L224">
        <v>0.395968894970619</v>
      </c>
      <c r="M224">
        <v>0.763540840946975</v>
      </c>
      <c r="N224">
        <v>-0.0754766120162508</v>
      </c>
      <c r="O224">
        <v>1.1792514561103</v>
      </c>
      <c r="P224">
        <v>6.5</v>
      </c>
      <c r="Q224">
        <v>21.125</v>
      </c>
      <c r="R224">
        <v>1</v>
      </c>
    </row>
    <row r="225" spans="1:18">
      <c r="A225" t="s">
        <v>263</v>
      </c>
      <c r="B225">
        <v>2021</v>
      </c>
      <c r="C225">
        <v>14</v>
      </c>
      <c r="D225">
        <v>56.7406682220914</v>
      </c>
      <c r="E225">
        <v>59.69707</v>
      </c>
      <c r="F225" s="1">
        <v>20.437078</v>
      </c>
      <c r="G225" s="1">
        <v>27.83</v>
      </c>
      <c r="H225">
        <v>0.0977801412655</v>
      </c>
      <c r="I225">
        <v>1.96411569657778</v>
      </c>
      <c r="J225">
        <v>1.06018587917853</v>
      </c>
      <c r="K225">
        <v>0.0947808973989611</v>
      </c>
      <c r="L225">
        <v>0.437671692265162</v>
      </c>
      <c r="M225">
        <v>0.827993064172224</v>
      </c>
      <c r="N225">
        <v>-0.11826582451536</v>
      </c>
      <c r="O225">
        <v>1.15280146710245</v>
      </c>
      <c r="P225">
        <v>7.5</v>
      </c>
      <c r="Q225">
        <v>28.125</v>
      </c>
      <c r="R225">
        <v>1</v>
      </c>
    </row>
    <row r="226" spans="1:18">
      <c r="A226" t="s">
        <v>264</v>
      </c>
      <c r="B226">
        <v>2006</v>
      </c>
      <c r="C226">
        <v>15</v>
      </c>
      <c r="D226">
        <v>13.83089</v>
      </c>
      <c r="E226">
        <v>9.674</v>
      </c>
      <c r="F226" s="1">
        <v>6.347345</v>
      </c>
      <c r="G226" s="1">
        <v>6.12</v>
      </c>
      <c r="H226">
        <v>-1.06610200351203</v>
      </c>
      <c r="I226">
        <v>0</v>
      </c>
      <c r="J226">
        <v>0.80505171638435</v>
      </c>
      <c r="K226">
        <v>-0.742327283250829</v>
      </c>
      <c r="L226">
        <v>0.0545883890771605</v>
      </c>
      <c r="M226">
        <v>0.401800947123567</v>
      </c>
      <c r="N226">
        <v>0.0949479093725894</v>
      </c>
      <c r="O226">
        <v>0.601367491046399</v>
      </c>
      <c r="P226">
        <v>-7.5</v>
      </c>
      <c r="Q226">
        <v>28.125</v>
      </c>
      <c r="R226">
        <v>0</v>
      </c>
    </row>
    <row r="227" spans="1:18">
      <c r="A227" t="s">
        <v>266</v>
      </c>
      <c r="B227">
        <v>2007</v>
      </c>
      <c r="C227">
        <v>15</v>
      </c>
      <c r="D227">
        <v>15.7026906997785</v>
      </c>
      <c r="E227">
        <v>10.727</v>
      </c>
      <c r="F227" s="1">
        <v>7.60234</v>
      </c>
      <c r="G227" s="1">
        <v>6.64</v>
      </c>
      <c r="H227">
        <v>-0.977902654521936</v>
      </c>
      <c r="I227">
        <v>0.0518498465210419</v>
      </c>
      <c r="J227">
        <v>0.832633788037775</v>
      </c>
      <c r="K227">
        <v>-0.606625934656335</v>
      </c>
      <c r="L227">
        <v>0.0701151712015988</v>
      </c>
      <c r="M227">
        <v>0.385163371624775</v>
      </c>
      <c r="N227">
        <v>0.0527868769693202</v>
      </c>
      <c r="O227">
        <v>0.584896692076389</v>
      </c>
      <c r="P227">
        <v>-6.5</v>
      </c>
      <c r="Q227">
        <v>21.125</v>
      </c>
      <c r="R227">
        <v>0</v>
      </c>
    </row>
    <row r="228" spans="1:18">
      <c r="A228" t="s">
        <v>267</v>
      </c>
      <c r="B228">
        <v>2008</v>
      </c>
      <c r="C228">
        <v>15</v>
      </c>
      <c r="D228">
        <v>15.4676296819951</v>
      </c>
      <c r="E228">
        <v>11.527</v>
      </c>
      <c r="F228" s="1">
        <v>7.916263</v>
      </c>
      <c r="G228" s="1">
        <v>7.17</v>
      </c>
      <c r="H228">
        <v>-0.718152688094916</v>
      </c>
      <c r="I228">
        <v>0.0523507796765354</v>
      </c>
      <c r="J228">
        <v>0.861939739169539</v>
      </c>
      <c r="K228">
        <v>-0.422197432713373</v>
      </c>
      <c r="L228">
        <v>0.0791317889438753</v>
      </c>
      <c r="M228">
        <v>0.448551486890586</v>
      </c>
      <c r="N228">
        <v>0.140567237488094</v>
      </c>
      <c r="O228">
        <v>0.537399364242232</v>
      </c>
      <c r="P228">
        <v>-5.5</v>
      </c>
      <c r="Q228">
        <v>15.125</v>
      </c>
      <c r="R228">
        <v>0</v>
      </c>
    </row>
    <row r="229" spans="1:18">
      <c r="A229" t="s">
        <v>268</v>
      </c>
      <c r="B229">
        <v>2009</v>
      </c>
      <c r="C229">
        <v>15</v>
      </c>
      <c r="D229">
        <v>17.6220294365331</v>
      </c>
      <c r="E229">
        <v>12.256</v>
      </c>
      <c r="F229" s="1">
        <v>8.47925</v>
      </c>
      <c r="G229" s="1">
        <v>8.86</v>
      </c>
      <c r="H229">
        <v>-0.603982226646635</v>
      </c>
      <c r="I229">
        <v>0.0609131558452696</v>
      </c>
      <c r="J229">
        <v>0.889521810822965</v>
      </c>
      <c r="K229">
        <v>-0.318488644741823</v>
      </c>
      <c r="L229">
        <v>0.104456063757506</v>
      </c>
      <c r="M229">
        <v>0.504562684267167</v>
      </c>
      <c r="N229">
        <v>0.153155293072343</v>
      </c>
      <c r="O229">
        <v>0.546156137237994</v>
      </c>
      <c r="P229">
        <v>-4.5</v>
      </c>
      <c r="Q229">
        <v>10.125</v>
      </c>
      <c r="R229">
        <v>0</v>
      </c>
    </row>
    <row r="230" spans="1:18">
      <c r="A230" t="s">
        <v>269</v>
      </c>
      <c r="B230">
        <v>2010</v>
      </c>
      <c r="C230">
        <v>15</v>
      </c>
      <c r="D230">
        <v>19.6282915854674</v>
      </c>
      <c r="E230">
        <v>13.319</v>
      </c>
      <c r="F230" s="1">
        <v>9.122158</v>
      </c>
      <c r="G230" s="1">
        <v>10.25</v>
      </c>
      <c r="H230">
        <v>-0.48487072124279</v>
      </c>
      <c r="I230">
        <v>0.0226412650377817</v>
      </c>
      <c r="J230">
        <v>0.913656123519712</v>
      </c>
      <c r="K230">
        <v>-0.26373427127828</v>
      </c>
      <c r="L230">
        <v>0.128559620056952</v>
      </c>
      <c r="M230">
        <v>0.636904240544714</v>
      </c>
      <c r="N230">
        <v>0.046685706374742</v>
      </c>
      <c r="O230">
        <v>0.575634135522264</v>
      </c>
      <c r="P230">
        <v>-3.5</v>
      </c>
      <c r="Q230">
        <v>6.125</v>
      </c>
      <c r="R230">
        <v>0</v>
      </c>
    </row>
    <row r="231" spans="1:18">
      <c r="A231" t="s">
        <v>270</v>
      </c>
      <c r="B231">
        <v>2011</v>
      </c>
      <c r="C231">
        <v>15</v>
      </c>
      <c r="D231">
        <v>17.107697624995</v>
      </c>
      <c r="E231">
        <v>14.456</v>
      </c>
      <c r="F231" s="1">
        <v>9.590762</v>
      </c>
      <c r="G231" s="1">
        <v>11.88</v>
      </c>
      <c r="H231">
        <v>-0.339243809684038</v>
      </c>
      <c r="I231">
        <v>0.0324833903979288</v>
      </c>
      <c r="J231">
        <v>0.939514315694798</v>
      </c>
      <c r="K231">
        <v>-0.186524415781538</v>
      </c>
      <c r="L231">
        <v>0.130624995723762</v>
      </c>
      <c r="M231">
        <v>0.695075001520808</v>
      </c>
      <c r="N231">
        <v>0.167371885212964</v>
      </c>
      <c r="O231">
        <v>0.593260456369441</v>
      </c>
      <c r="P231">
        <v>-2.5</v>
      </c>
      <c r="Q231">
        <v>3.125</v>
      </c>
      <c r="R231">
        <v>0</v>
      </c>
    </row>
    <row r="232" spans="1:18">
      <c r="A232" t="s">
        <v>271</v>
      </c>
      <c r="B232">
        <v>2012</v>
      </c>
      <c r="C232">
        <v>15</v>
      </c>
      <c r="D232">
        <v>23.5541993486308</v>
      </c>
      <c r="E232">
        <v>22.446</v>
      </c>
      <c r="F232" s="1">
        <v>11.157148</v>
      </c>
      <c r="G232" s="1">
        <v>11.9</v>
      </c>
      <c r="H232">
        <v>-0.2418936482179</v>
      </c>
      <c r="I232">
        <v>0.0253691122084007</v>
      </c>
      <c r="J232">
        <v>0.977439664218258</v>
      </c>
      <c r="K232">
        <v>-0.13938321671286</v>
      </c>
      <c r="L232">
        <v>0.142588157958211</v>
      </c>
      <c r="M232">
        <v>0.703282272669237</v>
      </c>
      <c r="N232">
        <v>0.144327287651012</v>
      </c>
      <c r="O232">
        <v>0.562044544354058</v>
      </c>
      <c r="P232">
        <v>-1.5</v>
      </c>
      <c r="Q232">
        <v>1.125</v>
      </c>
      <c r="R232">
        <v>0</v>
      </c>
    </row>
    <row r="233" spans="1:18">
      <c r="A233" t="s">
        <v>272</v>
      </c>
      <c r="B233">
        <v>2013</v>
      </c>
      <c r="C233">
        <v>15</v>
      </c>
      <c r="D233">
        <v>26.400800682507</v>
      </c>
      <c r="E233">
        <v>24.15</v>
      </c>
      <c r="F233" s="1">
        <v>10.95474</v>
      </c>
      <c r="G233" s="1">
        <v>14.05</v>
      </c>
      <c r="H233">
        <v>-0.158277983517866</v>
      </c>
      <c r="I233">
        <v>0.0352205694872975</v>
      </c>
      <c r="J233">
        <v>1.00674561535002</v>
      </c>
      <c r="K233">
        <v>-0.0900622940026011</v>
      </c>
      <c r="L233">
        <v>0.196140373268091</v>
      </c>
      <c r="M233">
        <v>0.772765900454959</v>
      </c>
      <c r="N233">
        <v>0.0866473428524733</v>
      </c>
      <c r="O233">
        <v>0.582663006705733</v>
      </c>
      <c r="P233">
        <v>-0.5</v>
      </c>
      <c r="Q233">
        <v>0.125</v>
      </c>
      <c r="R233">
        <v>0</v>
      </c>
    </row>
    <row r="234" spans="1:18">
      <c r="A234" t="s">
        <v>273</v>
      </c>
      <c r="B234">
        <v>2014</v>
      </c>
      <c r="C234">
        <v>15</v>
      </c>
      <c r="D234">
        <v>26.9076841820424</v>
      </c>
      <c r="E234">
        <v>25.302</v>
      </c>
      <c r="F234" s="1">
        <v>12.549235</v>
      </c>
      <c r="G234" s="1">
        <v>14.63</v>
      </c>
      <c r="H234">
        <v>-0.0668374712970116</v>
      </c>
      <c r="I234">
        <v>0.0514721972477566</v>
      </c>
      <c r="J234">
        <v>1.03087992804677</v>
      </c>
      <c r="K234">
        <v>-0.0615526725869748</v>
      </c>
      <c r="L234">
        <v>0.278285287556953</v>
      </c>
      <c r="M234">
        <v>0.725694054487692</v>
      </c>
      <c r="N234">
        <v>0.126157732613968</v>
      </c>
      <c r="O234">
        <v>0.58170816521674</v>
      </c>
      <c r="P234">
        <v>0.5</v>
      </c>
      <c r="Q234">
        <v>0.125</v>
      </c>
      <c r="R234">
        <v>0</v>
      </c>
    </row>
    <row r="235" spans="1:18">
      <c r="A235" t="s">
        <v>274</v>
      </c>
      <c r="B235">
        <v>2015</v>
      </c>
      <c r="C235">
        <v>15</v>
      </c>
      <c r="D235">
        <v>27.9313731788074</v>
      </c>
      <c r="E235">
        <v>27.052</v>
      </c>
      <c r="F235" s="1">
        <v>13.443742</v>
      </c>
      <c r="G235" s="1">
        <v>13.24</v>
      </c>
      <c r="H235">
        <v>0.0225186724200839</v>
      </c>
      <c r="I235">
        <v>0.0761909098352591</v>
      </c>
      <c r="J235">
        <v>1.06018587917853</v>
      </c>
      <c r="K235">
        <v>-0.00961011502343122</v>
      </c>
      <c r="L235">
        <v>0.324762134527571</v>
      </c>
      <c r="M235">
        <v>0.738277010958987</v>
      </c>
      <c r="N235">
        <v>0.0926794602633395</v>
      </c>
      <c r="O235">
        <v>0.573279171337989</v>
      </c>
      <c r="P235">
        <v>1.5</v>
      </c>
      <c r="Q235">
        <v>1.125</v>
      </c>
      <c r="R235">
        <v>0</v>
      </c>
    </row>
    <row r="236" spans="1:18">
      <c r="A236" t="s">
        <v>275</v>
      </c>
      <c r="B236">
        <v>2016</v>
      </c>
      <c r="C236">
        <v>15</v>
      </c>
      <c r="D236">
        <v>27.4843652195676</v>
      </c>
      <c r="E236">
        <v>28.278</v>
      </c>
      <c r="F236" s="1">
        <v>14.141215</v>
      </c>
      <c r="G236" s="1">
        <v>18.15</v>
      </c>
      <c r="H236">
        <v>0.120206445400379</v>
      </c>
      <c r="I236">
        <v>0.126984849725432</v>
      </c>
      <c r="J236">
        <v>1.09121570978864</v>
      </c>
      <c r="K236">
        <v>0.0457781695579951</v>
      </c>
      <c r="L236">
        <v>0.322000093450485</v>
      </c>
      <c r="M236">
        <v>0.745664691686588</v>
      </c>
      <c r="N236">
        <v>-0.0694069906662654</v>
      </c>
      <c r="O236">
        <v>0.580362381709719</v>
      </c>
      <c r="P236">
        <v>2.5</v>
      </c>
      <c r="Q236">
        <v>3.125</v>
      </c>
      <c r="R236">
        <v>0</v>
      </c>
    </row>
    <row r="237" spans="1:18">
      <c r="A237" t="s">
        <v>276</v>
      </c>
      <c r="B237">
        <v>2017</v>
      </c>
      <c r="C237">
        <v>15</v>
      </c>
      <c r="D237">
        <v>28.0309682877765</v>
      </c>
      <c r="E237">
        <v>28.981</v>
      </c>
      <c r="F237" s="1">
        <v>14.8535</v>
      </c>
      <c r="G237" s="1">
        <v>19.42</v>
      </c>
      <c r="H237">
        <v>0.159816065597011</v>
      </c>
      <c r="I237">
        <v>0.167019137974495</v>
      </c>
      <c r="J237">
        <v>1.1205216609204</v>
      </c>
      <c r="K237">
        <v>0.0490689933206182</v>
      </c>
      <c r="L237">
        <v>0.374928823333713</v>
      </c>
      <c r="M237">
        <v>0.75302575797835</v>
      </c>
      <c r="N237">
        <v>-0.0675567956962138</v>
      </c>
      <c r="O237">
        <v>0.583146085869171</v>
      </c>
      <c r="P237">
        <v>3.5</v>
      </c>
      <c r="Q237">
        <v>6.125</v>
      </c>
      <c r="R237">
        <v>1</v>
      </c>
    </row>
    <row r="238" spans="1:18">
      <c r="A238" t="s">
        <v>277</v>
      </c>
      <c r="B238">
        <v>2018</v>
      </c>
      <c r="C238">
        <v>15</v>
      </c>
      <c r="D238">
        <v>30.0050855225011</v>
      </c>
      <c r="E238">
        <v>29.771</v>
      </c>
      <c r="F238" s="1">
        <v>14.896429</v>
      </c>
      <c r="G238" s="1">
        <v>20.48</v>
      </c>
      <c r="H238">
        <v>0.163930049290321</v>
      </c>
      <c r="I238">
        <v>0.217098003410438</v>
      </c>
      <c r="J238">
        <v>1.14637985309549</v>
      </c>
      <c r="K238">
        <v>0.056968607120747</v>
      </c>
      <c r="L238">
        <v>0.435186598201819</v>
      </c>
      <c r="M238">
        <v>0.773585264612278</v>
      </c>
      <c r="N238">
        <v>-0.101955784108064</v>
      </c>
      <c r="O238">
        <v>0.591480878685492</v>
      </c>
      <c r="P238">
        <v>4.5</v>
      </c>
      <c r="Q238">
        <v>10.125</v>
      </c>
      <c r="R238">
        <v>1</v>
      </c>
    </row>
    <row r="239" spans="1:18">
      <c r="A239" t="s">
        <v>278</v>
      </c>
      <c r="B239">
        <v>2019</v>
      </c>
      <c r="C239">
        <v>15</v>
      </c>
      <c r="D239">
        <v>30.8672040099116</v>
      </c>
      <c r="E239">
        <v>30.428</v>
      </c>
      <c r="F239" s="1">
        <v>16.136629</v>
      </c>
      <c r="G239" s="1">
        <v>21.38</v>
      </c>
      <c r="H239">
        <v>0.290973664611398</v>
      </c>
      <c r="I239">
        <v>0.307616106901372</v>
      </c>
      <c r="J239">
        <v>1.17568580422725</v>
      </c>
      <c r="K239">
        <v>0.114842445221192</v>
      </c>
      <c r="L239">
        <v>0.490155448600706</v>
      </c>
      <c r="M239">
        <v>0.776860779923522</v>
      </c>
      <c r="N239">
        <v>-0.114740711590279</v>
      </c>
      <c r="O239">
        <v>0.609225493635932</v>
      </c>
      <c r="P239">
        <v>5.5</v>
      </c>
      <c r="Q239">
        <v>15.125</v>
      </c>
      <c r="R239">
        <v>1</v>
      </c>
    </row>
    <row r="240" spans="1:18">
      <c r="A240" t="s">
        <v>279</v>
      </c>
      <c r="B240">
        <v>2020</v>
      </c>
      <c r="C240">
        <v>15</v>
      </c>
      <c r="D240">
        <v>30.9944061388461</v>
      </c>
      <c r="E240">
        <v>31.183</v>
      </c>
      <c r="F240" s="1">
        <v>15.740701</v>
      </c>
      <c r="G240" s="1">
        <v>21.88</v>
      </c>
      <c r="H240">
        <v>0.31648954210843</v>
      </c>
      <c r="I240">
        <v>0.377179897968208</v>
      </c>
      <c r="J240">
        <v>1.19809623744566</v>
      </c>
      <c r="K240">
        <v>0.167427690123636</v>
      </c>
      <c r="L240">
        <v>0.562849001507863</v>
      </c>
      <c r="M240">
        <v>0.84051062639726</v>
      </c>
      <c r="N240">
        <v>-0.119643158643774</v>
      </c>
      <c r="O240">
        <v>0.628170090966055</v>
      </c>
      <c r="P240">
        <v>6.5</v>
      </c>
      <c r="Q240">
        <v>21.125</v>
      </c>
      <c r="R240">
        <v>1</v>
      </c>
    </row>
    <row r="241" spans="1:18">
      <c r="A241" t="s">
        <v>280</v>
      </c>
      <c r="B241">
        <v>2021</v>
      </c>
      <c r="C241">
        <v>15</v>
      </c>
      <c r="D241">
        <v>34.6556010192137</v>
      </c>
      <c r="E241">
        <v>32.9617</v>
      </c>
      <c r="F241" s="1">
        <v>17.31192</v>
      </c>
      <c r="G241" s="1">
        <v>23.88</v>
      </c>
      <c r="H241">
        <v>0.379330733489821</v>
      </c>
      <c r="I241">
        <v>0.493069966396046</v>
      </c>
      <c r="J241">
        <v>1.21188727327237</v>
      </c>
      <c r="K241">
        <v>0.243395034815036</v>
      </c>
      <c r="L241">
        <v>0.602297548202213</v>
      </c>
      <c r="M241">
        <v>0.798162537227505</v>
      </c>
      <c r="N241">
        <v>-0.162432371142881</v>
      </c>
      <c r="O241">
        <v>0.677216702978212</v>
      </c>
      <c r="P241">
        <v>7.5</v>
      </c>
      <c r="Q241">
        <v>28.125</v>
      </c>
      <c r="R241">
        <v>1</v>
      </c>
    </row>
    <row r="242" spans="1:18">
      <c r="A242" t="s">
        <v>281</v>
      </c>
      <c r="B242">
        <v>2006</v>
      </c>
      <c r="C242">
        <v>16</v>
      </c>
      <c r="D242">
        <v>36.52299</v>
      </c>
      <c r="E242">
        <v>29.074</v>
      </c>
      <c r="F242" s="1">
        <v>11.574134</v>
      </c>
      <c r="G242" s="1">
        <v>13.03</v>
      </c>
      <c r="H242">
        <v>-1.2326380763077</v>
      </c>
      <c r="I242">
        <v>0</v>
      </c>
      <c r="J242">
        <v>0.591290661070304</v>
      </c>
      <c r="K242">
        <v>-0.888301626135212</v>
      </c>
      <c r="L242">
        <v>0.0902675142978125</v>
      </c>
      <c r="M242">
        <v>0.413745266360269</v>
      </c>
      <c r="N242">
        <v>0.113996104343284</v>
      </c>
      <c r="O242">
        <v>0.806111103284612</v>
      </c>
      <c r="P242">
        <v>-7.5</v>
      </c>
      <c r="Q242">
        <v>28.125</v>
      </c>
      <c r="R242">
        <v>0</v>
      </c>
    </row>
    <row r="243" spans="1:18">
      <c r="A243" t="s">
        <v>283</v>
      </c>
      <c r="B243">
        <v>2007</v>
      </c>
      <c r="C243">
        <v>16</v>
      </c>
      <c r="D243">
        <v>40.1303905443379</v>
      </c>
      <c r="E243">
        <v>32.641</v>
      </c>
      <c r="F243" s="1">
        <v>8.602787</v>
      </c>
      <c r="G243" s="1">
        <v>14.11</v>
      </c>
      <c r="H243">
        <v>-1.10634082223587</v>
      </c>
      <c r="I243">
        <v>0</v>
      </c>
      <c r="J243">
        <v>0.613701094288712</v>
      </c>
      <c r="K243">
        <v>-0.791396893216348</v>
      </c>
      <c r="L243">
        <v>0.00294157696779816</v>
      </c>
      <c r="M243">
        <v>0.787828505825188</v>
      </c>
      <c r="N243">
        <v>0.0848457970949804</v>
      </c>
      <c r="O243">
        <v>0.726228728776254</v>
      </c>
      <c r="P243">
        <v>-6.5</v>
      </c>
      <c r="Q243">
        <v>21.125</v>
      </c>
      <c r="R243">
        <v>0</v>
      </c>
    </row>
    <row r="244" spans="1:18">
      <c r="A244" t="s">
        <v>284</v>
      </c>
      <c r="B244">
        <v>2008</v>
      </c>
      <c r="C244">
        <v>16</v>
      </c>
      <c r="D244">
        <v>44.0514813422459</v>
      </c>
      <c r="E244">
        <v>33.947</v>
      </c>
      <c r="F244" s="1">
        <v>12.27727</v>
      </c>
      <c r="G244" s="1">
        <v>14.31</v>
      </c>
      <c r="H244">
        <v>-0.997572258919438</v>
      </c>
      <c r="I244">
        <v>0.00140354488077273</v>
      </c>
      <c r="J244">
        <v>0.644730924898816</v>
      </c>
      <c r="K244">
        <v>-0.689672824674502</v>
      </c>
      <c r="L244">
        <v>0.122093005644721</v>
      </c>
      <c r="M244">
        <v>0.64293042374384</v>
      </c>
      <c r="N244">
        <v>0.152100786046147</v>
      </c>
      <c r="O244">
        <v>0.700191499939715</v>
      </c>
      <c r="P244">
        <v>-5.5</v>
      </c>
      <c r="Q244">
        <v>15.125</v>
      </c>
      <c r="R244">
        <v>0</v>
      </c>
    </row>
    <row r="245" spans="1:18">
      <c r="A245" t="s">
        <v>285</v>
      </c>
      <c r="B245">
        <v>2009</v>
      </c>
      <c r="C245">
        <v>16</v>
      </c>
      <c r="D245">
        <v>48.3111470691845</v>
      </c>
      <c r="E245">
        <v>36.065</v>
      </c>
      <c r="F245" s="1">
        <v>15.237098</v>
      </c>
      <c r="G245" s="1">
        <v>18.94</v>
      </c>
      <c r="H245">
        <v>-0.883033818821706</v>
      </c>
      <c r="I245">
        <v>0.0120908155812415</v>
      </c>
      <c r="J245">
        <v>0.667141358117224</v>
      </c>
      <c r="K245">
        <v>-0.613879952740063</v>
      </c>
      <c r="L245">
        <v>0.163731730183358</v>
      </c>
      <c r="M245">
        <v>0.606592907810549</v>
      </c>
      <c r="N245">
        <v>0.179926518635525</v>
      </c>
      <c r="O245">
        <v>0.587776909008685</v>
      </c>
      <c r="P245">
        <v>-4.5</v>
      </c>
      <c r="Q245">
        <v>10.125</v>
      </c>
      <c r="R245">
        <v>0</v>
      </c>
    </row>
    <row r="246" spans="1:18">
      <c r="A246" t="s">
        <v>286</v>
      </c>
      <c r="B246">
        <v>2010</v>
      </c>
      <c r="C246">
        <v>16</v>
      </c>
      <c r="D246">
        <v>49.9773681685798</v>
      </c>
      <c r="E246">
        <v>39.254</v>
      </c>
      <c r="F246" s="1">
        <v>15.75804</v>
      </c>
      <c r="G246" s="1">
        <v>20.91</v>
      </c>
      <c r="H246">
        <v>-0.749389791899493</v>
      </c>
      <c r="I246">
        <v>0.0145569052674099</v>
      </c>
      <c r="J246">
        <v>0.69299955029231</v>
      </c>
      <c r="K246">
        <v>-0.497284284163337</v>
      </c>
      <c r="L246">
        <v>0.19527381758558</v>
      </c>
      <c r="M246">
        <v>0.70707789171095</v>
      </c>
      <c r="N246">
        <v>0.0745322178314698</v>
      </c>
      <c r="O246">
        <v>0.678858022115073</v>
      </c>
      <c r="P246">
        <v>-3.5</v>
      </c>
      <c r="Q246">
        <v>6.125</v>
      </c>
      <c r="R246">
        <v>0</v>
      </c>
    </row>
    <row r="247" spans="1:18">
      <c r="A247" t="s">
        <v>287</v>
      </c>
      <c r="B247">
        <v>2011</v>
      </c>
      <c r="C247">
        <v>16</v>
      </c>
      <c r="D247">
        <v>58.154315568519</v>
      </c>
      <c r="E247">
        <v>44.144</v>
      </c>
      <c r="F247" s="1">
        <v>17.736745</v>
      </c>
      <c r="G247" s="1">
        <v>23.1</v>
      </c>
      <c r="H247">
        <v>-0.617004250370853</v>
      </c>
      <c r="I247">
        <v>0.0018681885269245</v>
      </c>
      <c r="J247">
        <v>0.720581621945735</v>
      </c>
      <c r="K247">
        <v>-0.432298556223294</v>
      </c>
      <c r="L247">
        <v>0.217143863528959</v>
      </c>
      <c r="M247">
        <v>0.751957015860384</v>
      </c>
      <c r="N247">
        <v>0.166480818101208</v>
      </c>
      <c r="O247">
        <v>0.676989596805806</v>
      </c>
      <c r="P247">
        <v>-2.5</v>
      </c>
      <c r="Q247">
        <v>3.125</v>
      </c>
      <c r="R247">
        <v>0</v>
      </c>
    </row>
    <row r="248" spans="1:18">
      <c r="A248" t="s">
        <v>288</v>
      </c>
      <c r="B248">
        <v>2012</v>
      </c>
      <c r="C248">
        <v>16</v>
      </c>
      <c r="D248">
        <v>62.4315173811086</v>
      </c>
      <c r="E248">
        <v>65.176</v>
      </c>
      <c r="F248" s="1">
        <v>19.357072</v>
      </c>
      <c r="G248" s="1">
        <v>23.97</v>
      </c>
      <c r="H248">
        <v>-0.51520313629917</v>
      </c>
      <c r="I248">
        <v>0.00263919824610027</v>
      </c>
      <c r="J248">
        <v>0.749887573077499</v>
      </c>
      <c r="K248">
        <v>-0.361305834416275</v>
      </c>
      <c r="L248">
        <v>0.179482493791459</v>
      </c>
      <c r="M248">
        <v>0.873881029604051</v>
      </c>
      <c r="N248">
        <v>0.143436220539256</v>
      </c>
      <c r="O248">
        <v>0.70488708980591</v>
      </c>
      <c r="P248">
        <v>-1.5</v>
      </c>
      <c r="Q248">
        <v>1.125</v>
      </c>
      <c r="R248">
        <v>0</v>
      </c>
    </row>
    <row r="249" spans="1:18">
      <c r="A249" t="s">
        <v>289</v>
      </c>
      <c r="B249">
        <v>2013</v>
      </c>
      <c r="C249">
        <v>16</v>
      </c>
      <c r="D249">
        <v>63.4300213936843</v>
      </c>
      <c r="E249">
        <v>73.611</v>
      </c>
      <c r="F249" s="1">
        <v>20.647186</v>
      </c>
      <c r="G249" s="1">
        <v>26.16</v>
      </c>
      <c r="H249">
        <v>-0.439817119592827</v>
      </c>
      <c r="I249">
        <v>0.00530260006801499</v>
      </c>
      <c r="J249">
        <v>0.774021885774246</v>
      </c>
      <c r="K249">
        <v>-0.104475240968547</v>
      </c>
      <c r="L249">
        <v>0.216742891154135</v>
      </c>
      <c r="M249">
        <v>0.960144565086019</v>
      </c>
      <c r="N249">
        <v>0.122033207613832</v>
      </c>
      <c r="O249">
        <v>0.727627399177345</v>
      </c>
      <c r="P249">
        <v>-0.5</v>
      </c>
      <c r="Q249">
        <v>0.125</v>
      </c>
      <c r="R249">
        <v>0</v>
      </c>
    </row>
    <row r="250" spans="1:18">
      <c r="A250" t="s">
        <v>290</v>
      </c>
      <c r="B250">
        <v>2014</v>
      </c>
      <c r="C250">
        <v>16</v>
      </c>
      <c r="D250">
        <v>61.596369325757</v>
      </c>
      <c r="E250">
        <v>78.47</v>
      </c>
      <c r="F250" s="1">
        <v>23.848478</v>
      </c>
      <c r="G250" s="1">
        <v>26.58</v>
      </c>
      <c r="H250">
        <v>-0.375910055949599</v>
      </c>
      <c r="I250">
        <v>0.0277094735982332</v>
      </c>
      <c r="J250">
        <v>0.798156198470994</v>
      </c>
      <c r="K250">
        <v>0.00191785192962875</v>
      </c>
      <c r="L250">
        <v>0.223715150471671</v>
      </c>
      <c r="M250">
        <v>0.90616346698025</v>
      </c>
      <c r="N250">
        <v>0.126816566501861</v>
      </c>
      <c r="O250">
        <v>0.745466146385043</v>
      </c>
      <c r="P250">
        <v>0.5</v>
      </c>
      <c r="Q250">
        <v>0.125</v>
      </c>
      <c r="R250">
        <v>0</v>
      </c>
    </row>
    <row r="251" spans="1:18">
      <c r="A251" t="s">
        <v>291</v>
      </c>
      <c r="B251">
        <v>2015</v>
      </c>
      <c r="C251">
        <v>16</v>
      </c>
      <c r="D251">
        <v>64.6605087272005</v>
      </c>
      <c r="E251">
        <v>81.989</v>
      </c>
      <c r="F251" s="1">
        <v>28.799915</v>
      </c>
      <c r="G251" s="1">
        <v>28.05</v>
      </c>
      <c r="H251">
        <v>-0.330060881382497</v>
      </c>
      <c r="I251">
        <v>0.0648655548986999</v>
      </c>
      <c r="J251">
        <v>0.822290511167741</v>
      </c>
      <c r="K251">
        <v>0.0640773056615189</v>
      </c>
      <c r="L251">
        <v>0.235583083632604</v>
      </c>
      <c r="M251">
        <v>0.809193570063119</v>
      </c>
      <c r="N251">
        <v>0.0913155137004424</v>
      </c>
      <c r="O251">
        <v>0.6978734165633</v>
      </c>
      <c r="P251">
        <v>1.5</v>
      </c>
      <c r="Q251">
        <v>1.125</v>
      </c>
      <c r="R251">
        <v>0</v>
      </c>
    </row>
    <row r="252" spans="1:18">
      <c r="A252" t="s">
        <v>292</v>
      </c>
      <c r="B252">
        <v>2016</v>
      </c>
      <c r="C252">
        <v>16</v>
      </c>
      <c r="D252">
        <v>63.6695425639929</v>
      </c>
      <c r="E252">
        <v>79.948</v>
      </c>
      <c r="F252" s="1">
        <v>34.792167</v>
      </c>
      <c r="G252" s="1">
        <v>32.64</v>
      </c>
      <c r="H252">
        <v>-0.259900045124146</v>
      </c>
      <c r="I252">
        <v>0.164711031192821</v>
      </c>
      <c r="J252">
        <v>0.849872582821166</v>
      </c>
      <c r="K252">
        <v>0.136775687824706</v>
      </c>
      <c r="L252">
        <v>0.275424932449672</v>
      </c>
      <c r="M252">
        <v>0.691703850969561</v>
      </c>
      <c r="N252">
        <v>-0.0140650013142569</v>
      </c>
      <c r="O252">
        <v>0.760799905437428</v>
      </c>
      <c r="P252">
        <v>2.5</v>
      </c>
      <c r="Q252">
        <v>3.125</v>
      </c>
      <c r="R252">
        <v>0</v>
      </c>
    </row>
    <row r="253" spans="1:18">
      <c r="A253" t="s">
        <v>293</v>
      </c>
      <c r="B253">
        <v>2017</v>
      </c>
      <c r="C253">
        <v>16</v>
      </c>
      <c r="D253">
        <v>65.0329827093947</v>
      </c>
      <c r="E253">
        <v>81.765</v>
      </c>
      <c r="F253" s="1">
        <v>36.739924</v>
      </c>
      <c r="G253" s="1">
        <v>32.42</v>
      </c>
      <c r="H253">
        <v>-0.191433333591349</v>
      </c>
      <c r="I253">
        <v>0.247871295628241</v>
      </c>
      <c r="J253">
        <v>0.877454654474591</v>
      </c>
      <c r="K253">
        <v>0.131039843813062</v>
      </c>
      <c r="L253">
        <v>0.301010271781883</v>
      </c>
      <c r="M253">
        <v>0.69211184322599</v>
      </c>
      <c r="N253">
        <v>-0.0555205420642624</v>
      </c>
      <c r="O253">
        <v>0.739591608597278</v>
      </c>
      <c r="P253">
        <v>3.5</v>
      </c>
      <c r="Q253">
        <v>6.125</v>
      </c>
      <c r="R253">
        <v>1</v>
      </c>
    </row>
    <row r="254" spans="1:18">
      <c r="A254" t="s">
        <v>294</v>
      </c>
      <c r="B254">
        <v>2018</v>
      </c>
      <c r="C254">
        <v>16</v>
      </c>
      <c r="D254">
        <v>70.028616806608</v>
      </c>
      <c r="E254">
        <v>83.627</v>
      </c>
      <c r="F254" s="1">
        <v>37.411164</v>
      </c>
      <c r="G254" s="1">
        <v>37.01</v>
      </c>
      <c r="H254">
        <v>-0.135279337718615</v>
      </c>
      <c r="I254">
        <v>0.355132158038298</v>
      </c>
      <c r="J254">
        <v>0.903312846649677</v>
      </c>
      <c r="K254">
        <v>0.191806761484742</v>
      </c>
      <c r="L254">
        <v>0.244400642746065</v>
      </c>
      <c r="M254">
        <v>0.701920398346446</v>
      </c>
      <c r="N254">
        <v>-0.0899195304761149</v>
      </c>
      <c r="O254">
        <v>0.716214117260929</v>
      </c>
      <c r="P254">
        <v>4.5</v>
      </c>
      <c r="Q254">
        <v>10.125</v>
      </c>
      <c r="R254">
        <v>1</v>
      </c>
    </row>
    <row r="255" spans="1:18">
      <c r="A255" t="s">
        <v>295</v>
      </c>
      <c r="B255">
        <v>2019</v>
      </c>
      <c r="C255">
        <v>16</v>
      </c>
      <c r="D255">
        <v>73.6159589436395</v>
      </c>
      <c r="E255">
        <v>86.78</v>
      </c>
      <c r="F255" s="1">
        <v>35.608148</v>
      </c>
      <c r="G255" s="1">
        <v>41.54</v>
      </c>
      <c r="H255">
        <v>-0.0161861420565501</v>
      </c>
      <c r="I255">
        <v>0.439986399379172</v>
      </c>
      <c r="J255">
        <v>0.929171038824764</v>
      </c>
      <c r="K255">
        <v>0.273515323924657</v>
      </c>
      <c r="L255">
        <v>0.341749727570163</v>
      </c>
      <c r="M255">
        <v>0.758469726967942</v>
      </c>
      <c r="N255">
        <v>-0.102704457958333</v>
      </c>
      <c r="O255">
        <v>0.6898743389102</v>
      </c>
      <c r="P255">
        <v>5.5</v>
      </c>
      <c r="Q255">
        <v>15.125</v>
      </c>
      <c r="R255">
        <v>1</v>
      </c>
    </row>
    <row r="256" spans="1:18">
      <c r="A256" t="s">
        <v>296</v>
      </c>
      <c r="B256">
        <v>2020</v>
      </c>
      <c r="C256">
        <v>16</v>
      </c>
      <c r="D256">
        <v>75.139253293678</v>
      </c>
      <c r="E256">
        <v>91.806</v>
      </c>
      <c r="F256" s="1">
        <v>37.347183</v>
      </c>
      <c r="G256" s="1">
        <v>47.01</v>
      </c>
      <c r="H256">
        <v>0.0202166679333352</v>
      </c>
      <c r="I256">
        <v>0.470389427259856</v>
      </c>
      <c r="J256">
        <v>0.977439664218258</v>
      </c>
      <c r="K256">
        <v>0.323229783052517</v>
      </c>
      <c r="L256">
        <v>0.34348452743455</v>
      </c>
      <c r="M256">
        <v>0.738573000656098</v>
      </c>
      <c r="N256">
        <v>-0.107606905011827</v>
      </c>
      <c r="O256">
        <v>0.693062382856944</v>
      </c>
      <c r="P256">
        <v>6.5</v>
      </c>
      <c r="Q256">
        <v>21.125</v>
      </c>
      <c r="R256">
        <v>1</v>
      </c>
    </row>
    <row r="257" spans="1:18">
      <c r="A257" t="s">
        <v>297</v>
      </c>
      <c r="B257">
        <v>2021</v>
      </c>
      <c r="C257">
        <v>16</v>
      </c>
      <c r="D257">
        <v>82.1149213924963</v>
      </c>
      <c r="E257">
        <v>95.21924</v>
      </c>
      <c r="F257" s="1">
        <v>38.9685</v>
      </c>
      <c r="G257" s="1">
        <v>48.1</v>
      </c>
      <c r="H257">
        <v>0.0787782913998332</v>
      </c>
      <c r="I257">
        <v>0.53354993044405</v>
      </c>
      <c r="J257">
        <v>0.996402338479987</v>
      </c>
      <c r="K257">
        <v>0.354106389613116</v>
      </c>
      <c r="L257">
        <v>0.376430415328889</v>
      </c>
      <c r="M257">
        <v>0.751575897731263</v>
      </c>
      <c r="N257">
        <v>-0.150396117510935</v>
      </c>
      <c r="O257">
        <v>0.697392239116559</v>
      </c>
      <c r="P257">
        <v>7.5</v>
      </c>
      <c r="Q257">
        <v>28.125</v>
      </c>
      <c r="R257">
        <v>1</v>
      </c>
    </row>
    <row r="258" spans="1:18">
      <c r="A258" t="s">
        <v>298</v>
      </c>
      <c r="B258">
        <v>2006</v>
      </c>
      <c r="C258">
        <v>17</v>
      </c>
      <c r="D258">
        <v>46.21249</v>
      </c>
      <c r="E258">
        <v>24.402</v>
      </c>
      <c r="F258" s="1">
        <v>8.347913</v>
      </c>
      <c r="G258" s="1">
        <v>13.7</v>
      </c>
      <c r="H258">
        <v>-0.507025357894554</v>
      </c>
      <c r="I258">
        <v>0.0480407174312395</v>
      </c>
      <c r="J258">
        <v>1.01708889222006</v>
      </c>
      <c r="K258">
        <v>-0.701195480928089</v>
      </c>
      <c r="L258">
        <v>0.121977560363204</v>
      </c>
      <c r="M258">
        <v>0.676195341435898</v>
      </c>
      <c r="N258">
        <v>0.157079690479596</v>
      </c>
      <c r="O258">
        <v>0.930128815536261</v>
      </c>
      <c r="P258">
        <v>-7.5</v>
      </c>
      <c r="Q258">
        <v>28.125</v>
      </c>
      <c r="R258">
        <v>0</v>
      </c>
    </row>
    <row r="259" spans="1:18">
      <c r="A259" t="s">
        <v>300</v>
      </c>
      <c r="B259">
        <v>2007</v>
      </c>
      <c r="C259">
        <v>17</v>
      </c>
      <c r="D259">
        <v>50.6094279944543</v>
      </c>
      <c r="E259">
        <v>25.469</v>
      </c>
      <c r="F259" s="1">
        <v>8.828824</v>
      </c>
      <c r="G259" s="1">
        <v>15.24</v>
      </c>
      <c r="H259">
        <v>-0.415406590433968</v>
      </c>
      <c r="I259">
        <v>0.0579762851371767</v>
      </c>
      <c r="J259">
        <v>1.02053665117673</v>
      </c>
      <c r="K259">
        <v>-0.596537293993434</v>
      </c>
      <c r="L259">
        <v>0.170902899964694</v>
      </c>
      <c r="M259">
        <v>0.705114919779429</v>
      </c>
      <c r="N259">
        <v>0.126917011015668</v>
      </c>
      <c r="O259">
        <v>0.904047589993651</v>
      </c>
      <c r="P259">
        <v>-6.5</v>
      </c>
      <c r="Q259">
        <v>21.125</v>
      </c>
      <c r="R259">
        <v>0</v>
      </c>
    </row>
    <row r="260" spans="1:18">
      <c r="A260" t="s">
        <v>301</v>
      </c>
      <c r="B260">
        <v>2008</v>
      </c>
      <c r="C260">
        <v>17</v>
      </c>
      <c r="D260">
        <v>52.750029911383</v>
      </c>
      <c r="E260">
        <v>27.434</v>
      </c>
      <c r="F260" s="1">
        <v>12.472</v>
      </c>
      <c r="G260" s="1">
        <v>15.24</v>
      </c>
      <c r="H260">
        <v>-0.280543441671378</v>
      </c>
      <c r="I260">
        <v>0.166306471368799</v>
      </c>
      <c r="J260">
        <v>1.03432768700345</v>
      </c>
      <c r="K260">
        <v>-0.574673330025914</v>
      </c>
      <c r="L260">
        <v>0.190744067668642</v>
      </c>
      <c r="M260">
        <v>0.593178261305538</v>
      </c>
      <c r="N260">
        <v>0.178082954998266</v>
      </c>
      <c r="O260">
        <v>0.755431843157723</v>
      </c>
      <c r="P260">
        <v>-5.5</v>
      </c>
      <c r="Q260">
        <v>15.125</v>
      </c>
      <c r="R260">
        <v>0</v>
      </c>
    </row>
    <row r="261" spans="1:18">
      <c r="A261" t="s">
        <v>302</v>
      </c>
      <c r="B261">
        <v>2009</v>
      </c>
      <c r="C261">
        <v>17</v>
      </c>
      <c r="D261">
        <v>59.5901104038764</v>
      </c>
      <c r="E261">
        <v>35.944</v>
      </c>
      <c r="F261" s="1">
        <v>16.8993</v>
      </c>
      <c r="G261" s="1">
        <v>18.18</v>
      </c>
      <c r="H261">
        <v>-0.176395950105563</v>
      </c>
      <c r="I261">
        <v>0.401256384966737</v>
      </c>
      <c r="J261">
        <v>1.0412232049168</v>
      </c>
      <c r="K261">
        <v>-0.523283057387838</v>
      </c>
      <c r="L261">
        <v>0.220379510877664</v>
      </c>
      <c r="M261">
        <v>0.592840228098798</v>
      </c>
      <c r="N261">
        <v>0.170484059809526</v>
      </c>
      <c r="O261">
        <v>0.908267990674274</v>
      </c>
      <c r="P261">
        <v>-4.5</v>
      </c>
      <c r="Q261">
        <v>10.125</v>
      </c>
      <c r="R261">
        <v>0</v>
      </c>
    </row>
    <row r="262" spans="1:18">
      <c r="A262" t="s">
        <v>303</v>
      </c>
      <c r="B262">
        <v>2010</v>
      </c>
      <c r="C262">
        <v>17</v>
      </c>
      <c r="D262">
        <v>56.6150801459088</v>
      </c>
      <c r="E262">
        <v>38.96</v>
      </c>
      <c r="F262" s="1">
        <v>17.576078</v>
      </c>
      <c r="G262" s="1">
        <v>20.02</v>
      </c>
      <c r="H262">
        <v>-0.0564550782636671</v>
      </c>
      <c r="I262">
        <v>0.608409053885983</v>
      </c>
      <c r="J262">
        <v>1.07052915604857</v>
      </c>
      <c r="K262">
        <v>-0.429041283827425</v>
      </c>
      <c r="L262">
        <v>0.2279640984868</v>
      </c>
      <c r="M262">
        <v>0.648681542418065</v>
      </c>
      <c r="N262">
        <v>0.064713908894134</v>
      </c>
      <c r="O262">
        <v>0.934167160792731</v>
      </c>
      <c r="P262">
        <v>-3.5</v>
      </c>
      <c r="Q262">
        <v>6.125</v>
      </c>
      <c r="R262">
        <v>0</v>
      </c>
    </row>
    <row r="263" spans="1:18">
      <c r="A263" t="s">
        <v>304</v>
      </c>
      <c r="B263">
        <v>2011</v>
      </c>
      <c r="C263">
        <v>17</v>
      </c>
      <c r="D263">
        <v>59.5530728448392</v>
      </c>
      <c r="E263">
        <v>41.749</v>
      </c>
      <c r="F263" s="1">
        <v>18.28403</v>
      </c>
      <c r="G263" s="1">
        <v>20.69</v>
      </c>
      <c r="H263">
        <v>0.0469055089344666</v>
      </c>
      <c r="I263">
        <v>0.804528890502181</v>
      </c>
      <c r="J263">
        <v>1.10500674561535</v>
      </c>
      <c r="K263">
        <v>-0.428367485972607</v>
      </c>
      <c r="L263">
        <v>0.310861686094617</v>
      </c>
      <c r="M263">
        <v>0.710524595229064</v>
      </c>
      <c r="N263">
        <v>0.0864752540807544</v>
      </c>
      <c r="O263">
        <v>0.947530534381348</v>
      </c>
      <c r="P263">
        <v>-2.5</v>
      </c>
      <c r="Q263">
        <v>3.125</v>
      </c>
      <c r="R263">
        <v>0</v>
      </c>
    </row>
    <row r="264" spans="1:18">
      <c r="A264" t="s">
        <v>305</v>
      </c>
      <c r="B264">
        <v>2012</v>
      </c>
      <c r="C264">
        <v>17</v>
      </c>
      <c r="D264">
        <v>63.4508509562175</v>
      </c>
      <c r="E264">
        <v>44.103</v>
      </c>
      <c r="F264" s="1">
        <v>19.215806</v>
      </c>
      <c r="G264" s="1">
        <v>22.2</v>
      </c>
      <c r="H264">
        <v>0.13362660375908</v>
      </c>
      <c r="I264">
        <v>0.918598844914333</v>
      </c>
      <c r="J264">
        <v>1.13603657622545</v>
      </c>
      <c r="K264">
        <v>-0.339440616325143</v>
      </c>
      <c r="L264">
        <v>0.363573323936814</v>
      </c>
      <c r="M264">
        <v>0.759971782833792</v>
      </c>
      <c r="N264">
        <v>0.0634306565188008</v>
      </c>
      <c r="O264">
        <v>0.971971513302184</v>
      </c>
      <c r="P264">
        <v>-1.5</v>
      </c>
      <c r="Q264">
        <v>1.125</v>
      </c>
      <c r="R264">
        <v>0</v>
      </c>
    </row>
    <row r="265" spans="1:18">
      <c r="A265" t="s">
        <v>306</v>
      </c>
      <c r="B265">
        <v>2013</v>
      </c>
      <c r="C265">
        <v>17</v>
      </c>
      <c r="D265">
        <v>66.6833493351227</v>
      </c>
      <c r="E265">
        <v>45.348</v>
      </c>
      <c r="F265" s="1">
        <v>19.988183</v>
      </c>
      <c r="G265" s="1">
        <v>22.53</v>
      </c>
      <c r="H265">
        <v>0.202419122517567</v>
      </c>
      <c r="I265">
        <v>1.81352305388327</v>
      </c>
      <c r="J265">
        <v>1.1515514915305</v>
      </c>
      <c r="K265">
        <v>-0.293275544900742</v>
      </c>
      <c r="L265">
        <v>0.308775146570824</v>
      </c>
      <c r="M265">
        <v>0.790520738265697</v>
      </c>
      <c r="N265">
        <v>0.0126281719704469</v>
      </c>
      <c r="O265">
        <v>0.969505153183177</v>
      </c>
      <c r="P265">
        <v>-0.5</v>
      </c>
      <c r="Q265">
        <v>0.125</v>
      </c>
      <c r="R265">
        <v>0</v>
      </c>
    </row>
    <row r="266" spans="1:18">
      <c r="A266" t="s">
        <v>307</v>
      </c>
      <c r="B266">
        <v>2014</v>
      </c>
      <c r="C266">
        <v>17</v>
      </c>
      <c r="D266">
        <v>65.7463307909072</v>
      </c>
      <c r="E266">
        <v>46.569</v>
      </c>
      <c r="F266" s="1">
        <v>20.76895</v>
      </c>
      <c r="G266" s="1">
        <v>23.68</v>
      </c>
      <c r="H266">
        <v>0.242566216992582</v>
      </c>
      <c r="I266">
        <v>2.41365451843608</v>
      </c>
      <c r="J266">
        <v>1.16534252735722</v>
      </c>
      <c r="K266">
        <v>-0.227689309396321</v>
      </c>
      <c r="L266">
        <v>0.315455562977575</v>
      </c>
      <c r="M266">
        <v>0.808026097937553</v>
      </c>
      <c r="N266">
        <v>0.20876575594533</v>
      </c>
      <c r="O266">
        <v>0.921485940355298</v>
      </c>
      <c r="P266">
        <v>0.5</v>
      </c>
      <c r="Q266">
        <v>0.125</v>
      </c>
      <c r="R266">
        <v>0</v>
      </c>
    </row>
    <row r="267" spans="1:18">
      <c r="A267" t="s">
        <v>308</v>
      </c>
      <c r="B267">
        <v>2015</v>
      </c>
      <c r="C267">
        <v>17</v>
      </c>
      <c r="D267">
        <v>63.746543292386</v>
      </c>
      <c r="E267">
        <v>48.276</v>
      </c>
      <c r="F267" s="1">
        <v>20.042859</v>
      </c>
      <c r="G267" s="1">
        <v>24.56</v>
      </c>
      <c r="H267">
        <v>0.244939499274892</v>
      </c>
      <c r="I267">
        <v>2.76423820994654</v>
      </c>
      <c r="J267">
        <v>1.17223804527057</v>
      </c>
      <c r="K267">
        <v>-0.128779662558513</v>
      </c>
      <c r="L267">
        <v>0.313582832947984</v>
      </c>
      <c r="M267">
        <v>0.897597246713138</v>
      </c>
      <c r="N267">
        <v>-0.0379354391567863</v>
      </c>
      <c r="O267">
        <v>0.956056516922678</v>
      </c>
      <c r="P267">
        <v>1.5</v>
      </c>
      <c r="Q267">
        <v>1.125</v>
      </c>
      <c r="R267">
        <v>0</v>
      </c>
    </row>
    <row r="268" spans="1:18">
      <c r="A268" t="s">
        <v>309</v>
      </c>
      <c r="B268">
        <v>2016</v>
      </c>
      <c r="C268">
        <v>17</v>
      </c>
      <c r="D268">
        <v>63.221768022738</v>
      </c>
      <c r="E268">
        <v>50.046</v>
      </c>
      <c r="F268" s="1">
        <v>22.138074</v>
      </c>
      <c r="G268" s="1">
        <v>26.27</v>
      </c>
      <c r="H268">
        <v>-0.0211353228687172</v>
      </c>
      <c r="I268">
        <v>3.33309950798644</v>
      </c>
      <c r="J268">
        <v>1.17568580422725</v>
      </c>
      <c r="K268">
        <v>-0.0893019748303064</v>
      </c>
      <c r="L268">
        <v>0.348217769767232</v>
      </c>
      <c r="M268">
        <v>0.870996383156211</v>
      </c>
      <c r="N268">
        <v>-0.0990843457726486</v>
      </c>
      <c r="O268">
        <v>0.952492284759612</v>
      </c>
      <c r="P268">
        <v>2.5</v>
      </c>
      <c r="Q268">
        <v>3.125</v>
      </c>
      <c r="R268">
        <v>0</v>
      </c>
    </row>
    <row r="269" spans="1:18">
      <c r="A269" t="s">
        <v>310</v>
      </c>
      <c r="B269">
        <v>2017</v>
      </c>
      <c r="C269">
        <v>17</v>
      </c>
      <c r="D269">
        <v>63.1046087407216</v>
      </c>
      <c r="E269">
        <v>51.926</v>
      </c>
      <c r="F269" s="1">
        <v>22.578287</v>
      </c>
      <c r="G269" s="1">
        <v>28.36</v>
      </c>
      <c r="H269">
        <v>-0.0101238375198493</v>
      </c>
      <c r="I269">
        <v>3.85469566055422</v>
      </c>
      <c r="J269">
        <v>1.17913356318393</v>
      </c>
      <c r="K269">
        <v>-0.125766889593037</v>
      </c>
      <c r="L269">
        <v>0.356566806524113</v>
      </c>
      <c r="M269">
        <v>0.883694045649953</v>
      </c>
      <c r="N269">
        <v>-0.123321274410178</v>
      </c>
      <c r="O269">
        <v>0.949751774327654</v>
      </c>
      <c r="P269">
        <v>3.5</v>
      </c>
      <c r="Q269">
        <v>6.125</v>
      </c>
      <c r="R269">
        <v>1</v>
      </c>
    </row>
    <row r="270" spans="1:18">
      <c r="A270" t="s">
        <v>311</v>
      </c>
      <c r="B270">
        <v>2018</v>
      </c>
      <c r="C270">
        <v>17</v>
      </c>
      <c r="D270">
        <v>65.356482799136</v>
      </c>
      <c r="E270">
        <v>53.911</v>
      </c>
      <c r="F270" s="1">
        <v>23.511616</v>
      </c>
      <c r="G270" s="1">
        <v>31.06</v>
      </c>
      <c r="H270">
        <v>0.0358719064064658</v>
      </c>
      <c r="I270">
        <v>4.49414283788915</v>
      </c>
      <c r="J270">
        <v>1.19292459901064</v>
      </c>
      <c r="K270">
        <v>-0.0800922709155691</v>
      </c>
      <c r="L270">
        <v>0.351250638676506</v>
      </c>
      <c r="M270">
        <v>0.872783309698938</v>
      </c>
      <c r="N270">
        <v>-0.157720262822029</v>
      </c>
      <c r="O270">
        <v>0.966271455496075</v>
      </c>
      <c r="P270">
        <v>4.5</v>
      </c>
      <c r="Q270">
        <v>10.125</v>
      </c>
      <c r="R270">
        <v>1</v>
      </c>
    </row>
    <row r="271" spans="1:18">
      <c r="A271" t="s">
        <v>312</v>
      </c>
      <c r="B271">
        <v>2019</v>
      </c>
      <c r="C271">
        <v>17</v>
      </c>
      <c r="D271">
        <v>66.1330297914942</v>
      </c>
      <c r="E271">
        <v>55.042</v>
      </c>
      <c r="F271" s="1">
        <v>24.256335</v>
      </c>
      <c r="G271" s="1">
        <v>31.58</v>
      </c>
      <c r="H271">
        <v>0.00890259025840246</v>
      </c>
      <c r="I271">
        <v>4.80675904659473</v>
      </c>
      <c r="J271">
        <v>1.19464847848898</v>
      </c>
      <c r="K271">
        <v>-0.0496104690610075</v>
      </c>
      <c r="L271">
        <v>0.357912142809332</v>
      </c>
      <c r="M271">
        <v>0.870706201702371</v>
      </c>
      <c r="N271">
        <v>-0.170505190304246</v>
      </c>
      <c r="O271">
        <v>0.972124184875235</v>
      </c>
      <c r="P271">
        <v>5.5</v>
      </c>
      <c r="Q271">
        <v>15.125</v>
      </c>
      <c r="R271">
        <v>1</v>
      </c>
    </row>
    <row r="272" spans="1:18">
      <c r="A272" t="s">
        <v>313</v>
      </c>
      <c r="B272">
        <v>2020</v>
      </c>
      <c r="C272">
        <v>17</v>
      </c>
      <c r="D272">
        <v>65.5871426551107</v>
      </c>
      <c r="E272">
        <v>57.198</v>
      </c>
      <c r="F272" s="1">
        <v>25.019578</v>
      </c>
      <c r="G272" s="1">
        <v>32.15</v>
      </c>
      <c r="H272">
        <v>0.0329691956549518</v>
      </c>
      <c r="I272">
        <v>4.86610428164128</v>
      </c>
      <c r="J272">
        <v>1.24464098336081</v>
      </c>
      <c r="K272">
        <v>0.030909878028359</v>
      </c>
      <c r="L272">
        <v>0.366302436797761</v>
      </c>
      <c r="M272">
        <v>0.860649684169734</v>
      </c>
      <c r="N272">
        <v>-0.175407637357741</v>
      </c>
      <c r="O272">
        <v>0.984018325989647</v>
      </c>
      <c r="P272">
        <v>6.5</v>
      </c>
      <c r="Q272">
        <v>21.125</v>
      </c>
      <c r="R272">
        <v>1</v>
      </c>
    </row>
    <row r="273" spans="1:18">
      <c r="A273" t="s">
        <v>314</v>
      </c>
      <c r="B273">
        <v>2021</v>
      </c>
      <c r="C273">
        <v>17</v>
      </c>
      <c r="D273">
        <v>67.5233103565874</v>
      </c>
      <c r="E273">
        <v>58.27354</v>
      </c>
      <c r="F273" s="1">
        <v>26.154638</v>
      </c>
      <c r="G273" s="1">
        <v>33.87</v>
      </c>
      <c r="H273">
        <v>0.0896015773341365</v>
      </c>
      <c r="I273">
        <v>5.47941685143164</v>
      </c>
      <c r="J273">
        <v>1.25498426023085</v>
      </c>
      <c r="K273">
        <v>0.0641769980421397</v>
      </c>
      <c r="L273">
        <v>0.36902763390413</v>
      </c>
      <c r="M273">
        <v>0.865107752011185</v>
      </c>
      <c r="N273">
        <v>-0.218196849856851</v>
      </c>
      <c r="O273">
        <v>0.995323078077064</v>
      </c>
      <c r="P273">
        <v>7.5</v>
      </c>
      <c r="Q273">
        <v>28.125</v>
      </c>
      <c r="R273">
        <v>1</v>
      </c>
    </row>
    <row r="274" spans="1:18">
      <c r="A274" t="s">
        <v>315</v>
      </c>
      <c r="B274">
        <v>2006</v>
      </c>
      <c r="C274">
        <v>18</v>
      </c>
      <c r="D274">
        <v>17.55223</v>
      </c>
      <c r="E274">
        <v>14.878</v>
      </c>
      <c r="F274" s="1">
        <v>5.238078</v>
      </c>
      <c r="G274" s="1">
        <v>6.11</v>
      </c>
      <c r="H274">
        <v>-0.833450930414922</v>
      </c>
      <c r="I274">
        <v>0.138202527633619</v>
      </c>
      <c r="J274">
        <v>0.913656123519712</v>
      </c>
      <c r="K274">
        <v>-0.898373321344554</v>
      </c>
      <c r="L274">
        <v>0.102181311461672</v>
      </c>
      <c r="M274">
        <v>0.364702538068607</v>
      </c>
      <c r="N274">
        <v>0.132688237355436</v>
      </c>
      <c r="O274">
        <v>1.00438377477972</v>
      </c>
      <c r="P274">
        <v>-7.5</v>
      </c>
      <c r="Q274">
        <v>28.125</v>
      </c>
      <c r="R274">
        <v>0</v>
      </c>
    </row>
    <row r="275" spans="1:18">
      <c r="A275" t="s">
        <v>317</v>
      </c>
      <c r="B275">
        <v>2007</v>
      </c>
      <c r="C275">
        <v>18</v>
      </c>
      <c r="D275">
        <v>18.4395153681152</v>
      </c>
      <c r="E275">
        <v>15.93</v>
      </c>
      <c r="F275" s="1">
        <v>5.628869</v>
      </c>
      <c r="G275" s="1">
        <v>6.86</v>
      </c>
      <c r="H275">
        <v>-0.698628957540981</v>
      </c>
      <c r="I275">
        <v>0.27663788917211</v>
      </c>
      <c r="J275">
        <v>0.91710388247639</v>
      </c>
      <c r="K275">
        <v>-0.797767578632577</v>
      </c>
      <c r="L275">
        <v>0.112510918039975</v>
      </c>
      <c r="M275">
        <v>0.392904837127813</v>
      </c>
      <c r="N275">
        <v>0.11532603801233</v>
      </c>
      <c r="O275">
        <v>0.994059448047172</v>
      </c>
      <c r="P275">
        <v>-6.5</v>
      </c>
      <c r="Q275">
        <v>21.125</v>
      </c>
      <c r="R275">
        <v>0</v>
      </c>
    </row>
    <row r="276" spans="1:18">
      <c r="A276" t="s">
        <v>318</v>
      </c>
      <c r="B276">
        <v>2008</v>
      </c>
      <c r="C276">
        <v>18</v>
      </c>
      <c r="D276">
        <v>19.3290011169585</v>
      </c>
      <c r="E276">
        <v>16.619</v>
      </c>
      <c r="F276" s="1">
        <v>5.952416</v>
      </c>
      <c r="G276" s="1">
        <v>6.88</v>
      </c>
      <c r="H276">
        <v>-0.58019601085824</v>
      </c>
      <c r="I276">
        <v>0.511393290201916</v>
      </c>
      <c r="J276">
        <v>0.91710388247639</v>
      </c>
      <c r="K276">
        <v>-0.753928010980863</v>
      </c>
      <c r="L276">
        <v>0.166584134508902</v>
      </c>
      <c r="M276">
        <v>0.412679076356805</v>
      </c>
      <c r="N276">
        <v>0.131030741373165</v>
      </c>
      <c r="O276">
        <v>1.00097291786342</v>
      </c>
      <c r="P276">
        <v>-5.5</v>
      </c>
      <c r="Q276">
        <v>15.125</v>
      </c>
      <c r="R276">
        <v>0</v>
      </c>
    </row>
    <row r="277" spans="1:18">
      <c r="A277" t="s">
        <v>319</v>
      </c>
      <c r="B277">
        <v>2009</v>
      </c>
      <c r="C277">
        <v>18</v>
      </c>
      <c r="D277">
        <v>21.5161149153671</v>
      </c>
      <c r="E277">
        <v>17.518</v>
      </c>
      <c r="F277" s="1">
        <v>5.64419</v>
      </c>
      <c r="G277" s="1">
        <v>8.03</v>
      </c>
      <c r="H277">
        <v>-0.455268890221028</v>
      </c>
      <c r="I277">
        <v>0.879039738021086</v>
      </c>
      <c r="J277">
        <v>0.918827761954729</v>
      </c>
      <c r="K277">
        <v>-0.734065951571208</v>
      </c>
      <c r="L277">
        <v>0.167170248948507</v>
      </c>
      <c r="M277">
        <v>0.490278667879508</v>
      </c>
      <c r="N277">
        <v>0.133128273265757</v>
      </c>
      <c r="O277">
        <v>1.04534164017727</v>
      </c>
      <c r="P277">
        <v>-4.5</v>
      </c>
      <c r="Q277">
        <v>10.125</v>
      </c>
      <c r="R277">
        <v>0</v>
      </c>
    </row>
    <row r="278" spans="1:18">
      <c r="A278" t="s">
        <v>320</v>
      </c>
      <c r="B278">
        <v>2010</v>
      </c>
      <c r="C278">
        <v>18</v>
      </c>
      <c r="D278">
        <v>19.754928536985</v>
      </c>
      <c r="E278">
        <v>18.259</v>
      </c>
      <c r="F278" s="1">
        <v>5.998884</v>
      </c>
      <c r="G278" s="1">
        <v>8.72</v>
      </c>
      <c r="H278">
        <v>-0.349416081476634</v>
      </c>
      <c r="I278">
        <v>0.870733570678537</v>
      </c>
      <c r="J278">
        <v>0.918827761954729</v>
      </c>
      <c r="K278">
        <v>-0.684416106745996</v>
      </c>
      <c r="L278">
        <v>0.169150288118541</v>
      </c>
      <c r="M278">
        <v>0.525616983904686</v>
      </c>
      <c r="N278">
        <v>0.0313639292125797</v>
      </c>
      <c r="O278">
        <v>1.0837423917435</v>
      </c>
      <c r="P278">
        <v>-3.5</v>
      </c>
      <c r="Q278">
        <v>6.125</v>
      </c>
      <c r="R278">
        <v>0</v>
      </c>
    </row>
    <row r="279" spans="1:18">
      <c r="A279" t="s">
        <v>321</v>
      </c>
      <c r="B279">
        <v>2011</v>
      </c>
      <c r="C279">
        <v>18</v>
      </c>
      <c r="D279">
        <v>21.4525062821016</v>
      </c>
      <c r="E279">
        <v>19.806</v>
      </c>
      <c r="F279" s="1">
        <v>6.447636</v>
      </c>
      <c r="G279" s="1">
        <v>9.09</v>
      </c>
      <c r="H279">
        <v>-0.230584393600071</v>
      </c>
      <c r="I279">
        <v>0.984177615460653</v>
      </c>
      <c r="J279">
        <v>0.920551641433068</v>
      </c>
      <c r="K279">
        <v>-0.687543963899594</v>
      </c>
      <c r="L279">
        <v>0.167249948313822</v>
      </c>
      <c r="M279">
        <v>0.512605677548042</v>
      </c>
      <c r="N279">
        <v>0.0657402753316738</v>
      </c>
      <c r="O279">
        <v>1.11239786105924</v>
      </c>
      <c r="P279">
        <v>-2.5</v>
      </c>
      <c r="Q279">
        <v>3.125</v>
      </c>
      <c r="R279">
        <v>0</v>
      </c>
    </row>
    <row r="280" spans="1:18">
      <c r="A280" t="s">
        <v>322</v>
      </c>
      <c r="B280">
        <v>2012</v>
      </c>
      <c r="C280">
        <v>18</v>
      </c>
      <c r="D280">
        <v>24.5055656738441</v>
      </c>
      <c r="E280">
        <v>27.233</v>
      </c>
      <c r="F280" s="1">
        <v>11.316943</v>
      </c>
      <c r="G280" s="1">
        <v>9.64</v>
      </c>
      <c r="H280">
        <v>-0.132442727856422</v>
      </c>
      <c r="I280">
        <v>1.06651978675418</v>
      </c>
      <c r="J280">
        <v>0.939514315694798</v>
      </c>
      <c r="K280">
        <v>-0.548870491877177</v>
      </c>
      <c r="L280">
        <v>0.122812683664629</v>
      </c>
      <c r="M280">
        <v>0.3967020083037</v>
      </c>
      <c r="N280">
        <v>0.0426956777697187</v>
      </c>
      <c r="O280">
        <v>1.0600842983878</v>
      </c>
      <c r="P280">
        <v>-1.5</v>
      </c>
      <c r="Q280">
        <v>1.125</v>
      </c>
      <c r="R280">
        <v>0</v>
      </c>
    </row>
    <row r="281" spans="1:18">
      <c r="A281" t="s">
        <v>323</v>
      </c>
      <c r="B281">
        <v>2013</v>
      </c>
      <c r="C281">
        <v>18</v>
      </c>
      <c r="D281">
        <v>24.9102862128111</v>
      </c>
      <c r="E281">
        <v>28.373</v>
      </c>
      <c r="F281" s="1">
        <v>11.51583</v>
      </c>
      <c r="G281" s="1">
        <v>9.66</v>
      </c>
      <c r="H281">
        <v>-0.0654379728277596</v>
      </c>
      <c r="I281">
        <v>1.29927678442096</v>
      </c>
      <c r="J281">
        <v>0.960200869434867</v>
      </c>
      <c r="K281">
        <v>-0.32369348400456</v>
      </c>
      <c r="L281">
        <v>0.138182564306709</v>
      </c>
      <c r="M281">
        <v>0.420550486572199</v>
      </c>
      <c r="N281">
        <v>0.000622024749609932</v>
      </c>
      <c r="O281">
        <v>1.23388168828303</v>
      </c>
      <c r="P281">
        <v>-0.5</v>
      </c>
      <c r="Q281">
        <v>0.125</v>
      </c>
      <c r="R281">
        <v>0</v>
      </c>
    </row>
    <row r="282" spans="1:18">
      <c r="A282" t="s">
        <v>324</v>
      </c>
      <c r="B282">
        <v>2014</v>
      </c>
      <c r="C282">
        <v>18</v>
      </c>
      <c r="D282">
        <v>25.5649135695445</v>
      </c>
      <c r="E282">
        <v>28.724</v>
      </c>
      <c r="F282" s="1">
        <v>12.456773</v>
      </c>
      <c r="G282" s="1">
        <v>10.04</v>
      </c>
      <c r="H282">
        <v>-0.0196906928032584</v>
      </c>
      <c r="I282">
        <v>1.32727647414862</v>
      </c>
      <c r="J282">
        <v>0.979163543696597</v>
      </c>
      <c r="K282">
        <v>-0.234495838917619</v>
      </c>
      <c r="L282">
        <v>0.138165363597591</v>
      </c>
      <c r="M282">
        <v>0.423642843225697</v>
      </c>
      <c r="N282">
        <v>0.000379286164085709</v>
      </c>
      <c r="O282">
        <v>1.22411527921948</v>
      </c>
      <c r="P282">
        <v>0.5</v>
      </c>
      <c r="Q282">
        <v>0.125</v>
      </c>
      <c r="R282">
        <v>0</v>
      </c>
    </row>
    <row r="283" spans="1:18">
      <c r="A283" t="s">
        <v>325</v>
      </c>
      <c r="B283">
        <v>2015</v>
      </c>
      <c r="C283">
        <v>18</v>
      </c>
      <c r="D283">
        <v>24.8649033117449</v>
      </c>
      <c r="E283">
        <v>29.582</v>
      </c>
      <c r="F283" s="1">
        <v>12.977661</v>
      </c>
      <c r="G283" s="1">
        <v>9.9</v>
      </c>
      <c r="H283">
        <v>-0.00136866073446923</v>
      </c>
      <c r="I283">
        <v>1.5030027824178</v>
      </c>
      <c r="J283">
        <v>0.992954579523309</v>
      </c>
      <c r="K283">
        <v>-0.122034095479946</v>
      </c>
      <c r="L283">
        <v>0.115224409779915</v>
      </c>
      <c r="M283">
        <v>0.433159036398876</v>
      </c>
      <c r="N283">
        <v>-0.0535892938948102</v>
      </c>
      <c r="O283">
        <v>1.21928562206127</v>
      </c>
      <c r="P283">
        <v>1.5</v>
      </c>
      <c r="Q283">
        <v>1.125</v>
      </c>
      <c r="R283">
        <v>0</v>
      </c>
    </row>
    <row r="284" spans="1:18">
      <c r="A284" t="s">
        <v>326</v>
      </c>
      <c r="B284">
        <v>2016</v>
      </c>
      <c r="C284">
        <v>18</v>
      </c>
      <c r="D284">
        <v>24.3948108428844</v>
      </c>
      <c r="E284">
        <v>31.016</v>
      </c>
      <c r="F284" s="1">
        <v>13.350608</v>
      </c>
      <c r="G284" s="1">
        <v>10.15</v>
      </c>
      <c r="H284">
        <v>0.0376821130754019</v>
      </c>
      <c r="I284">
        <v>1.63422494357279</v>
      </c>
      <c r="J284">
        <v>1.01191725378504</v>
      </c>
      <c r="K284">
        <v>-0.0669460730771016</v>
      </c>
      <c r="L284">
        <v>0.111960896504386</v>
      </c>
      <c r="M284">
        <v>0.438559422573799</v>
      </c>
      <c r="N284">
        <v>-0.0904379800988319</v>
      </c>
      <c r="O284">
        <v>1.22648855236327</v>
      </c>
      <c r="P284">
        <v>2.5</v>
      </c>
      <c r="Q284">
        <v>3.125</v>
      </c>
      <c r="R284">
        <v>0</v>
      </c>
    </row>
    <row r="285" spans="1:18">
      <c r="A285" t="s">
        <v>327</v>
      </c>
      <c r="B285">
        <v>2017</v>
      </c>
      <c r="C285">
        <v>18</v>
      </c>
      <c r="D285">
        <v>24.5797733845381</v>
      </c>
      <c r="E285">
        <v>31.98</v>
      </c>
      <c r="F285" s="1">
        <v>13.732403</v>
      </c>
      <c r="G285" s="1">
        <v>11.27</v>
      </c>
      <c r="H285">
        <v>0.0140733470860838</v>
      </c>
      <c r="I285">
        <v>2.21534233365185</v>
      </c>
      <c r="J285">
        <v>1.02915604856843</v>
      </c>
      <c r="K285">
        <v>-0.0435106697783989</v>
      </c>
      <c r="L285">
        <v>0.132604980501165</v>
      </c>
      <c r="M285">
        <v>0.464633735634401</v>
      </c>
      <c r="N285">
        <v>-0.128134117924931</v>
      </c>
      <c r="O285">
        <v>1.21899781416344</v>
      </c>
      <c r="P285">
        <v>3.5</v>
      </c>
      <c r="Q285">
        <v>6.125</v>
      </c>
      <c r="R285">
        <v>1</v>
      </c>
    </row>
    <row r="286" spans="1:18">
      <c r="A286" t="s">
        <v>328</v>
      </c>
      <c r="B286">
        <v>2018</v>
      </c>
      <c r="C286">
        <v>18</v>
      </c>
      <c r="D286">
        <v>26.5043269465495</v>
      </c>
      <c r="E286">
        <v>32.507</v>
      </c>
      <c r="F286" s="1">
        <v>13.938805</v>
      </c>
      <c r="G286" s="1">
        <v>11.44</v>
      </c>
      <c r="H286">
        <v>-0.00632800220963869</v>
      </c>
      <c r="I286">
        <v>2.57304254540325</v>
      </c>
      <c r="J286">
        <v>1.0498426023085</v>
      </c>
      <c r="K286">
        <v>0.0511090570337429</v>
      </c>
      <c r="L286">
        <v>0.138615287346402</v>
      </c>
      <c r="M286">
        <v>0.400477311315098</v>
      </c>
      <c r="N286">
        <v>-0.162533106336785</v>
      </c>
      <c r="O286">
        <v>1.30495559160397</v>
      </c>
      <c r="P286">
        <v>4.5</v>
      </c>
      <c r="Q286">
        <v>10.125</v>
      </c>
      <c r="R286">
        <v>1</v>
      </c>
    </row>
    <row r="287" spans="1:18">
      <c r="A287" t="s">
        <v>329</v>
      </c>
      <c r="B287">
        <v>2019</v>
      </c>
      <c r="C287">
        <v>18</v>
      </c>
      <c r="D287">
        <v>27.793318376341</v>
      </c>
      <c r="E287">
        <v>33.345</v>
      </c>
      <c r="F287" s="1">
        <v>14.357757</v>
      </c>
      <c r="G287" s="1">
        <v>12.28</v>
      </c>
      <c r="H287">
        <v>-0.26530789274872</v>
      </c>
      <c r="I287">
        <v>2.90350996029867</v>
      </c>
      <c r="J287">
        <v>1.06190975865687</v>
      </c>
      <c r="K287">
        <v>0.0778565888834164</v>
      </c>
      <c r="L287">
        <v>0.15819304592481</v>
      </c>
      <c r="M287">
        <v>0.403086783999573</v>
      </c>
      <c r="N287">
        <v>-0.175318033819001</v>
      </c>
      <c r="O287">
        <v>1.3378868531457</v>
      </c>
      <c r="P287">
        <v>5.5</v>
      </c>
      <c r="Q287">
        <v>15.125</v>
      </c>
      <c r="R287">
        <v>1</v>
      </c>
    </row>
    <row r="288" spans="1:18">
      <c r="A288" t="s">
        <v>330</v>
      </c>
      <c r="B288">
        <v>2020</v>
      </c>
      <c r="C288">
        <v>18</v>
      </c>
      <c r="D288">
        <v>28.0642512006165</v>
      </c>
      <c r="E288">
        <v>34.496</v>
      </c>
      <c r="F288" s="1">
        <v>14.724164</v>
      </c>
      <c r="G288" s="1">
        <v>12.86</v>
      </c>
      <c r="H288">
        <v>-0.114500045576726</v>
      </c>
      <c r="I288">
        <v>3.06973945331409</v>
      </c>
      <c r="J288">
        <v>1.07914855344026</v>
      </c>
      <c r="K288">
        <v>0.110305723275574</v>
      </c>
      <c r="L288">
        <v>0.161935240317316</v>
      </c>
      <c r="M288">
        <v>0.404358317981524</v>
      </c>
      <c r="N288">
        <v>-0.180220480872498</v>
      </c>
      <c r="O288">
        <v>1.35868941802444</v>
      </c>
      <c r="P288">
        <v>6.5</v>
      </c>
      <c r="Q288">
        <v>21.125</v>
      </c>
      <c r="R288">
        <v>1</v>
      </c>
    </row>
    <row r="289" spans="1:18">
      <c r="A289" t="s">
        <v>331</v>
      </c>
      <c r="B289">
        <v>2021</v>
      </c>
      <c r="C289">
        <v>18</v>
      </c>
      <c r="D289">
        <v>27.696117402653</v>
      </c>
      <c r="E289">
        <v>34.8303</v>
      </c>
      <c r="F289" s="1">
        <v>15.10576</v>
      </c>
      <c r="G289" s="1">
        <v>13.86</v>
      </c>
      <c r="H289">
        <v>-0.0697038987504161</v>
      </c>
      <c r="I289">
        <v>3.3493544611523</v>
      </c>
      <c r="J289">
        <v>1.09293958926698</v>
      </c>
      <c r="K289">
        <v>0.145844449952</v>
      </c>
      <c r="L289">
        <v>0.167730233733846</v>
      </c>
      <c r="M289">
        <v>0.373300953409362</v>
      </c>
      <c r="N289">
        <v>-0.223009693371605</v>
      </c>
      <c r="O289">
        <v>1.37899123204278</v>
      </c>
      <c r="P289">
        <v>7.5</v>
      </c>
      <c r="Q289">
        <v>28.125</v>
      </c>
      <c r="R289">
        <v>1</v>
      </c>
    </row>
    <row r="290" spans="1:18">
      <c r="A290" t="s">
        <v>332</v>
      </c>
      <c r="B290">
        <v>2006</v>
      </c>
      <c r="C290">
        <v>19</v>
      </c>
      <c r="D290">
        <v>21.62777</v>
      </c>
      <c r="E290">
        <v>17.686</v>
      </c>
      <c r="F290" s="1">
        <v>7.305132</v>
      </c>
      <c r="G290" s="1">
        <v>6.51</v>
      </c>
      <c r="H290">
        <v>-0.80368216479269</v>
      </c>
      <c r="I290">
        <v>0.0451106798665479</v>
      </c>
      <c r="J290">
        <v>0.922275520911407</v>
      </c>
      <c r="K290">
        <v>-0.913060895355472</v>
      </c>
      <c r="L290">
        <v>0.0968158758079017</v>
      </c>
      <c r="M290">
        <v>0.350756762354211</v>
      </c>
      <c r="N290">
        <v>0.126496267107515</v>
      </c>
      <c r="O290">
        <v>1.47929991422675</v>
      </c>
      <c r="P290">
        <v>-7.5</v>
      </c>
      <c r="Q290">
        <v>28.125</v>
      </c>
      <c r="R290">
        <v>0</v>
      </c>
    </row>
    <row r="291" spans="1:18">
      <c r="A291" t="s">
        <v>334</v>
      </c>
      <c r="B291">
        <v>2007</v>
      </c>
      <c r="C291">
        <v>19</v>
      </c>
      <c r="D291">
        <v>23.0966240459387</v>
      </c>
      <c r="E291">
        <v>20.716</v>
      </c>
      <c r="F291" s="1">
        <v>7.672465</v>
      </c>
      <c r="G291" s="1">
        <v>7.01</v>
      </c>
      <c r="H291">
        <v>-0.746444515746765</v>
      </c>
      <c r="I291">
        <v>0.104721989404756</v>
      </c>
      <c r="J291">
        <v>0.929171038824764</v>
      </c>
      <c r="K291">
        <v>-0.817722978597089</v>
      </c>
      <c r="L291">
        <v>0.0880625730021287</v>
      </c>
      <c r="M291">
        <v>0.373158810526887</v>
      </c>
      <c r="N291">
        <v>0.111237247269174</v>
      </c>
      <c r="O291">
        <v>1.50118682465468</v>
      </c>
      <c r="P291">
        <v>-6.5</v>
      </c>
      <c r="Q291">
        <v>21.125</v>
      </c>
      <c r="R291">
        <v>0</v>
      </c>
    </row>
    <row r="292" spans="1:18">
      <c r="A292" t="s">
        <v>335</v>
      </c>
      <c r="B292">
        <v>2008</v>
      </c>
      <c r="C292">
        <v>19</v>
      </c>
      <c r="D292">
        <v>24.1017180276435</v>
      </c>
      <c r="E292">
        <v>21.336</v>
      </c>
      <c r="F292" s="1">
        <v>8.121247</v>
      </c>
      <c r="G292" s="1">
        <v>7.02</v>
      </c>
      <c r="H292">
        <v>-0.65893576841747</v>
      </c>
      <c r="I292">
        <v>0.320659928002101</v>
      </c>
      <c r="J292">
        <v>0.95502923099985</v>
      </c>
      <c r="K292">
        <v>-0.75517441906384</v>
      </c>
      <c r="L292">
        <v>0.0997541700739336</v>
      </c>
      <c r="M292">
        <v>0.374310492394031</v>
      </c>
      <c r="N292">
        <v>0.142411041513672</v>
      </c>
      <c r="O292">
        <v>1.61465886687063</v>
      </c>
      <c r="P292">
        <v>-5.5</v>
      </c>
      <c r="Q292">
        <v>15.125</v>
      </c>
      <c r="R292">
        <v>0</v>
      </c>
    </row>
    <row r="293" spans="1:18">
      <c r="A293" t="s">
        <v>336</v>
      </c>
      <c r="B293">
        <v>2009</v>
      </c>
      <c r="C293">
        <v>19</v>
      </c>
      <c r="D293">
        <v>26.3890817211125</v>
      </c>
      <c r="E293">
        <v>22.608</v>
      </c>
      <c r="F293" s="1">
        <v>8.160113</v>
      </c>
      <c r="G293" s="1">
        <v>8.4</v>
      </c>
      <c r="H293">
        <v>-0.62483514343827</v>
      </c>
      <c r="I293">
        <v>0.594792178769945</v>
      </c>
      <c r="J293">
        <v>0.956753110478189</v>
      </c>
      <c r="K293">
        <v>-0.626284764310896</v>
      </c>
      <c r="L293">
        <v>0.0948495064430776</v>
      </c>
      <c r="M293">
        <v>0.413511063580109</v>
      </c>
      <c r="N293">
        <v>0.144508573406265</v>
      </c>
      <c r="O293">
        <v>1.57435572525889</v>
      </c>
      <c r="P293">
        <v>-4.5</v>
      </c>
      <c r="Q293">
        <v>10.125</v>
      </c>
      <c r="R293">
        <v>0</v>
      </c>
    </row>
    <row r="294" spans="1:18">
      <c r="A294" t="s">
        <v>337</v>
      </c>
      <c r="B294">
        <v>2010</v>
      </c>
      <c r="C294">
        <v>19</v>
      </c>
      <c r="D294">
        <v>23.6469886695039</v>
      </c>
      <c r="E294">
        <v>23.509</v>
      </c>
      <c r="F294" s="1">
        <v>8.600662</v>
      </c>
      <c r="G294" s="1">
        <v>8.58</v>
      </c>
      <c r="H294">
        <v>-0.503893829223124</v>
      </c>
      <c r="I294">
        <v>0.723669160040838</v>
      </c>
      <c r="J294">
        <v>0.958476989956528</v>
      </c>
      <c r="K294">
        <v>-0.581852744847584</v>
      </c>
      <c r="L294">
        <v>0.0810037690735611</v>
      </c>
      <c r="M294">
        <v>0.440544115998361</v>
      </c>
      <c r="N294">
        <v>0.0431497309782913</v>
      </c>
      <c r="O294">
        <v>1.58601171574744</v>
      </c>
      <c r="P294">
        <v>-3.5</v>
      </c>
      <c r="Q294">
        <v>6.125</v>
      </c>
      <c r="R294">
        <v>0</v>
      </c>
    </row>
    <row r="295" spans="1:18">
      <c r="A295" t="s">
        <v>338</v>
      </c>
      <c r="B295">
        <v>2011</v>
      </c>
      <c r="C295">
        <v>19</v>
      </c>
      <c r="D295">
        <v>23.9036440355636</v>
      </c>
      <c r="E295">
        <v>25.405</v>
      </c>
      <c r="F295" s="1">
        <v>9.464338</v>
      </c>
      <c r="G295" s="1">
        <v>9.43</v>
      </c>
      <c r="H295">
        <v>-0.389195517956441</v>
      </c>
      <c r="I295">
        <v>0.915143574088413</v>
      </c>
      <c r="J295">
        <v>0.97399190526158</v>
      </c>
      <c r="K295">
        <v>-0.554254869102424</v>
      </c>
      <c r="L295">
        <v>0.0900760347322947</v>
      </c>
      <c r="M295">
        <v>0.439240626197214</v>
      </c>
      <c r="N295">
        <v>0.0637664281573863</v>
      </c>
      <c r="O295">
        <v>1.57295735333928</v>
      </c>
      <c r="P295">
        <v>-2.5</v>
      </c>
      <c r="Q295">
        <v>3.125</v>
      </c>
      <c r="R295">
        <v>0</v>
      </c>
    </row>
    <row r="296" spans="1:18">
      <c r="A296" t="s">
        <v>339</v>
      </c>
      <c r="B296">
        <v>2012</v>
      </c>
      <c r="C296">
        <v>19</v>
      </c>
      <c r="D296">
        <v>26.5787054745405</v>
      </c>
      <c r="E296">
        <v>26.246</v>
      </c>
      <c r="F296" s="1">
        <v>10.007109</v>
      </c>
      <c r="G296" s="1">
        <v>9.58</v>
      </c>
      <c r="H296">
        <v>-0.327788966952326</v>
      </c>
      <c r="I296">
        <v>1.05683669030753</v>
      </c>
      <c r="J296">
        <v>0.980887423174936</v>
      </c>
      <c r="K296">
        <v>-0.441275914454966</v>
      </c>
      <c r="L296">
        <v>0.0938966326685247</v>
      </c>
      <c r="M296">
        <v>0.446857942047606</v>
      </c>
      <c r="N296">
        <v>0.0407218305954324</v>
      </c>
      <c r="O296">
        <v>1.51422824616911</v>
      </c>
      <c r="P296">
        <v>-1.5</v>
      </c>
      <c r="Q296">
        <v>1.125</v>
      </c>
      <c r="R296">
        <v>0</v>
      </c>
    </row>
    <row r="297" spans="1:18">
      <c r="A297" t="s">
        <v>340</v>
      </c>
      <c r="B297">
        <v>2013</v>
      </c>
      <c r="C297">
        <v>19</v>
      </c>
      <c r="D297">
        <v>27.6098571188128</v>
      </c>
      <c r="E297">
        <v>27.64</v>
      </c>
      <c r="F297" s="1">
        <v>10.676358</v>
      </c>
      <c r="G297" s="1">
        <v>10.14</v>
      </c>
      <c r="H297">
        <v>-0.295070228821403</v>
      </c>
      <c r="I297">
        <v>1.42221828044619</v>
      </c>
      <c r="J297">
        <v>0.999850097436666</v>
      </c>
      <c r="K297">
        <v>-0.31148146185494</v>
      </c>
      <c r="L297">
        <v>0.101898326277366</v>
      </c>
      <c r="M297">
        <v>0.439847063249928</v>
      </c>
      <c r="N297">
        <v>0.00438945354325584</v>
      </c>
      <c r="O297">
        <v>1.45921372599204</v>
      </c>
      <c r="P297">
        <v>-0.5</v>
      </c>
      <c r="Q297">
        <v>0.125</v>
      </c>
      <c r="R297">
        <v>0</v>
      </c>
    </row>
    <row r="298" spans="1:18">
      <c r="A298" t="s">
        <v>341</v>
      </c>
      <c r="B298">
        <v>2014</v>
      </c>
      <c r="C298">
        <v>19</v>
      </c>
      <c r="D298">
        <v>27.4211116578097</v>
      </c>
      <c r="E298">
        <v>27.967</v>
      </c>
      <c r="F298" s="1">
        <v>12.556132</v>
      </c>
      <c r="G298" s="1">
        <v>10.28</v>
      </c>
      <c r="H298">
        <v>-0.265568797089258</v>
      </c>
      <c r="I298">
        <v>1.39894407949309</v>
      </c>
      <c r="J298">
        <v>1.02053665117673</v>
      </c>
      <c r="K298">
        <v>-0.252715691602693</v>
      </c>
      <c r="L298">
        <v>0.151060342813301</v>
      </c>
      <c r="M298">
        <v>0.395520613108627</v>
      </c>
      <c r="N298">
        <v>0.0127587460661192</v>
      </c>
      <c r="O298">
        <v>1.4473924762416</v>
      </c>
      <c r="P298">
        <v>0.5</v>
      </c>
      <c r="Q298">
        <v>0.125</v>
      </c>
      <c r="R298">
        <v>0</v>
      </c>
    </row>
    <row r="299" spans="1:18">
      <c r="A299" t="s">
        <v>342</v>
      </c>
      <c r="B299">
        <v>2015</v>
      </c>
      <c r="C299">
        <v>19</v>
      </c>
      <c r="D299">
        <v>28.0680818831638</v>
      </c>
      <c r="E299">
        <v>28.665</v>
      </c>
      <c r="F299" s="1">
        <v>13.117911</v>
      </c>
      <c r="G299" s="1">
        <v>11.86</v>
      </c>
      <c r="H299">
        <v>-0.259540964335192</v>
      </c>
      <c r="I299">
        <v>1.39544289834589</v>
      </c>
      <c r="J299">
        <v>1.04294708439514</v>
      </c>
      <c r="K299">
        <v>-0.176008996998178</v>
      </c>
      <c r="L299">
        <v>0.163013407938384</v>
      </c>
      <c r="M299">
        <v>0.392469924326738</v>
      </c>
      <c r="N299">
        <v>-0.0376766064906609</v>
      </c>
      <c r="O299">
        <v>1.25083810536742</v>
      </c>
      <c r="P299">
        <v>1.5</v>
      </c>
      <c r="Q299">
        <v>1.125</v>
      </c>
      <c r="R299">
        <v>0</v>
      </c>
    </row>
    <row r="300" spans="1:18">
      <c r="A300" t="s">
        <v>343</v>
      </c>
      <c r="B300">
        <v>2016</v>
      </c>
      <c r="C300">
        <v>19</v>
      </c>
      <c r="D300">
        <v>27.824894512034</v>
      </c>
      <c r="E300">
        <v>30.012</v>
      </c>
      <c r="F300" s="1">
        <v>13.363128</v>
      </c>
      <c r="G300" s="1">
        <v>12.59</v>
      </c>
      <c r="H300">
        <v>-0.249232945800162</v>
      </c>
      <c r="I300">
        <v>1.67987552998038</v>
      </c>
      <c r="J300">
        <v>1.05329036126518</v>
      </c>
      <c r="K300">
        <v>-0.155428714817892</v>
      </c>
      <c r="L300">
        <v>0.168494048839711</v>
      </c>
      <c r="M300">
        <v>0.409303954091576</v>
      </c>
      <c r="N300">
        <v>-0.0888250765233651</v>
      </c>
      <c r="O300">
        <v>1.24150690155485</v>
      </c>
      <c r="P300">
        <v>2.5</v>
      </c>
      <c r="Q300">
        <v>3.125</v>
      </c>
      <c r="R300">
        <v>0</v>
      </c>
    </row>
    <row r="301" spans="1:18">
      <c r="A301" t="s">
        <v>344</v>
      </c>
      <c r="B301">
        <v>2017</v>
      </c>
      <c r="C301">
        <v>19</v>
      </c>
      <c r="D301">
        <v>27.2917964012021</v>
      </c>
      <c r="E301">
        <v>30.481</v>
      </c>
      <c r="F301" s="1">
        <v>13.831236</v>
      </c>
      <c r="G301" s="1">
        <v>13.04</v>
      </c>
      <c r="H301">
        <v>-0.254642421667906</v>
      </c>
      <c r="I301">
        <v>2.07280804388293</v>
      </c>
      <c r="J301">
        <v>1.06708139709189</v>
      </c>
      <c r="K301">
        <v>-0.147360112507185</v>
      </c>
      <c r="L301">
        <v>0.170101530314576</v>
      </c>
      <c r="M301">
        <v>0.422946717792591</v>
      </c>
      <c r="N301">
        <v>-0.125724800737514</v>
      </c>
      <c r="O301">
        <v>1.24787063862161</v>
      </c>
      <c r="P301">
        <v>3.5</v>
      </c>
      <c r="Q301">
        <v>6.125</v>
      </c>
      <c r="R301">
        <v>1</v>
      </c>
    </row>
    <row r="302" spans="1:18">
      <c r="A302" t="s">
        <v>345</v>
      </c>
      <c r="B302">
        <v>2018</v>
      </c>
      <c r="C302">
        <v>19</v>
      </c>
      <c r="D302">
        <v>29.97592605507</v>
      </c>
      <c r="E302">
        <v>46.677</v>
      </c>
      <c r="F302" s="1">
        <v>15.441251</v>
      </c>
      <c r="G302" s="1">
        <v>13.22</v>
      </c>
      <c r="H302">
        <v>-0.257157032750938</v>
      </c>
      <c r="I302">
        <v>2.44936128051834</v>
      </c>
      <c r="J302">
        <v>1.09466346874532</v>
      </c>
      <c r="K302">
        <v>-0.123336694379181</v>
      </c>
      <c r="L302">
        <v>0.113838936687292</v>
      </c>
      <c r="M302">
        <v>0.485561237728097</v>
      </c>
      <c r="N302">
        <v>-0.160123789149367</v>
      </c>
      <c r="O302">
        <v>1.28920458644642</v>
      </c>
      <c r="P302">
        <v>4.5</v>
      </c>
      <c r="Q302">
        <v>10.125</v>
      </c>
      <c r="R302">
        <v>1</v>
      </c>
    </row>
    <row r="303" spans="1:18">
      <c r="A303" t="s">
        <v>346</v>
      </c>
      <c r="B303">
        <v>2019</v>
      </c>
      <c r="C303">
        <v>19</v>
      </c>
      <c r="D303">
        <v>31.9598472700918</v>
      </c>
      <c r="E303">
        <v>48.27</v>
      </c>
      <c r="F303" s="1">
        <v>16.038739</v>
      </c>
      <c r="G303" s="1">
        <v>13.25</v>
      </c>
      <c r="H303">
        <v>-0.448904557665176</v>
      </c>
      <c r="I303">
        <v>2.74859640942827</v>
      </c>
      <c r="J303">
        <v>1.11362614300705</v>
      </c>
      <c r="K303">
        <v>-0.0314762500616473</v>
      </c>
      <c r="L303">
        <v>0.134882035529391</v>
      </c>
      <c r="M303">
        <v>0.464579293011888</v>
      </c>
      <c r="N303">
        <v>-0.172908716631581</v>
      </c>
      <c r="O303">
        <v>1.32076210447424</v>
      </c>
      <c r="P303">
        <v>5.5</v>
      </c>
      <c r="Q303">
        <v>15.125</v>
      </c>
      <c r="R303">
        <v>1</v>
      </c>
    </row>
    <row r="304" spans="1:18">
      <c r="A304" t="s">
        <v>347</v>
      </c>
      <c r="B304">
        <v>2020</v>
      </c>
      <c r="C304">
        <v>19</v>
      </c>
      <c r="D304">
        <v>33.6645802958523</v>
      </c>
      <c r="E304">
        <v>49.363</v>
      </c>
      <c r="F304" s="1">
        <v>17.296853</v>
      </c>
      <c r="G304" s="1">
        <v>14.27</v>
      </c>
      <c r="H304">
        <v>-0.289720887708258</v>
      </c>
      <c r="I304">
        <v>2.86812256327376</v>
      </c>
      <c r="J304">
        <v>1.13086493779044</v>
      </c>
      <c r="K304">
        <v>0.043762677831833</v>
      </c>
      <c r="L304">
        <v>0.129850305183359</v>
      </c>
      <c r="M304">
        <v>0.44642046234306</v>
      </c>
      <c r="N304">
        <v>-0.177811163685077</v>
      </c>
      <c r="O304">
        <v>1.34072499567073</v>
      </c>
      <c r="P304">
        <v>6.5</v>
      </c>
      <c r="Q304">
        <v>21.125</v>
      </c>
      <c r="R304">
        <v>1</v>
      </c>
    </row>
    <row r="305" spans="1:18">
      <c r="A305" t="s">
        <v>348</v>
      </c>
      <c r="B305">
        <v>2021</v>
      </c>
      <c r="C305">
        <v>19</v>
      </c>
      <c r="D305">
        <v>33.4783983050702</v>
      </c>
      <c r="E305">
        <v>49.64821</v>
      </c>
      <c r="F305" s="1">
        <v>19.844232</v>
      </c>
      <c r="G305" s="1">
        <v>14.9</v>
      </c>
      <c r="H305">
        <v>-0.229394391459185</v>
      </c>
      <c r="I305">
        <v>3.2298646434373</v>
      </c>
      <c r="J305">
        <v>1.13258881726877</v>
      </c>
      <c r="K305">
        <v>0.0644143637158616</v>
      </c>
      <c r="L305">
        <v>0.134860326368786</v>
      </c>
      <c r="M305">
        <v>0.399963212193974</v>
      </c>
      <c r="N305">
        <v>-0.220600376184183</v>
      </c>
      <c r="O305">
        <v>1.37165788689114</v>
      </c>
      <c r="P305">
        <v>7.5</v>
      </c>
      <c r="Q305">
        <v>28.125</v>
      </c>
      <c r="R305">
        <v>1</v>
      </c>
    </row>
    <row r="306" spans="1:18">
      <c r="A306" t="s">
        <v>349</v>
      </c>
      <c r="B306">
        <v>2006</v>
      </c>
      <c r="C306">
        <v>20</v>
      </c>
      <c r="D306">
        <v>18.6862</v>
      </c>
      <c r="E306">
        <v>19.698</v>
      </c>
      <c r="F306" s="1">
        <v>1.088852</v>
      </c>
      <c r="G306" s="1">
        <v>8.55</v>
      </c>
      <c r="H306">
        <v>-1.09204369000232</v>
      </c>
      <c r="I306">
        <v>0.0942582184165711</v>
      </c>
      <c r="J306">
        <v>0.67403687603058</v>
      </c>
      <c r="K306">
        <v>-0.82575898161679</v>
      </c>
      <c r="L306">
        <v>0.142982523012813</v>
      </c>
      <c r="M306">
        <v>2.84370428250439</v>
      </c>
      <c r="N306">
        <v>-0.0608066200366435</v>
      </c>
      <c r="O306">
        <v>1.87512861907801</v>
      </c>
      <c r="P306">
        <v>-7.5</v>
      </c>
      <c r="Q306">
        <v>28.125</v>
      </c>
      <c r="R306">
        <v>0</v>
      </c>
    </row>
    <row r="307" spans="1:18">
      <c r="A307" t="s">
        <v>350</v>
      </c>
      <c r="B307">
        <v>2007</v>
      </c>
      <c r="C307">
        <v>20</v>
      </c>
      <c r="D307">
        <v>19.5747205272298</v>
      </c>
      <c r="E307">
        <v>20.679</v>
      </c>
      <c r="F307" s="1">
        <v>1.643103</v>
      </c>
      <c r="G307" s="1">
        <v>9.33</v>
      </c>
      <c r="H307">
        <v>-0.981524485248683</v>
      </c>
      <c r="I307">
        <v>0.076962353632226</v>
      </c>
      <c r="J307">
        <v>0.699895068205666</v>
      </c>
      <c r="K307">
        <v>-0.724706767820663</v>
      </c>
      <c r="L307">
        <v>0.153998313485292</v>
      </c>
      <c r="M307">
        <v>2.19545964337154</v>
      </c>
      <c r="N307">
        <v>-0.0702067315834238</v>
      </c>
      <c r="O307">
        <v>2.14466386362286</v>
      </c>
      <c r="P307">
        <v>-6.5</v>
      </c>
      <c r="Q307">
        <v>21.125</v>
      </c>
      <c r="R307">
        <v>0</v>
      </c>
    </row>
    <row r="308" spans="1:18">
      <c r="A308" t="s">
        <v>351</v>
      </c>
      <c r="B308">
        <v>2008</v>
      </c>
      <c r="C308">
        <v>20</v>
      </c>
      <c r="D308">
        <v>20.2626713368374</v>
      </c>
      <c r="E308">
        <v>22.047</v>
      </c>
      <c r="F308" s="1">
        <v>1.713733</v>
      </c>
      <c r="G308" s="1">
        <v>10.11</v>
      </c>
      <c r="H308">
        <v>-0.757471014331877</v>
      </c>
      <c r="I308">
        <v>0.00530273515233934</v>
      </c>
      <c r="J308">
        <v>0.725753260380752</v>
      </c>
      <c r="K308">
        <v>-0.613208233570297</v>
      </c>
      <c r="L308">
        <v>0.200332772489291</v>
      </c>
      <c r="M308">
        <v>2.30645326343805</v>
      </c>
      <c r="N308">
        <v>0.001332443253768</v>
      </c>
      <c r="O308">
        <v>2.16542369632614</v>
      </c>
      <c r="P308">
        <v>-5.5</v>
      </c>
      <c r="Q308">
        <v>15.125</v>
      </c>
      <c r="R308">
        <v>0</v>
      </c>
    </row>
    <row r="309" spans="1:18">
      <c r="A309" t="s">
        <v>352</v>
      </c>
      <c r="B309">
        <v>2009</v>
      </c>
      <c r="C309">
        <v>20</v>
      </c>
      <c r="D309">
        <v>22.4769988648531</v>
      </c>
      <c r="E309">
        <v>25.158</v>
      </c>
      <c r="F309" s="1">
        <v>1.729568</v>
      </c>
      <c r="G309" s="1">
        <v>11.57</v>
      </c>
      <c r="H309">
        <v>-0.647361662196066</v>
      </c>
      <c r="I309">
        <v>0.00330402485190361</v>
      </c>
      <c r="J309">
        <v>0.749887573077499</v>
      </c>
      <c r="K309">
        <v>-0.549333896063005</v>
      </c>
      <c r="L309">
        <v>0.237260335675867</v>
      </c>
      <c r="M309">
        <v>2.73560704645605</v>
      </c>
      <c r="N309">
        <v>0.0391480577484382</v>
      </c>
      <c r="O309">
        <v>2.05836311664705</v>
      </c>
      <c r="P309">
        <v>-4.5</v>
      </c>
      <c r="Q309">
        <v>10.125</v>
      </c>
      <c r="R309">
        <v>0</v>
      </c>
    </row>
    <row r="310" spans="1:18">
      <c r="A310" t="s">
        <v>353</v>
      </c>
      <c r="B310">
        <v>2010</v>
      </c>
      <c r="C310">
        <v>20</v>
      </c>
      <c r="D310">
        <v>23.5681796079494</v>
      </c>
      <c r="E310">
        <v>26.958</v>
      </c>
      <c r="F310" s="1">
        <v>1.618421</v>
      </c>
      <c r="G310" s="1">
        <v>12.71</v>
      </c>
      <c r="H310">
        <v>-0.501790856661853</v>
      </c>
      <c r="I310">
        <v>0</v>
      </c>
      <c r="J310">
        <v>0.787812921600959</v>
      </c>
      <c r="K310">
        <v>-0.501484438726482</v>
      </c>
      <c r="L310">
        <v>0.258816072034105</v>
      </c>
      <c r="M310">
        <v>3.33492813464149</v>
      </c>
      <c r="N310">
        <v>-0.0722519461790229</v>
      </c>
      <c r="O310">
        <v>2.14581013520601</v>
      </c>
      <c r="P310">
        <v>-3.5</v>
      </c>
      <c r="Q310">
        <v>6.125</v>
      </c>
      <c r="R310">
        <v>0</v>
      </c>
    </row>
    <row r="311" spans="1:18">
      <c r="A311" t="s">
        <v>354</v>
      </c>
      <c r="B311">
        <v>2011</v>
      </c>
      <c r="C311">
        <v>20</v>
      </c>
      <c r="D311">
        <v>25.8684202142094</v>
      </c>
      <c r="E311">
        <v>29.426</v>
      </c>
      <c r="F311" s="1">
        <v>4.407151</v>
      </c>
      <c r="G311" s="1">
        <v>13.7</v>
      </c>
      <c r="H311">
        <v>-0.369732899635496</v>
      </c>
      <c r="I311">
        <v>0.0147125788570772</v>
      </c>
      <c r="J311">
        <v>0.817118872732723</v>
      </c>
      <c r="K311">
        <v>-0.395678356676368</v>
      </c>
      <c r="L311">
        <v>0.29203538488507</v>
      </c>
      <c r="M311">
        <v>1.43843185782654</v>
      </c>
      <c r="N311">
        <v>0.0450696352369892</v>
      </c>
      <c r="O311">
        <v>1.3392026155361</v>
      </c>
      <c r="P311">
        <v>-2.5</v>
      </c>
      <c r="Q311">
        <v>3.125</v>
      </c>
      <c r="R311">
        <v>0</v>
      </c>
    </row>
    <row r="312" spans="1:18">
      <c r="A312" t="s">
        <v>355</v>
      </c>
      <c r="B312">
        <v>2012</v>
      </c>
      <c r="C312">
        <v>20</v>
      </c>
      <c r="D312">
        <v>30.5902475938593</v>
      </c>
      <c r="E312">
        <v>30.169</v>
      </c>
      <c r="F312" s="1">
        <v>4.872287</v>
      </c>
      <c r="G312" s="1">
        <v>15.45</v>
      </c>
      <c r="H312">
        <v>-0.250928532527854</v>
      </c>
      <c r="I312">
        <v>0.0407978737795885</v>
      </c>
      <c r="J312">
        <v>0.856768100734522</v>
      </c>
      <c r="K312">
        <v>-0.292701280133881</v>
      </c>
      <c r="L312">
        <v>0.280069250386794</v>
      </c>
      <c r="M312">
        <v>1.44041521675216</v>
      </c>
      <c r="N312">
        <v>0.0220250376750363</v>
      </c>
      <c r="O312">
        <v>1.31293027147965</v>
      </c>
      <c r="P312">
        <v>-1.5</v>
      </c>
      <c r="Q312">
        <v>1.125</v>
      </c>
      <c r="R312">
        <v>0</v>
      </c>
    </row>
    <row r="313" spans="1:18">
      <c r="A313" t="s">
        <v>356</v>
      </c>
      <c r="B313">
        <v>2013</v>
      </c>
      <c r="C313">
        <v>20</v>
      </c>
      <c r="D313">
        <v>31.2613100061518</v>
      </c>
      <c r="E313">
        <v>30.785</v>
      </c>
      <c r="F313" s="1">
        <v>4.978202</v>
      </c>
      <c r="G313" s="1">
        <v>16.51</v>
      </c>
      <c r="H313">
        <v>-0.160733393589465</v>
      </c>
      <c r="I313">
        <v>0.105211964557825</v>
      </c>
      <c r="J313">
        <v>0.889521810822965</v>
      </c>
      <c r="K313">
        <v>-0.262455035475517</v>
      </c>
      <c r="L313">
        <v>0.352438186131775</v>
      </c>
      <c r="M313">
        <v>1.37755984634588</v>
      </c>
      <c r="N313">
        <v>-0.0274482030297451</v>
      </c>
      <c r="O313">
        <v>1.27015295399892</v>
      </c>
      <c r="P313">
        <v>-0.5</v>
      </c>
      <c r="Q313">
        <v>0.125</v>
      </c>
      <c r="R313">
        <v>0</v>
      </c>
    </row>
    <row r="314" spans="1:18">
      <c r="A314" t="s">
        <v>357</v>
      </c>
      <c r="B314">
        <v>2014</v>
      </c>
      <c r="C314">
        <v>20</v>
      </c>
      <c r="D314">
        <v>31.9891637225973</v>
      </c>
      <c r="E314">
        <v>31.712</v>
      </c>
      <c r="F314" s="1">
        <v>6.21316</v>
      </c>
      <c r="G314" s="1">
        <v>17.13</v>
      </c>
      <c r="H314">
        <v>-0.0862727677909513</v>
      </c>
      <c r="I314">
        <v>0.183141649030857</v>
      </c>
      <c r="J314">
        <v>0.913656123519712</v>
      </c>
      <c r="K314">
        <v>-0.172965701295413</v>
      </c>
      <c r="L314">
        <v>0.431454401089201</v>
      </c>
      <c r="M314">
        <v>1.20002894440798</v>
      </c>
      <c r="N314">
        <v>-0.0299720572600526</v>
      </c>
      <c r="O314">
        <v>1.16587198409565</v>
      </c>
      <c r="P314">
        <v>0.5</v>
      </c>
      <c r="Q314">
        <v>0.125</v>
      </c>
      <c r="R314">
        <v>0</v>
      </c>
    </row>
    <row r="315" spans="1:18">
      <c r="A315" t="s">
        <v>358</v>
      </c>
      <c r="B315">
        <v>2015</v>
      </c>
      <c r="C315">
        <v>20</v>
      </c>
      <c r="D315">
        <v>33.159618381874</v>
      </c>
      <c r="E315">
        <v>33.065</v>
      </c>
      <c r="F315" s="1">
        <v>6.767569</v>
      </c>
      <c r="G315" s="1">
        <v>18.89</v>
      </c>
      <c r="H315">
        <v>-0.0715003171331462</v>
      </c>
      <c r="I315">
        <v>0.315145443860602</v>
      </c>
      <c r="J315">
        <v>0.942962074651476</v>
      </c>
      <c r="K315">
        <v>-0.0958951508265412</v>
      </c>
      <c r="L315">
        <v>0.434610516647503</v>
      </c>
      <c r="M315">
        <v>1.21882103913252</v>
      </c>
      <c r="N315">
        <v>-0.0554316420932517</v>
      </c>
      <c r="O315">
        <v>1.0823619166828</v>
      </c>
      <c r="P315">
        <v>1.5</v>
      </c>
      <c r="Q315">
        <v>1.125</v>
      </c>
      <c r="R315">
        <v>0</v>
      </c>
    </row>
    <row r="316" spans="1:18">
      <c r="A316" t="s">
        <v>359</v>
      </c>
      <c r="B316">
        <v>2016</v>
      </c>
      <c r="C316">
        <v>20</v>
      </c>
      <c r="D316">
        <v>32.5276255193336</v>
      </c>
      <c r="E316">
        <v>33.876</v>
      </c>
      <c r="F316" s="1">
        <v>7.189323</v>
      </c>
      <c r="G316" s="1">
        <v>21.06</v>
      </c>
      <c r="H316">
        <v>-0.0167347892044708</v>
      </c>
      <c r="I316">
        <v>0.568725589262098</v>
      </c>
      <c r="J316">
        <v>0.97226802578324</v>
      </c>
      <c r="K316">
        <v>-0.0569154765795059</v>
      </c>
      <c r="L316">
        <v>0.489395591288387</v>
      </c>
      <c r="M316">
        <v>1.18856099783203</v>
      </c>
      <c r="N316">
        <v>-0.195589268849315</v>
      </c>
      <c r="O316">
        <v>1.07298270780863</v>
      </c>
      <c r="P316">
        <v>2.5</v>
      </c>
      <c r="Q316">
        <v>3.125</v>
      </c>
      <c r="R316">
        <v>0</v>
      </c>
    </row>
    <row r="317" spans="1:18">
      <c r="A317" t="s">
        <v>360</v>
      </c>
      <c r="B317">
        <v>2017</v>
      </c>
      <c r="C317">
        <v>20</v>
      </c>
      <c r="D317">
        <v>34.7133473461813</v>
      </c>
      <c r="E317">
        <v>35.66</v>
      </c>
      <c r="F317" s="1">
        <v>7.823333</v>
      </c>
      <c r="G317" s="1">
        <v>23.77</v>
      </c>
      <c r="H317">
        <v>0.0573970422357052</v>
      </c>
      <c r="I317">
        <v>0.897586551880923</v>
      </c>
      <c r="J317">
        <v>1.001573976915</v>
      </c>
      <c r="K317">
        <v>-0.0133414091868088</v>
      </c>
      <c r="L317">
        <v>0.519211665607712</v>
      </c>
      <c r="M317">
        <v>1.2008672173106</v>
      </c>
      <c r="N317">
        <v>-0.179272252179861</v>
      </c>
      <c r="O317">
        <v>1.05400704261501</v>
      </c>
      <c r="P317">
        <v>3.5</v>
      </c>
      <c r="Q317">
        <v>6.125</v>
      </c>
      <c r="R317">
        <v>1</v>
      </c>
    </row>
    <row r="318" spans="1:18">
      <c r="A318" t="s">
        <v>361</v>
      </c>
      <c r="B318">
        <v>2018</v>
      </c>
      <c r="C318">
        <v>20</v>
      </c>
      <c r="D318">
        <v>36.8681743890935</v>
      </c>
      <c r="E318">
        <v>36.437</v>
      </c>
      <c r="F318" s="1">
        <v>9.90894</v>
      </c>
      <c r="G318" s="1">
        <v>23.93</v>
      </c>
      <c r="H318">
        <v>0.12596861012215</v>
      </c>
      <c r="I318">
        <v>1.23715544018286</v>
      </c>
      <c r="J318">
        <v>1.02915604856843</v>
      </c>
      <c r="K318">
        <v>0.167686076927726</v>
      </c>
      <c r="L318">
        <v>0.551488143431232</v>
      </c>
      <c r="M318">
        <v>1.05486092711795</v>
      </c>
      <c r="N318">
        <v>-0.213671240591714</v>
      </c>
      <c r="O318">
        <v>0.992040402144623</v>
      </c>
      <c r="P318">
        <v>4.5</v>
      </c>
      <c r="Q318">
        <v>10.125</v>
      </c>
      <c r="R318">
        <v>1</v>
      </c>
    </row>
    <row r="319" spans="1:18">
      <c r="A319" t="s">
        <v>362</v>
      </c>
      <c r="B319">
        <v>2019</v>
      </c>
      <c r="C319">
        <v>20</v>
      </c>
      <c r="D319">
        <v>39.0998671246999</v>
      </c>
      <c r="E319">
        <v>39.034</v>
      </c>
      <c r="F319" s="1">
        <v>13.088246</v>
      </c>
      <c r="G319" s="1">
        <v>25</v>
      </c>
      <c r="H319">
        <v>0.16194608961921</v>
      </c>
      <c r="I319">
        <v>1.38113589457105</v>
      </c>
      <c r="J319">
        <v>1.05673812022186</v>
      </c>
      <c r="K319">
        <v>0.243405843153286</v>
      </c>
      <c r="L319">
        <v>0.547801607704849</v>
      </c>
      <c r="M319">
        <v>0.883934727590823</v>
      </c>
      <c r="N319">
        <v>-0.226456168073932</v>
      </c>
      <c r="O319">
        <v>0.802886829447721</v>
      </c>
      <c r="P319">
        <v>5.5</v>
      </c>
      <c r="Q319">
        <v>15.125</v>
      </c>
      <c r="R319">
        <v>1</v>
      </c>
    </row>
    <row r="320" spans="1:18">
      <c r="A320" t="s">
        <v>363</v>
      </c>
      <c r="B320">
        <v>2020</v>
      </c>
      <c r="C320">
        <v>20</v>
      </c>
      <c r="D320">
        <v>40.4877342063652</v>
      </c>
      <c r="E320">
        <v>43.633</v>
      </c>
      <c r="F320" s="1">
        <v>14.644672</v>
      </c>
      <c r="G320" s="1">
        <v>27.62</v>
      </c>
      <c r="H320">
        <v>0.151672826074662</v>
      </c>
      <c r="I320">
        <v>1.53012033022</v>
      </c>
      <c r="J320">
        <v>1.0808724329186</v>
      </c>
      <c r="K320">
        <v>0.311549184429668</v>
      </c>
      <c r="L320">
        <v>0.555253153480572</v>
      </c>
      <c r="M320">
        <v>0.856662947470783</v>
      </c>
      <c r="N320">
        <v>-0.231358615127427</v>
      </c>
      <c r="O320">
        <v>0.864439970290471</v>
      </c>
      <c r="P320">
        <v>6.5</v>
      </c>
      <c r="Q320">
        <v>21.125</v>
      </c>
      <c r="R320">
        <v>1</v>
      </c>
    </row>
    <row r="321" spans="1:18">
      <c r="A321" t="s">
        <v>364</v>
      </c>
      <c r="B321">
        <v>2021</v>
      </c>
      <c r="C321">
        <v>20</v>
      </c>
      <c r="D321">
        <v>45.1013066934528</v>
      </c>
      <c r="E321">
        <v>47.06929</v>
      </c>
      <c r="F321" s="1">
        <v>15.261958</v>
      </c>
      <c r="G321" s="1">
        <v>30.74</v>
      </c>
      <c r="H321">
        <v>0.237091017781056</v>
      </c>
      <c r="I321">
        <v>1.98653300570108</v>
      </c>
      <c r="J321">
        <v>1.09638734822365</v>
      </c>
      <c r="K321">
        <v>0.313189175150705</v>
      </c>
      <c r="L321">
        <v>0.828979314761507</v>
      </c>
      <c r="M321">
        <v>0.895073735923675</v>
      </c>
      <c r="N321">
        <v>-0.274147827626533</v>
      </c>
      <c r="O321">
        <v>0.888082929722388</v>
      </c>
      <c r="P321">
        <v>7.5</v>
      </c>
      <c r="Q321">
        <v>28.125</v>
      </c>
      <c r="R321">
        <v>1</v>
      </c>
    </row>
    <row r="322" spans="1:18">
      <c r="A322" t="s">
        <v>365</v>
      </c>
      <c r="B322">
        <v>2006</v>
      </c>
      <c r="C322">
        <v>21</v>
      </c>
      <c r="D322">
        <v>13.6262</v>
      </c>
      <c r="E322">
        <v>18.386</v>
      </c>
      <c r="F322" s="1">
        <v>2.324774</v>
      </c>
      <c r="G322" s="1">
        <v>7.18</v>
      </c>
      <c r="H322">
        <v>-1.4185313368759</v>
      </c>
      <c r="I322">
        <v>0.10845414909356</v>
      </c>
      <c r="J322">
        <v>0.536126517763454</v>
      </c>
      <c r="K322">
        <v>-0.853429077181366</v>
      </c>
      <c r="L322">
        <v>0.000870372509934188</v>
      </c>
      <c r="M322">
        <v>0.926891817655789</v>
      </c>
      <c r="N322">
        <v>-0.22310526095549</v>
      </c>
      <c r="O322">
        <v>1.00862370996735</v>
      </c>
      <c r="P322">
        <v>-7.5</v>
      </c>
      <c r="Q322">
        <v>28.125</v>
      </c>
      <c r="R322">
        <v>0</v>
      </c>
    </row>
    <row r="323" spans="1:18">
      <c r="A323" t="s">
        <v>367</v>
      </c>
      <c r="B323">
        <v>2007</v>
      </c>
      <c r="C323">
        <v>21</v>
      </c>
      <c r="D323">
        <v>14.9853243434047</v>
      </c>
      <c r="E323">
        <v>18.982</v>
      </c>
      <c r="F323" s="1">
        <v>2.559853</v>
      </c>
      <c r="G323" s="1">
        <v>8.03</v>
      </c>
      <c r="H323">
        <v>-1.32642537924013</v>
      </c>
      <c r="I323">
        <v>0.14184658305733</v>
      </c>
      <c r="J323">
        <v>0.544745915155149</v>
      </c>
      <c r="K323">
        <v>-0.734718319123438</v>
      </c>
      <c r="L323">
        <v>0.00168608881757982</v>
      </c>
      <c r="M323">
        <v>0.906378576912038</v>
      </c>
      <c r="N323">
        <v>-0.259711923748803</v>
      </c>
      <c r="O323">
        <v>0.99222095032093</v>
      </c>
      <c r="P323">
        <v>-6.5</v>
      </c>
      <c r="Q323">
        <v>21.125</v>
      </c>
      <c r="R323">
        <v>0</v>
      </c>
    </row>
    <row r="324" spans="1:18">
      <c r="A324" t="s">
        <v>368</v>
      </c>
      <c r="B324">
        <v>2008</v>
      </c>
      <c r="C324">
        <v>21</v>
      </c>
      <c r="D324">
        <v>15.630549517587</v>
      </c>
      <c r="E324">
        <v>20.957</v>
      </c>
      <c r="F324" s="1">
        <v>2.969906</v>
      </c>
      <c r="G324" s="1">
        <v>8.03</v>
      </c>
      <c r="H324">
        <v>-1.21870106173885</v>
      </c>
      <c r="I324">
        <v>0.158956809732595</v>
      </c>
      <c r="J324">
        <v>0.555089192025183</v>
      </c>
      <c r="K324">
        <v>-0.690386924938551</v>
      </c>
      <c r="L324">
        <v>0.00152719081620938</v>
      </c>
      <c r="M324">
        <v>0.914831521680181</v>
      </c>
      <c r="N324">
        <v>-0.175549390244372</v>
      </c>
      <c r="O324">
        <v>0.969311455965952</v>
      </c>
      <c r="P324">
        <v>-5.5</v>
      </c>
      <c r="Q324">
        <v>15.125</v>
      </c>
      <c r="R324">
        <v>0</v>
      </c>
    </row>
    <row r="325" spans="1:18">
      <c r="A325" t="s">
        <v>369</v>
      </c>
      <c r="B325">
        <v>2009</v>
      </c>
      <c r="C325">
        <v>21</v>
      </c>
      <c r="D325">
        <v>16.4981757747527</v>
      </c>
      <c r="E325">
        <v>22.431</v>
      </c>
      <c r="F325" s="1">
        <v>4.02095</v>
      </c>
      <c r="G325" s="1">
        <v>8.9</v>
      </c>
      <c r="H325">
        <v>-1.15056163099433</v>
      </c>
      <c r="I325">
        <v>0.294440709014635</v>
      </c>
      <c r="J325">
        <v>0.563708589416879</v>
      </c>
      <c r="K325">
        <v>-0.62879041861945</v>
      </c>
      <c r="L325">
        <v>0.0135549333683451</v>
      </c>
      <c r="M325">
        <v>0.874487378643554</v>
      </c>
      <c r="N325">
        <v>-0.155530231734422</v>
      </c>
      <c r="O325">
        <v>0.957290313328117</v>
      </c>
      <c r="P325">
        <v>-4.5</v>
      </c>
      <c r="Q325">
        <v>10.125</v>
      </c>
      <c r="R325">
        <v>0</v>
      </c>
    </row>
    <row r="326" spans="1:18">
      <c r="A326" t="s">
        <v>370</v>
      </c>
      <c r="B326">
        <v>2010</v>
      </c>
      <c r="C326">
        <v>21</v>
      </c>
      <c r="D326">
        <v>19.0816652184407</v>
      </c>
      <c r="E326">
        <v>25.712</v>
      </c>
      <c r="F326" s="1">
        <v>4.23449</v>
      </c>
      <c r="G326" s="1">
        <v>10.55</v>
      </c>
      <c r="H326">
        <v>-1.02291515682202</v>
      </c>
      <c r="I326">
        <v>0.418091304759883</v>
      </c>
      <c r="J326">
        <v>0.622320491680407</v>
      </c>
      <c r="K326">
        <v>-0.55461396880351</v>
      </c>
      <c r="L326">
        <v>0.0124476267638846</v>
      </c>
      <c r="M326">
        <v>1.13039868659232</v>
      </c>
      <c r="N326">
        <v>-0.276837873470377</v>
      </c>
      <c r="O326">
        <v>0.987650124382574</v>
      </c>
      <c r="P326">
        <v>-3.5</v>
      </c>
      <c r="Q326">
        <v>6.125</v>
      </c>
      <c r="R326">
        <v>0</v>
      </c>
    </row>
    <row r="327" spans="1:18">
      <c r="A327" t="s">
        <v>371</v>
      </c>
      <c r="B327">
        <v>2011</v>
      </c>
      <c r="C327">
        <v>21</v>
      </c>
      <c r="D327">
        <v>22.9933023204699</v>
      </c>
      <c r="E327">
        <v>29.22</v>
      </c>
      <c r="F327" s="1">
        <v>4.337061</v>
      </c>
      <c r="G327" s="1">
        <v>10.82</v>
      </c>
      <c r="H327">
        <v>-0.904928702414856</v>
      </c>
      <c r="I327">
        <v>1.16290537624585</v>
      </c>
      <c r="J327">
        <v>0.641283165942137</v>
      </c>
      <c r="K327">
        <v>-0.682053600238056</v>
      </c>
      <c r="L327">
        <v>0.0131438759487885</v>
      </c>
      <c r="M327">
        <v>1.30816939247354</v>
      </c>
      <c r="N327">
        <v>-0.127834901454676</v>
      </c>
      <c r="O327">
        <v>0.986442448177372</v>
      </c>
      <c r="P327">
        <v>-2.5</v>
      </c>
      <c r="Q327">
        <v>3.125</v>
      </c>
      <c r="R327">
        <v>0</v>
      </c>
    </row>
    <row r="328" spans="1:18">
      <c r="A328" t="s">
        <v>372</v>
      </c>
      <c r="B328">
        <v>2012</v>
      </c>
      <c r="C328">
        <v>21</v>
      </c>
      <c r="D328">
        <v>25.2428264032202</v>
      </c>
      <c r="E328">
        <v>30.651</v>
      </c>
      <c r="F328" s="1">
        <v>4.467332</v>
      </c>
      <c r="G328" s="1">
        <v>12.39</v>
      </c>
      <c r="H328">
        <v>-0.813205778311172</v>
      </c>
      <c r="I328">
        <v>1.52150792130006</v>
      </c>
      <c r="J328">
        <v>0.668865237595563</v>
      </c>
      <c r="K328">
        <v>-0.566516306980919</v>
      </c>
      <c r="L328">
        <v>0.017229065150646</v>
      </c>
      <c r="M328">
        <v>1.33985420837129</v>
      </c>
      <c r="N328">
        <v>-0.150879499016629</v>
      </c>
      <c r="O328">
        <v>0.993828431743748</v>
      </c>
      <c r="P328">
        <v>-1.5</v>
      </c>
      <c r="Q328">
        <v>1.125</v>
      </c>
      <c r="R328">
        <v>0</v>
      </c>
    </row>
    <row r="329" spans="1:18">
      <c r="A329" t="s">
        <v>373</v>
      </c>
      <c r="B329">
        <v>2013</v>
      </c>
      <c r="C329">
        <v>21</v>
      </c>
      <c r="D329">
        <v>27.4209467391068</v>
      </c>
      <c r="E329">
        <v>31.572</v>
      </c>
      <c r="F329" s="1">
        <v>4.9422</v>
      </c>
      <c r="G329" s="1">
        <v>14.54</v>
      </c>
      <c r="H329">
        <v>-0.724387055664404</v>
      </c>
      <c r="I329">
        <v>2.00460302782545</v>
      </c>
      <c r="J329">
        <v>0.698171188727327</v>
      </c>
      <c r="K329">
        <v>-0.24775722135238</v>
      </c>
      <c r="L329">
        <v>0.0182470569756556</v>
      </c>
      <c r="M329">
        <v>1.33765614462862</v>
      </c>
      <c r="N329">
        <v>-0.213191757252296</v>
      </c>
      <c r="O329">
        <v>1.05355161726085</v>
      </c>
      <c r="P329">
        <v>-0.5</v>
      </c>
      <c r="Q329">
        <v>0.125</v>
      </c>
      <c r="R329">
        <v>0</v>
      </c>
    </row>
    <row r="330" spans="1:18">
      <c r="A330" t="s">
        <v>374</v>
      </c>
      <c r="B330">
        <v>2014</v>
      </c>
      <c r="C330">
        <v>21</v>
      </c>
      <c r="D330">
        <v>29.5076258753995</v>
      </c>
      <c r="E330">
        <v>47.515</v>
      </c>
      <c r="F330" s="1">
        <v>6.911509</v>
      </c>
      <c r="G330" s="1">
        <v>13.83</v>
      </c>
      <c r="H330">
        <v>-0.660295359449569</v>
      </c>
      <c r="I330">
        <v>2.17350788756874</v>
      </c>
      <c r="J330">
        <v>0.72920101933743</v>
      </c>
      <c r="K330">
        <v>-0.238510445940833</v>
      </c>
      <c r="L330">
        <v>0.0175131808127496</v>
      </c>
      <c r="M330">
        <v>1.179292029272</v>
      </c>
      <c r="N330">
        <v>-0.198825397003143</v>
      </c>
      <c r="O330">
        <v>1.17639038214692</v>
      </c>
      <c r="P330">
        <v>0.5</v>
      </c>
      <c r="Q330">
        <v>0.125</v>
      </c>
      <c r="R330">
        <v>0</v>
      </c>
    </row>
    <row r="331" spans="1:18">
      <c r="A331" t="s">
        <v>375</v>
      </c>
      <c r="B331">
        <v>2015</v>
      </c>
      <c r="C331">
        <v>21</v>
      </c>
      <c r="D331">
        <v>28.82075056453</v>
      </c>
      <c r="E331">
        <v>49.067</v>
      </c>
      <c r="F331" s="1">
        <v>8.073708</v>
      </c>
      <c r="G331" s="1">
        <v>13.03</v>
      </c>
      <c r="H331">
        <v>-0.670456508002179</v>
      </c>
      <c r="I331">
        <v>2.62734549501946</v>
      </c>
      <c r="J331">
        <v>0.761954729425873</v>
      </c>
      <c r="K331">
        <v>-0.167577632099496</v>
      </c>
      <c r="L331">
        <v>0.0378321397323537</v>
      </c>
      <c r="M331">
        <v>1.11546081336511</v>
      </c>
      <c r="N331">
        <v>-0.210724526499284</v>
      </c>
      <c r="O331">
        <v>1.19256282663244</v>
      </c>
      <c r="P331">
        <v>1.5</v>
      </c>
      <c r="Q331">
        <v>1.125</v>
      </c>
      <c r="R331">
        <v>0</v>
      </c>
    </row>
    <row r="332" spans="1:18">
      <c r="A332" t="s">
        <v>376</v>
      </c>
      <c r="B332">
        <v>2016</v>
      </c>
      <c r="C332">
        <v>21</v>
      </c>
      <c r="D332">
        <v>26.0935242588339</v>
      </c>
      <c r="E332">
        <v>48.753</v>
      </c>
      <c r="F332" s="1">
        <v>8.23357</v>
      </c>
      <c r="G332" s="1">
        <v>13.39</v>
      </c>
      <c r="H332">
        <v>-0.629481965274332</v>
      </c>
      <c r="I332">
        <v>2.81211048189315</v>
      </c>
      <c r="J332">
        <v>0.794708439514315</v>
      </c>
      <c r="K332">
        <v>-0.168374330987549</v>
      </c>
      <c r="L332">
        <v>0.0380758025197915</v>
      </c>
      <c r="M332">
        <v>1.20023082034558</v>
      </c>
      <c r="N332">
        <v>-0.312102937152129</v>
      </c>
      <c r="O332">
        <v>1.21876470888739</v>
      </c>
      <c r="P332">
        <v>2.5</v>
      </c>
      <c r="Q332">
        <v>3.125</v>
      </c>
      <c r="R332">
        <v>0</v>
      </c>
    </row>
    <row r="333" spans="1:18">
      <c r="A333" t="s">
        <v>377</v>
      </c>
      <c r="B333">
        <v>2017</v>
      </c>
      <c r="C333">
        <v>21</v>
      </c>
      <c r="D333">
        <v>28.7844172896432</v>
      </c>
      <c r="E333">
        <v>52.096</v>
      </c>
      <c r="F333" s="1">
        <v>8.447974</v>
      </c>
      <c r="G333" s="1">
        <v>14.69</v>
      </c>
      <c r="H333">
        <v>-0.640511218759104</v>
      </c>
      <c r="I333">
        <v>3.37357679085018</v>
      </c>
      <c r="J333">
        <v>0.829186029081097</v>
      </c>
      <c r="K333">
        <v>-0.151090583288585</v>
      </c>
      <c r="L333">
        <v>0.045154951210161</v>
      </c>
      <c r="M333">
        <v>1.28005529701254</v>
      </c>
      <c r="N333">
        <v>-0.353558477902138</v>
      </c>
      <c r="O333">
        <v>1.28037916075399</v>
      </c>
      <c r="P333">
        <v>3.5</v>
      </c>
      <c r="Q333">
        <v>6.125</v>
      </c>
      <c r="R333">
        <v>1</v>
      </c>
    </row>
    <row r="334" spans="1:18">
      <c r="A334" t="s">
        <v>378</v>
      </c>
      <c r="B334">
        <v>2018</v>
      </c>
      <c r="C334">
        <v>21</v>
      </c>
      <c r="D334">
        <v>31.2144115710216</v>
      </c>
      <c r="E334">
        <v>50.548</v>
      </c>
      <c r="F334" s="1">
        <v>8.585664</v>
      </c>
      <c r="G334" s="1">
        <v>15.13</v>
      </c>
      <c r="H334">
        <v>-0.579941429185729</v>
      </c>
      <c r="I334">
        <v>3.52563627489715</v>
      </c>
      <c r="J334">
        <v>0.856768100734522</v>
      </c>
      <c r="K334">
        <v>-0.0505263975134</v>
      </c>
      <c r="L334">
        <v>0.0469932732145779</v>
      </c>
      <c r="M334">
        <v>1.26023339810527</v>
      </c>
      <c r="N334">
        <v>-0.387957466313988</v>
      </c>
      <c r="O334">
        <v>1.24418017947819</v>
      </c>
      <c r="P334">
        <v>4.5</v>
      </c>
      <c r="Q334">
        <v>10.125</v>
      </c>
      <c r="R334">
        <v>1</v>
      </c>
    </row>
    <row r="335" spans="1:18">
      <c r="A335" t="s">
        <v>379</v>
      </c>
      <c r="B335">
        <v>2019</v>
      </c>
      <c r="C335">
        <v>21</v>
      </c>
      <c r="D335">
        <v>34.0008375886821</v>
      </c>
      <c r="E335">
        <v>52.082</v>
      </c>
      <c r="F335" s="1">
        <v>8.826343</v>
      </c>
      <c r="G335" s="1">
        <v>15.21</v>
      </c>
      <c r="H335">
        <v>-0.541137918422835</v>
      </c>
      <c r="I335">
        <v>3.6176980973375</v>
      </c>
      <c r="J335">
        <v>0.874006895517913</v>
      </c>
      <c r="K335">
        <v>0.00776984929117033</v>
      </c>
      <c r="L335">
        <v>0.0541505969515155</v>
      </c>
      <c r="M335">
        <v>1.27750662741246</v>
      </c>
      <c r="N335">
        <v>-0.400742393796205</v>
      </c>
      <c r="O335">
        <v>1.21645185610157</v>
      </c>
      <c r="P335">
        <v>5.5</v>
      </c>
      <c r="Q335">
        <v>15.125</v>
      </c>
      <c r="R335">
        <v>1</v>
      </c>
    </row>
    <row r="336" spans="1:18">
      <c r="A336" t="s">
        <v>380</v>
      </c>
      <c r="B336">
        <v>2020</v>
      </c>
      <c r="C336">
        <v>21</v>
      </c>
      <c r="D336">
        <v>36.4370650859169</v>
      </c>
      <c r="E336">
        <v>54.625</v>
      </c>
      <c r="F336" s="1">
        <v>9.203931</v>
      </c>
      <c r="G336" s="1">
        <v>17.31</v>
      </c>
      <c r="H336">
        <v>-0.459016360217765</v>
      </c>
      <c r="I336">
        <v>3.67889392785407</v>
      </c>
      <c r="J336">
        <v>0.899865087692999</v>
      </c>
      <c r="K336">
        <v>0.0823545243968732</v>
      </c>
      <c r="L336">
        <v>0.0528820690776089</v>
      </c>
      <c r="M336">
        <v>1.26819361492079</v>
      </c>
      <c r="N336">
        <v>-0.405644840849702</v>
      </c>
      <c r="O336">
        <v>1.37220693717863</v>
      </c>
      <c r="P336">
        <v>6.5</v>
      </c>
      <c r="Q336">
        <v>21.125</v>
      </c>
      <c r="R336">
        <v>1</v>
      </c>
    </row>
    <row r="337" spans="1:18">
      <c r="A337" t="s">
        <v>381</v>
      </c>
      <c r="B337">
        <v>2021</v>
      </c>
      <c r="C337">
        <v>21</v>
      </c>
      <c r="D337">
        <v>36.7888200194514</v>
      </c>
      <c r="E337">
        <v>54.79693</v>
      </c>
      <c r="F337" s="1">
        <v>9.991932</v>
      </c>
      <c r="G337" s="1">
        <v>17.66</v>
      </c>
      <c r="H337">
        <v>-0.370492223459191</v>
      </c>
      <c r="I337">
        <v>3.93250784003745</v>
      </c>
      <c r="J337">
        <v>0.918827761954729</v>
      </c>
      <c r="K337">
        <v>0.109418979202281</v>
      </c>
      <c r="L337">
        <v>0.055989116442798</v>
      </c>
      <c r="M337">
        <v>1.1956412205251</v>
      </c>
      <c r="N337">
        <v>-0.448434053348809</v>
      </c>
      <c r="O337">
        <v>1.88253947326467</v>
      </c>
      <c r="P337">
        <v>7.5</v>
      </c>
      <c r="Q337">
        <v>28.125</v>
      </c>
      <c r="R337">
        <v>1</v>
      </c>
    </row>
    <row r="338" spans="1:18">
      <c r="A338" t="s">
        <v>382</v>
      </c>
      <c r="B338">
        <v>2006</v>
      </c>
      <c r="C338">
        <v>22</v>
      </c>
      <c r="D338">
        <v>6.23817</v>
      </c>
      <c r="E338">
        <v>9.814</v>
      </c>
      <c r="F338" s="1">
        <v>1.029792</v>
      </c>
      <c r="G338" s="1">
        <v>3.24</v>
      </c>
      <c r="H338">
        <v>-1.12351072137822</v>
      </c>
      <c r="I338">
        <v>0</v>
      </c>
      <c r="J338">
        <v>0.677484634987258</v>
      </c>
      <c r="K338">
        <v>-0.665912243477815</v>
      </c>
      <c r="L338">
        <v>0</v>
      </c>
      <c r="M338">
        <v>1.00700436726358</v>
      </c>
      <c r="N338">
        <v>-0.209975969513698</v>
      </c>
      <c r="O338">
        <v>0.950308393754003</v>
      </c>
      <c r="P338">
        <v>-7.5</v>
      </c>
      <c r="Q338">
        <v>28.125</v>
      </c>
      <c r="R338">
        <v>0</v>
      </c>
    </row>
    <row r="339" spans="1:18">
      <c r="A339" t="s">
        <v>384</v>
      </c>
      <c r="B339">
        <v>2007</v>
      </c>
      <c r="C339">
        <v>22</v>
      </c>
      <c r="D339">
        <v>6.81864628948801</v>
      </c>
      <c r="E339">
        <v>10.926</v>
      </c>
      <c r="F339" s="1">
        <v>1.063964</v>
      </c>
      <c r="G339" s="1">
        <v>3.76</v>
      </c>
      <c r="H339">
        <v>-1.0057773368628</v>
      </c>
      <c r="I339">
        <v>0</v>
      </c>
      <c r="J339">
        <v>0.691275670813971</v>
      </c>
      <c r="K339">
        <v>-0.698359822116714</v>
      </c>
      <c r="L339">
        <v>0.0732320564142869</v>
      </c>
      <c r="M339">
        <v>1.21593767652937</v>
      </c>
      <c r="N339">
        <v>-0.242056988510081</v>
      </c>
      <c r="O339">
        <v>1.03161984393976</v>
      </c>
      <c r="P339">
        <v>-6.5</v>
      </c>
      <c r="Q339">
        <v>21.125</v>
      </c>
      <c r="R339">
        <v>0</v>
      </c>
    </row>
    <row r="340" spans="1:18">
      <c r="A340" t="s">
        <v>385</v>
      </c>
      <c r="B340">
        <v>2008</v>
      </c>
      <c r="C340">
        <v>22</v>
      </c>
      <c r="D340">
        <v>7.02855783457601</v>
      </c>
      <c r="E340">
        <v>11.916</v>
      </c>
      <c r="F340" s="1">
        <v>1.088538</v>
      </c>
      <c r="G340" s="1">
        <v>3.88</v>
      </c>
      <c r="H340">
        <v>-0.824598332326367</v>
      </c>
      <c r="I340">
        <v>0</v>
      </c>
      <c r="J340">
        <v>0.705066706640683</v>
      </c>
      <c r="K340">
        <v>-0.520628942673143</v>
      </c>
      <c r="L340">
        <v>0.0805773865440584</v>
      </c>
      <c r="M340">
        <v>1.61153409081794</v>
      </c>
      <c r="N340">
        <v>-0.166548429385395</v>
      </c>
      <c r="O340">
        <v>1.03144066811859</v>
      </c>
      <c r="P340">
        <v>-5.5</v>
      </c>
      <c r="Q340">
        <v>15.125</v>
      </c>
      <c r="R340">
        <v>0</v>
      </c>
    </row>
    <row r="341" spans="1:18">
      <c r="A341" t="s">
        <v>386</v>
      </c>
      <c r="B341">
        <v>2009</v>
      </c>
      <c r="C341">
        <v>22</v>
      </c>
      <c r="D341">
        <v>8.07176535890165</v>
      </c>
      <c r="E341">
        <v>12.941</v>
      </c>
      <c r="F341" s="1">
        <v>1.11341</v>
      </c>
      <c r="G341" s="1">
        <v>5.18</v>
      </c>
      <c r="H341">
        <v>-0.767939413683303</v>
      </c>
      <c r="I341">
        <v>0</v>
      </c>
      <c r="J341">
        <v>0.722305501424074</v>
      </c>
      <c r="K341">
        <v>-0.441839341690712</v>
      </c>
      <c r="L341">
        <v>0.096453765510911</v>
      </c>
      <c r="M341">
        <v>1.95606145038269</v>
      </c>
      <c r="N341">
        <v>-0.112082911975486</v>
      </c>
      <c r="O341">
        <v>1.05720371427304</v>
      </c>
      <c r="P341">
        <v>-4.5</v>
      </c>
      <c r="Q341">
        <v>10.125</v>
      </c>
      <c r="R341">
        <v>0</v>
      </c>
    </row>
    <row r="342" spans="1:18">
      <c r="A342" t="s">
        <v>387</v>
      </c>
      <c r="B342">
        <v>2010</v>
      </c>
      <c r="C342">
        <v>22</v>
      </c>
      <c r="D342">
        <v>10.026162591026</v>
      </c>
      <c r="E342">
        <v>13.583</v>
      </c>
      <c r="F342" s="1">
        <v>1.12275</v>
      </c>
      <c r="G342" s="1">
        <v>5.96</v>
      </c>
      <c r="H342">
        <v>-0.61970750255693</v>
      </c>
      <c r="I342">
        <v>0.0220501658548653</v>
      </c>
      <c r="J342">
        <v>0.770574126817568</v>
      </c>
      <c r="K342">
        <v>-0.381812923489853</v>
      </c>
      <c r="L342">
        <v>0.106032555921998</v>
      </c>
      <c r="M342">
        <v>2.13998392950311</v>
      </c>
      <c r="N342">
        <v>-0.23100033525491</v>
      </c>
      <c r="O342">
        <v>1.0839795968826</v>
      </c>
      <c r="P342">
        <v>-3.5</v>
      </c>
      <c r="Q342">
        <v>6.125</v>
      </c>
      <c r="R342">
        <v>0</v>
      </c>
    </row>
    <row r="343" spans="1:18">
      <c r="A343" t="s">
        <v>388</v>
      </c>
      <c r="B343">
        <v>2011</v>
      </c>
      <c r="C343">
        <v>22</v>
      </c>
      <c r="D343">
        <v>11.9201196711702</v>
      </c>
      <c r="E343">
        <v>16.566</v>
      </c>
      <c r="F343" s="1">
        <v>1.13841</v>
      </c>
      <c r="G343" s="1">
        <v>7.1</v>
      </c>
      <c r="H343">
        <v>-0.495067385829097</v>
      </c>
      <c r="I343">
        <v>0.0506223807666663</v>
      </c>
      <c r="J343">
        <v>0.796432318992655</v>
      </c>
      <c r="K343">
        <v>-0.449528819739572</v>
      </c>
      <c r="L343">
        <v>0.448221562295642</v>
      </c>
      <c r="M343">
        <v>2.38014179784155</v>
      </c>
      <c r="N343">
        <v>-0.0705767817469555</v>
      </c>
      <c r="O343">
        <v>1.10403312341094</v>
      </c>
      <c r="P343">
        <v>-2.5</v>
      </c>
      <c r="Q343">
        <v>3.125</v>
      </c>
      <c r="R343">
        <v>0</v>
      </c>
    </row>
    <row r="344" spans="1:18">
      <c r="A344" t="s">
        <v>389</v>
      </c>
      <c r="B344">
        <v>2012</v>
      </c>
      <c r="C344">
        <v>22</v>
      </c>
      <c r="D344">
        <v>13.8028258951877</v>
      </c>
      <c r="E344">
        <v>17.181</v>
      </c>
      <c r="F344" s="1">
        <v>1.164919</v>
      </c>
      <c r="G344" s="1">
        <v>7.61</v>
      </c>
      <c r="H344">
        <v>-0.401270308362584</v>
      </c>
      <c r="I344">
        <v>0.43072317220551</v>
      </c>
      <c r="J344">
        <v>0.820566631689401</v>
      </c>
      <c r="K344">
        <v>-0.204984264010857</v>
      </c>
      <c r="L344">
        <v>0.0428451645720213</v>
      </c>
      <c r="M344">
        <v>2.60371850922782</v>
      </c>
      <c r="N344">
        <v>-0.0936213793089088</v>
      </c>
      <c r="O344">
        <v>1.12273331163709</v>
      </c>
      <c r="P344">
        <v>-1.5</v>
      </c>
      <c r="Q344">
        <v>1.125</v>
      </c>
      <c r="R344">
        <v>0</v>
      </c>
    </row>
    <row r="345" spans="1:18">
      <c r="A345" t="s">
        <v>390</v>
      </c>
      <c r="B345">
        <v>2013</v>
      </c>
      <c r="C345">
        <v>22</v>
      </c>
      <c r="D345">
        <v>14.8227134148681</v>
      </c>
      <c r="E345">
        <v>18.763</v>
      </c>
      <c r="F345" s="1">
        <v>1.286077</v>
      </c>
      <c r="G345" s="1">
        <v>9.03</v>
      </c>
      <c r="H345">
        <v>-0.317116929697516</v>
      </c>
      <c r="I345">
        <v>0.851163762609689</v>
      </c>
      <c r="J345">
        <v>0.846424823864488</v>
      </c>
      <c r="K345">
        <v>-0.154854122802407</v>
      </c>
      <c r="L345">
        <v>0.0452028702918216</v>
      </c>
      <c r="M345">
        <v>2.82864071707192</v>
      </c>
      <c r="N345">
        <v>-0.140776888336749</v>
      </c>
      <c r="O345">
        <v>1.07297727478808</v>
      </c>
      <c r="P345">
        <v>-0.5</v>
      </c>
      <c r="Q345">
        <v>0.125</v>
      </c>
      <c r="R345">
        <v>0</v>
      </c>
    </row>
    <row r="346" spans="1:18">
      <c r="A346" t="s">
        <v>391</v>
      </c>
      <c r="B346">
        <v>2014</v>
      </c>
      <c r="C346">
        <v>22</v>
      </c>
      <c r="D346">
        <v>17.5104820345658</v>
      </c>
      <c r="E346">
        <v>21.679</v>
      </c>
      <c r="F346" s="1">
        <v>1.38537</v>
      </c>
      <c r="G346" s="1">
        <v>8.99</v>
      </c>
      <c r="H346">
        <v>-0.254288146887826</v>
      </c>
      <c r="I346">
        <v>1.80446323707153</v>
      </c>
      <c r="J346">
        <v>0.868835257082896</v>
      </c>
      <c r="K346">
        <v>-0.120282431187354</v>
      </c>
      <c r="L346">
        <v>0.0442898721370451</v>
      </c>
      <c r="M346">
        <v>2.83921378305367</v>
      </c>
      <c r="N346">
        <v>-0.363009009655877</v>
      </c>
      <c r="O346">
        <v>1.06145103506879</v>
      </c>
      <c r="P346">
        <v>0.5</v>
      </c>
      <c r="Q346">
        <v>0.125</v>
      </c>
      <c r="R346">
        <v>0</v>
      </c>
    </row>
    <row r="347" spans="1:18">
      <c r="A347" t="s">
        <v>392</v>
      </c>
      <c r="B347">
        <v>2015</v>
      </c>
      <c r="C347">
        <v>22</v>
      </c>
      <c r="D347">
        <v>16.9150785902691</v>
      </c>
      <c r="E347">
        <v>22.106</v>
      </c>
      <c r="F347" s="1">
        <v>1.442531</v>
      </c>
      <c r="G347" s="1">
        <v>8.38</v>
      </c>
      <c r="H347">
        <v>-0.215179551309995</v>
      </c>
      <c r="I347">
        <v>2.51261575779581</v>
      </c>
      <c r="J347">
        <v>0.884350172387948</v>
      </c>
      <c r="K347">
        <v>-0.0688880647583896</v>
      </c>
      <c r="L347">
        <v>0.0485017108853953</v>
      </c>
      <c r="M347">
        <v>2.87544256011263</v>
      </c>
      <c r="N347">
        <v>-0.392061952324401</v>
      </c>
      <c r="O347">
        <v>1.05804484488477</v>
      </c>
      <c r="P347">
        <v>1.5</v>
      </c>
      <c r="Q347">
        <v>1.125</v>
      </c>
      <c r="R347">
        <v>0</v>
      </c>
    </row>
    <row r="348" spans="1:18">
      <c r="A348" t="s">
        <v>393</v>
      </c>
      <c r="B348">
        <v>2016</v>
      </c>
      <c r="C348">
        <v>22</v>
      </c>
      <c r="D348">
        <v>17.0070574104083</v>
      </c>
      <c r="E348">
        <v>22.886</v>
      </c>
      <c r="F348" s="1">
        <v>1.489796</v>
      </c>
      <c r="G348" s="1">
        <v>8.38</v>
      </c>
      <c r="H348">
        <v>-0.175381168295223</v>
      </c>
      <c r="I348">
        <v>3.13673245433888</v>
      </c>
      <c r="J348">
        <v>0.906760605606356</v>
      </c>
      <c r="K348">
        <v>-0.0390964007087417</v>
      </c>
      <c r="L348">
        <v>0.0545402507854889</v>
      </c>
      <c r="M348">
        <v>3.56844296072047</v>
      </c>
      <c r="N348">
        <v>-0.22562337829324</v>
      </c>
      <c r="O348">
        <v>1.07418645236138</v>
      </c>
      <c r="P348">
        <v>2.5</v>
      </c>
      <c r="Q348">
        <v>3.125</v>
      </c>
      <c r="R348">
        <v>0</v>
      </c>
    </row>
    <row r="349" spans="1:18">
      <c r="A349" t="s">
        <v>394</v>
      </c>
      <c r="B349">
        <v>2017</v>
      </c>
      <c r="C349">
        <v>22</v>
      </c>
      <c r="D349">
        <v>18.6629996159503</v>
      </c>
      <c r="E349">
        <v>25.058</v>
      </c>
      <c r="F349" s="1">
        <v>1.525841</v>
      </c>
      <c r="G349" s="1">
        <v>9.2</v>
      </c>
      <c r="H349">
        <v>-0.205052791538908</v>
      </c>
      <c r="I349">
        <v>3.68886865567649</v>
      </c>
      <c r="J349">
        <v>0.934342677259781</v>
      </c>
      <c r="K349">
        <v>0.0681224154161363</v>
      </c>
      <c r="L349">
        <v>0.0593921387976474</v>
      </c>
      <c r="M349">
        <v>3.58801908748695</v>
      </c>
      <c r="N349">
        <v>-0.267078919043245</v>
      </c>
      <c r="O349">
        <v>1.09060189006534</v>
      </c>
      <c r="P349">
        <v>3.5</v>
      </c>
      <c r="Q349">
        <v>6.125</v>
      </c>
      <c r="R349">
        <v>1</v>
      </c>
    </row>
    <row r="350" spans="1:18">
      <c r="A350" t="s">
        <v>395</v>
      </c>
      <c r="B350">
        <v>2018</v>
      </c>
      <c r="C350">
        <v>22</v>
      </c>
      <c r="D350">
        <v>17.6167979362044</v>
      </c>
      <c r="E350">
        <v>26.311</v>
      </c>
      <c r="F350" s="1">
        <v>1.526798</v>
      </c>
      <c r="G350" s="1">
        <v>9.25</v>
      </c>
      <c r="H350">
        <v>-0.160008262174512</v>
      </c>
      <c r="I350">
        <v>3.64160999981551</v>
      </c>
      <c r="J350">
        <v>0.965372507869884</v>
      </c>
      <c r="K350">
        <v>0.165191961640354</v>
      </c>
      <c r="L350">
        <v>0.230158769067396</v>
      </c>
      <c r="M350">
        <v>3.63849293039627</v>
      </c>
      <c r="N350">
        <v>-0.301477907455098</v>
      </c>
      <c r="O350">
        <v>1.02874808473369</v>
      </c>
      <c r="P350">
        <v>4.5</v>
      </c>
      <c r="Q350">
        <v>10.125</v>
      </c>
      <c r="R350">
        <v>1</v>
      </c>
    </row>
    <row r="351" spans="1:18">
      <c r="A351" t="s">
        <v>396</v>
      </c>
      <c r="B351">
        <v>2019</v>
      </c>
      <c r="C351">
        <v>22</v>
      </c>
      <c r="D351">
        <v>19.8759242738238</v>
      </c>
      <c r="E351">
        <v>28.997</v>
      </c>
      <c r="F351" s="1">
        <v>1.587149</v>
      </c>
      <c r="G351" s="1">
        <v>9.26</v>
      </c>
      <c r="H351">
        <v>-0.146061485322455</v>
      </c>
      <c r="I351">
        <v>4.40037737920572</v>
      </c>
      <c r="J351">
        <v>0.986059061609953</v>
      </c>
      <c r="K351">
        <v>0.214175082387903</v>
      </c>
      <c r="L351">
        <v>0.158846940847505</v>
      </c>
      <c r="M351">
        <v>3.61979905372955</v>
      </c>
      <c r="N351">
        <v>-0.314262834937311</v>
      </c>
      <c r="O351">
        <v>1.06356602091306</v>
      </c>
      <c r="P351">
        <v>5.5</v>
      </c>
      <c r="Q351">
        <v>15.125</v>
      </c>
      <c r="R351">
        <v>1</v>
      </c>
    </row>
    <row r="352" spans="1:18">
      <c r="A352" t="s">
        <v>397</v>
      </c>
      <c r="B352">
        <v>2020</v>
      </c>
      <c r="C352">
        <v>22</v>
      </c>
      <c r="D352">
        <v>19.9391166877107</v>
      </c>
      <c r="E352">
        <v>31.714</v>
      </c>
      <c r="F352" s="1">
        <v>1.665168</v>
      </c>
      <c r="G352" s="1">
        <v>10.45</v>
      </c>
      <c r="H352">
        <v>-0.114126099784951</v>
      </c>
      <c r="I352">
        <v>4.55610388992722</v>
      </c>
      <c r="J352">
        <v>1.03432768700345</v>
      </c>
      <c r="K352">
        <v>0.315148331543244</v>
      </c>
      <c r="L352">
        <v>0.107416853538322</v>
      </c>
      <c r="M352">
        <v>3.60163421258314</v>
      </c>
      <c r="N352">
        <v>-0.319165281990806</v>
      </c>
      <c r="O352">
        <v>1.09988777760427</v>
      </c>
      <c r="P352">
        <v>6.5</v>
      </c>
      <c r="Q352">
        <v>21.125</v>
      </c>
      <c r="R352">
        <v>1</v>
      </c>
    </row>
    <row r="353" spans="1:18">
      <c r="A353" t="s">
        <v>398</v>
      </c>
      <c r="B353">
        <v>2021</v>
      </c>
      <c r="C353">
        <v>22</v>
      </c>
      <c r="D353">
        <v>22.0454920459898</v>
      </c>
      <c r="E353">
        <v>32.92603</v>
      </c>
      <c r="F353" s="1">
        <v>1.776005</v>
      </c>
      <c r="G353" s="1">
        <v>11.23</v>
      </c>
      <c r="H353">
        <v>-0.0527519155936967</v>
      </c>
      <c r="I353">
        <v>5.98081950568296</v>
      </c>
      <c r="J353">
        <v>1.05156648178684</v>
      </c>
      <c r="K353">
        <v>0.395470218225925</v>
      </c>
      <c r="L353">
        <v>0.106943572597173</v>
      </c>
      <c r="M353">
        <v>4.08787419997472</v>
      </c>
      <c r="N353">
        <v>-0.361954494489914</v>
      </c>
      <c r="O353">
        <v>1.13759872007399</v>
      </c>
      <c r="P353">
        <v>7.5</v>
      </c>
      <c r="Q353">
        <v>28.125</v>
      </c>
      <c r="R353">
        <v>1</v>
      </c>
    </row>
    <row r="354" spans="1:18">
      <c r="A354" t="s">
        <v>399</v>
      </c>
      <c r="B354">
        <v>2006</v>
      </c>
      <c r="C354">
        <v>23</v>
      </c>
      <c r="D354">
        <v>9.45294</v>
      </c>
      <c r="E354">
        <v>8.681</v>
      </c>
      <c r="F354" s="1">
        <v>1.08986</v>
      </c>
      <c r="G354" s="1">
        <v>5.36</v>
      </c>
      <c r="H354">
        <v>-1.11631004644336</v>
      </c>
      <c r="I354">
        <v>0.097985775188134</v>
      </c>
      <c r="J354">
        <v>0.741268175685804</v>
      </c>
      <c r="K354">
        <v>-0.413379982379871</v>
      </c>
      <c r="L354">
        <v>0.0387116747287927</v>
      </c>
      <c r="M354">
        <v>1.71657471633756</v>
      </c>
      <c r="N354">
        <v>-0.197016824871192</v>
      </c>
      <c r="O354">
        <v>0.999222467107126</v>
      </c>
      <c r="P354">
        <v>-7.5</v>
      </c>
      <c r="Q354">
        <v>28.125</v>
      </c>
      <c r="R354">
        <v>0</v>
      </c>
    </row>
    <row r="355" spans="1:18">
      <c r="A355" t="s">
        <v>401</v>
      </c>
      <c r="B355">
        <v>2007</v>
      </c>
      <c r="C355">
        <v>23</v>
      </c>
      <c r="D355">
        <v>10.4361510144302</v>
      </c>
      <c r="E355">
        <v>8.808</v>
      </c>
      <c r="F355" s="1">
        <v>1.192978</v>
      </c>
      <c r="G355" s="1">
        <v>6.02</v>
      </c>
      <c r="H355">
        <v>-0.978653276761529</v>
      </c>
      <c r="I355">
        <v>0.11894489466853</v>
      </c>
      <c r="J355">
        <v>0.758506970469195</v>
      </c>
      <c r="K355">
        <v>-0.351862451445442</v>
      </c>
      <c r="L355">
        <v>0.03451983542068</v>
      </c>
      <c r="M355">
        <v>1.74888607818124</v>
      </c>
      <c r="N355">
        <v>-0.257170626320131</v>
      </c>
      <c r="O355">
        <v>1.20225246835743</v>
      </c>
      <c r="P355">
        <v>-6.5</v>
      </c>
      <c r="Q355">
        <v>21.125</v>
      </c>
      <c r="R355">
        <v>0</v>
      </c>
    </row>
    <row r="356" spans="1:18">
      <c r="A356" t="s">
        <v>402</v>
      </c>
      <c r="B356">
        <v>2008</v>
      </c>
      <c r="C356">
        <v>23</v>
      </c>
      <c r="D356">
        <v>10.5780544016811</v>
      </c>
      <c r="E356">
        <v>9.148</v>
      </c>
      <c r="F356" s="1">
        <v>1.34439</v>
      </c>
      <c r="G356" s="1">
        <v>6.03</v>
      </c>
      <c r="H356">
        <v>-0.762101005543948</v>
      </c>
      <c r="I356">
        <v>0.235359302063915</v>
      </c>
      <c r="J356">
        <v>0.775745765252586</v>
      </c>
      <c r="K356">
        <v>-0.29982818012839</v>
      </c>
      <c r="L356">
        <v>0.0297382348546185</v>
      </c>
      <c r="M356">
        <v>1.87578513866858</v>
      </c>
      <c r="N356">
        <v>-0.20565445377518</v>
      </c>
      <c r="O356">
        <v>1.1794297495728</v>
      </c>
      <c r="P356">
        <v>-5.5</v>
      </c>
      <c r="Q356">
        <v>15.125</v>
      </c>
      <c r="R356">
        <v>0</v>
      </c>
    </row>
    <row r="357" spans="1:18">
      <c r="A357" t="s">
        <v>403</v>
      </c>
      <c r="B357">
        <v>2009</v>
      </c>
      <c r="C357">
        <v>23</v>
      </c>
      <c r="D357">
        <v>10.9715453683985</v>
      </c>
      <c r="E357">
        <v>9.537</v>
      </c>
      <c r="F357" s="1">
        <v>1.814248</v>
      </c>
      <c r="G357" s="1">
        <v>7.03</v>
      </c>
      <c r="H357">
        <v>-0.655137751086608</v>
      </c>
      <c r="I357">
        <v>0.284814642292009</v>
      </c>
      <c r="J357">
        <v>0.794708439514315</v>
      </c>
      <c r="K357">
        <v>-0.278342563369575</v>
      </c>
      <c r="L357">
        <v>0.0016779562721663</v>
      </c>
      <c r="M357">
        <v>1.58161495306069</v>
      </c>
      <c r="N357">
        <v>-0.203556921882586</v>
      </c>
      <c r="O357">
        <v>1.09818121293691</v>
      </c>
      <c r="P357">
        <v>-4.5</v>
      </c>
      <c r="Q357">
        <v>10.125</v>
      </c>
      <c r="R357">
        <v>0</v>
      </c>
    </row>
    <row r="358" spans="1:18">
      <c r="A358" t="s">
        <v>404</v>
      </c>
      <c r="B358">
        <v>2010</v>
      </c>
      <c r="C358">
        <v>23</v>
      </c>
      <c r="D358">
        <v>13.7247962426509</v>
      </c>
      <c r="E358">
        <v>9.977</v>
      </c>
      <c r="F358" s="1">
        <v>2.072195</v>
      </c>
      <c r="G358" s="1">
        <v>7.51</v>
      </c>
      <c r="H358">
        <v>-0.511903365111872</v>
      </c>
      <c r="I358">
        <v>0.231667852721121</v>
      </c>
      <c r="J358">
        <v>0.827462149602758</v>
      </c>
      <c r="K358">
        <v>-0.165098617902131</v>
      </c>
      <c r="L358">
        <v>0</v>
      </c>
      <c r="M358">
        <v>1.56445807334377</v>
      </c>
      <c r="N358">
        <v>-0.327637560068649</v>
      </c>
      <c r="O358">
        <v>1.49101159474333</v>
      </c>
      <c r="P358">
        <v>-3.5</v>
      </c>
      <c r="Q358">
        <v>6.125</v>
      </c>
      <c r="R358">
        <v>0</v>
      </c>
    </row>
    <row r="359" spans="1:18">
      <c r="A359" t="s">
        <v>405</v>
      </c>
      <c r="B359">
        <v>2011</v>
      </c>
      <c r="C359">
        <v>23</v>
      </c>
      <c r="D359">
        <v>21.3712431106717</v>
      </c>
      <c r="E359">
        <v>11.25</v>
      </c>
      <c r="F359" s="1">
        <v>2.279891</v>
      </c>
      <c r="G359" s="1">
        <v>9.66</v>
      </c>
      <c r="H359">
        <v>-0.38239339034165</v>
      </c>
      <c r="I359">
        <v>0.258716060100261</v>
      </c>
      <c r="J359">
        <v>0.865387498126218</v>
      </c>
      <c r="K359">
        <v>-0.0705205581601901</v>
      </c>
      <c r="L359">
        <v>0</v>
      </c>
      <c r="M359">
        <v>1.63018180717868</v>
      </c>
      <c r="N359">
        <v>-0.27483204854096</v>
      </c>
      <c r="O359">
        <v>1.44843552818825</v>
      </c>
      <c r="P359">
        <v>-2.5</v>
      </c>
      <c r="Q359">
        <v>3.125</v>
      </c>
      <c r="R359">
        <v>0</v>
      </c>
    </row>
    <row r="360" spans="1:18">
      <c r="A360" t="s">
        <v>406</v>
      </c>
      <c r="B360">
        <v>2012</v>
      </c>
      <c r="C360">
        <v>23</v>
      </c>
      <c r="D360">
        <v>23.0402262168497</v>
      </c>
      <c r="E360">
        <v>12.668</v>
      </c>
      <c r="F360" s="1">
        <v>2.52072</v>
      </c>
      <c r="G360" s="1">
        <v>9.69</v>
      </c>
      <c r="H360">
        <v>-0.308843805479488</v>
      </c>
      <c r="I360">
        <v>0.703776863197931</v>
      </c>
      <c r="J360">
        <v>0.880902413431269</v>
      </c>
      <c r="K360">
        <v>-0.0268816034057121</v>
      </c>
      <c r="L360">
        <v>0</v>
      </c>
      <c r="M360">
        <v>1.62959590468164</v>
      </c>
      <c r="N360">
        <v>-0.297876646102912</v>
      </c>
      <c r="O360">
        <v>1.32945539577389</v>
      </c>
      <c r="P360">
        <v>-1.5</v>
      </c>
      <c r="Q360">
        <v>1.125</v>
      </c>
      <c r="R360">
        <v>0</v>
      </c>
    </row>
    <row r="361" spans="1:18">
      <c r="A361" t="s">
        <v>407</v>
      </c>
      <c r="B361">
        <v>2013</v>
      </c>
      <c r="C361">
        <v>23</v>
      </c>
      <c r="D361">
        <v>25.9525796930962</v>
      </c>
      <c r="E361">
        <v>14.024</v>
      </c>
      <c r="F361" s="1">
        <v>2.724131</v>
      </c>
      <c r="G361" s="1">
        <v>11.26</v>
      </c>
      <c r="H361">
        <v>-0.245493397301316</v>
      </c>
      <c r="I361">
        <v>1.10173460271327</v>
      </c>
      <c r="J361">
        <v>0.910208364563034</v>
      </c>
      <c r="K361">
        <v>0.0793723682795838</v>
      </c>
      <c r="L361">
        <v>0.0559134896901633</v>
      </c>
      <c r="M361">
        <v>1.67511245499531</v>
      </c>
      <c r="N361">
        <v>-0.363558186431995</v>
      </c>
      <c r="O361">
        <v>1.31778220836867</v>
      </c>
      <c r="P361">
        <v>-0.5</v>
      </c>
      <c r="Q361">
        <v>0.125</v>
      </c>
      <c r="R361">
        <v>0</v>
      </c>
    </row>
    <row r="362" spans="1:18">
      <c r="A362" t="s">
        <v>408</v>
      </c>
      <c r="B362">
        <v>2014</v>
      </c>
      <c r="C362">
        <v>23</v>
      </c>
      <c r="D362">
        <v>25.5416698140305</v>
      </c>
      <c r="E362">
        <v>14.535</v>
      </c>
      <c r="F362" s="1">
        <v>2.939458</v>
      </c>
      <c r="G362" s="1">
        <v>11.86</v>
      </c>
      <c r="H362">
        <v>-0.201199183126805</v>
      </c>
      <c r="I362">
        <v>1.44179490645409</v>
      </c>
      <c r="J362">
        <v>0.944685954129815</v>
      </c>
      <c r="K362">
        <v>0.156821342205239</v>
      </c>
      <c r="L362">
        <v>0.0638565393961953</v>
      </c>
      <c r="M362">
        <v>1.82683787427644</v>
      </c>
      <c r="N362">
        <v>-0.125282237064378</v>
      </c>
      <c r="O362">
        <v>1.31083641566072</v>
      </c>
      <c r="P362">
        <v>0.5</v>
      </c>
      <c r="Q362">
        <v>0.125</v>
      </c>
      <c r="R362">
        <v>0</v>
      </c>
    </row>
    <row r="363" spans="1:18">
      <c r="A363" t="s">
        <v>409</v>
      </c>
      <c r="B363">
        <v>2015</v>
      </c>
      <c r="C363">
        <v>23</v>
      </c>
      <c r="D363">
        <v>23.9788849491224</v>
      </c>
      <c r="E363">
        <v>15.521</v>
      </c>
      <c r="F363" s="1">
        <v>3.184852</v>
      </c>
      <c r="G363" s="1">
        <v>11.08</v>
      </c>
      <c r="H363">
        <v>-0.155131181677364</v>
      </c>
      <c r="I363">
        <v>1.84469998163744</v>
      </c>
      <c r="J363">
        <v>0.982611302653275</v>
      </c>
      <c r="K363">
        <v>0.208357239517182</v>
      </c>
      <c r="L363">
        <v>0.0958861036010212</v>
      </c>
      <c r="M363">
        <v>1.90093780671421</v>
      </c>
      <c r="N363">
        <v>-0.174466778476663</v>
      </c>
      <c r="O363">
        <v>1.30162974682849</v>
      </c>
      <c r="P363">
        <v>1.5</v>
      </c>
      <c r="Q363">
        <v>1.125</v>
      </c>
      <c r="R363">
        <v>0</v>
      </c>
    </row>
    <row r="364" spans="1:18">
      <c r="A364" t="s">
        <v>410</v>
      </c>
      <c r="B364">
        <v>2016</v>
      </c>
      <c r="C364">
        <v>23</v>
      </c>
      <c r="D364">
        <v>22.6617530059528</v>
      </c>
      <c r="E364">
        <v>17.042</v>
      </c>
      <c r="F364" s="1">
        <v>3.396386</v>
      </c>
      <c r="G364" s="1">
        <v>11.52</v>
      </c>
      <c r="H364">
        <v>-0.0945877304821276</v>
      </c>
      <c r="I364">
        <v>2.68886942454835</v>
      </c>
      <c r="J364">
        <v>1.01191725378504</v>
      </c>
      <c r="K364">
        <v>0.237153193248964</v>
      </c>
      <c r="L364">
        <v>0.109864585683315</v>
      </c>
      <c r="M364">
        <v>2.014859379255</v>
      </c>
      <c r="N364">
        <v>-0.449768354796095</v>
      </c>
      <c r="O364">
        <v>1.31258027060465</v>
      </c>
      <c r="P364">
        <v>2.5</v>
      </c>
      <c r="Q364">
        <v>3.125</v>
      </c>
      <c r="R364">
        <v>1</v>
      </c>
    </row>
    <row r="365" spans="1:18">
      <c r="A365" t="s">
        <v>411</v>
      </c>
      <c r="B365">
        <v>2017</v>
      </c>
      <c r="C365">
        <v>23</v>
      </c>
      <c r="D365">
        <v>25.0623786851974</v>
      </c>
      <c r="E365">
        <v>17.064</v>
      </c>
      <c r="F365" s="1">
        <v>3.619209</v>
      </c>
      <c r="G365" s="1">
        <v>12.66</v>
      </c>
      <c r="H365">
        <v>-0.0631028964502868</v>
      </c>
      <c r="I365">
        <v>2.85395736406419</v>
      </c>
      <c r="J365">
        <v>1.05156648178684</v>
      </c>
      <c r="K365">
        <v>0.272133043516349</v>
      </c>
      <c r="L365">
        <v>0.118163167482648</v>
      </c>
      <c r="M365">
        <v>1.99631607756329</v>
      </c>
      <c r="N365">
        <v>-0.491223895546103</v>
      </c>
      <c r="O365">
        <v>1.32959167422828</v>
      </c>
      <c r="P365">
        <v>3.5</v>
      </c>
      <c r="Q365">
        <v>6.125</v>
      </c>
      <c r="R365">
        <v>1</v>
      </c>
    </row>
    <row r="366" spans="1:18">
      <c r="A366" t="s">
        <v>412</v>
      </c>
      <c r="B366">
        <v>2018</v>
      </c>
      <c r="C366">
        <v>23</v>
      </c>
      <c r="D366">
        <v>29.5519534748578</v>
      </c>
      <c r="E366">
        <v>17.632</v>
      </c>
      <c r="F366" s="1">
        <v>3.852325</v>
      </c>
      <c r="G366" s="1">
        <v>12.97</v>
      </c>
      <c r="H366">
        <v>-0.0339857516039883</v>
      </c>
      <c r="I366">
        <v>3.05223113642397</v>
      </c>
      <c r="J366">
        <v>1.07225303552691</v>
      </c>
      <c r="K366">
        <v>0.307796690581296</v>
      </c>
      <c r="L366">
        <v>0.144087569534869</v>
      </c>
      <c r="M366">
        <v>2.44282875751529</v>
      </c>
      <c r="N366">
        <v>-0.525622883957952</v>
      </c>
      <c r="O366">
        <v>1.3672337409817</v>
      </c>
      <c r="P366">
        <v>4.5</v>
      </c>
      <c r="Q366">
        <v>10.125</v>
      </c>
      <c r="R366">
        <v>1</v>
      </c>
    </row>
    <row r="367" spans="1:18">
      <c r="A367" t="s">
        <v>413</v>
      </c>
      <c r="B367">
        <v>2019</v>
      </c>
      <c r="C367">
        <v>23</v>
      </c>
      <c r="D367">
        <v>31.8164573071828</v>
      </c>
      <c r="E367">
        <v>17.869</v>
      </c>
      <c r="F367" s="1">
        <v>4.093716</v>
      </c>
      <c r="G367" s="1">
        <v>12.97</v>
      </c>
      <c r="H367">
        <v>-0.0444994407647128</v>
      </c>
      <c r="I367">
        <v>3.06587508644785</v>
      </c>
      <c r="J367">
        <v>1.09638734822365</v>
      </c>
      <c r="K367">
        <v>0.373120869130519</v>
      </c>
      <c r="L367">
        <v>0.179107955741411</v>
      </c>
      <c r="M367">
        <v>2.03772669652823</v>
      </c>
      <c r="N367">
        <v>-0.538407811440173</v>
      </c>
      <c r="O367">
        <v>1.45819702683909</v>
      </c>
      <c r="P367">
        <v>5.5</v>
      </c>
      <c r="Q367">
        <v>15.125</v>
      </c>
      <c r="R367">
        <v>1</v>
      </c>
    </row>
    <row r="368" spans="1:18">
      <c r="A368" t="s">
        <v>414</v>
      </c>
      <c r="B368">
        <v>2020</v>
      </c>
      <c r="C368">
        <v>23</v>
      </c>
      <c r="D368">
        <v>32.8449330435615</v>
      </c>
      <c r="E368">
        <v>19.38</v>
      </c>
      <c r="F368" s="1">
        <v>4.259503</v>
      </c>
      <c r="G368" s="1">
        <v>13.91</v>
      </c>
      <c r="H368">
        <v>-0.0436820689476721</v>
      </c>
      <c r="I368">
        <v>3.23768272393836</v>
      </c>
      <c r="J368">
        <v>1.11879778144206</v>
      </c>
      <c r="K368">
        <v>0.398428639358661</v>
      </c>
      <c r="L368">
        <v>0.175559416613281</v>
      </c>
      <c r="M368">
        <v>1.87055773676123</v>
      </c>
      <c r="N368">
        <v>-0.543310258493663</v>
      </c>
      <c r="O368">
        <v>1.57354091774069</v>
      </c>
      <c r="P368">
        <v>6.5</v>
      </c>
      <c r="Q368">
        <v>21.125</v>
      </c>
      <c r="R368">
        <v>1</v>
      </c>
    </row>
    <row r="369" spans="1:18">
      <c r="A369" t="s">
        <v>415</v>
      </c>
      <c r="B369">
        <v>2021</v>
      </c>
      <c r="C369">
        <v>23</v>
      </c>
      <c r="D369">
        <v>35.4954474259562</v>
      </c>
      <c r="E369">
        <v>20.57862</v>
      </c>
      <c r="F369" s="1">
        <v>4.426267</v>
      </c>
      <c r="G369" s="1">
        <v>14.51</v>
      </c>
      <c r="H369">
        <v>0.0507646369899831</v>
      </c>
      <c r="I369">
        <v>4.04046412612311</v>
      </c>
      <c r="J369">
        <v>1.13776045570379</v>
      </c>
      <c r="K369">
        <v>0.447828242475969</v>
      </c>
      <c r="L369">
        <v>0.199152495289536</v>
      </c>
      <c r="M369">
        <v>1.91138009825022</v>
      </c>
      <c r="N369">
        <v>-0.58609947099277</v>
      </c>
      <c r="O369">
        <v>1.68940158536976</v>
      </c>
      <c r="P369">
        <v>7.5</v>
      </c>
      <c r="Q369">
        <v>28.125</v>
      </c>
      <c r="R369">
        <v>1</v>
      </c>
    </row>
    <row r="370" spans="8:11">
      <c r="H370">
        <v>-0.134260655333904</v>
      </c>
      <c r="I370">
        <v>0</v>
      </c>
      <c r="K370">
        <v>-0.0873503187682778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69"/>
  <sheetViews>
    <sheetView workbookViewId="0">
      <selection activeCell="J2" sqref="J2"/>
    </sheetView>
  </sheetViews>
  <sheetFormatPr defaultColWidth="8.89380530973451" defaultRowHeight="14.3"/>
  <cols>
    <col min="3" max="3" width="12.8230088495575"/>
    <col min="5" max="5" width="10.5840707964602"/>
    <col min="8" max="8" width="12.8230088495575"/>
    <col min="10" max="10" width="12.8230088495575"/>
  </cols>
  <sheetData>
    <row r="1" spans="1:13">
      <c r="A1" t="s">
        <v>436</v>
      </c>
      <c r="B1" t="s">
        <v>2</v>
      </c>
      <c r="C1" t="s">
        <v>416</v>
      </c>
      <c r="D1" t="s">
        <v>417</v>
      </c>
      <c r="E1" t="s">
        <v>418</v>
      </c>
      <c r="F1" t="s">
        <v>23</v>
      </c>
      <c r="G1" t="s">
        <v>12</v>
      </c>
      <c r="H1" t="s">
        <v>13</v>
      </c>
      <c r="I1" t="s">
        <v>14</v>
      </c>
      <c r="J1" t="s">
        <v>16</v>
      </c>
      <c r="K1" t="s">
        <v>421</v>
      </c>
      <c r="L1" t="s">
        <v>18</v>
      </c>
      <c r="M1" t="s">
        <v>19</v>
      </c>
    </row>
    <row r="2" spans="1:13">
      <c r="A2">
        <v>2006</v>
      </c>
      <c r="B2">
        <v>1</v>
      </c>
      <c r="C2">
        <v>25857.73</v>
      </c>
      <c r="D2">
        <v>7737</v>
      </c>
      <c r="E2">
        <v>489.8593</v>
      </c>
      <c r="F2">
        <v>1072</v>
      </c>
      <c r="G2">
        <v>1</v>
      </c>
      <c r="H2">
        <v>56238</v>
      </c>
      <c r="I2">
        <v>0.33</v>
      </c>
      <c r="J2">
        <v>8.02000696934814</v>
      </c>
      <c r="K2">
        <v>0.591519969714178</v>
      </c>
      <c r="L2">
        <v>5.00172192300932</v>
      </c>
      <c r="M2">
        <v>0.843</v>
      </c>
    </row>
    <row r="3" spans="1:13">
      <c r="A3">
        <v>2007</v>
      </c>
      <c r="B3">
        <v>1</v>
      </c>
      <c r="C3">
        <v>27163.1788013241</v>
      </c>
      <c r="D3">
        <v>8381</v>
      </c>
      <c r="E3">
        <v>527.8793</v>
      </c>
      <c r="F3">
        <v>1190</v>
      </c>
      <c r="G3">
        <v>2</v>
      </c>
      <c r="H3">
        <v>57039.6091165503</v>
      </c>
      <c r="I3">
        <v>0.311277007772388</v>
      </c>
      <c r="J3">
        <v>8.89435331144828</v>
      </c>
      <c r="K3">
        <v>0.052863436123348</v>
      </c>
      <c r="L3">
        <v>5.01050145364669</v>
      </c>
      <c r="M3">
        <v>0.845</v>
      </c>
    </row>
    <row r="4" spans="1:13">
      <c r="A4">
        <v>2008</v>
      </c>
      <c r="B4">
        <v>1</v>
      </c>
      <c r="C4">
        <v>28127.559029764</v>
      </c>
      <c r="D4">
        <v>8821</v>
      </c>
      <c r="E4">
        <v>562.3584</v>
      </c>
      <c r="F4">
        <v>1257</v>
      </c>
      <c r="G4">
        <v>3</v>
      </c>
      <c r="H4">
        <v>62817.5080296994</v>
      </c>
      <c r="I4">
        <v>0.327768226020484</v>
      </c>
      <c r="J4">
        <v>10.0753540802449</v>
      </c>
      <c r="K4">
        <v>0.418763841352929</v>
      </c>
      <c r="L4">
        <v>5.52478632843397</v>
      </c>
      <c r="M4">
        <v>0.849</v>
      </c>
    </row>
    <row r="5" spans="1:13">
      <c r="A5">
        <v>2009</v>
      </c>
      <c r="B5">
        <v>1</v>
      </c>
      <c r="C5">
        <v>32684.5488146814</v>
      </c>
      <c r="D5">
        <v>9235</v>
      </c>
      <c r="E5">
        <v>602.3951</v>
      </c>
      <c r="F5">
        <v>1425</v>
      </c>
      <c r="G5">
        <v>4</v>
      </c>
      <c r="H5">
        <v>67188.1959255722</v>
      </c>
      <c r="I5">
        <v>0.328456451863439</v>
      </c>
      <c r="J5">
        <v>10.6156905990769</v>
      </c>
      <c r="K5">
        <v>1.06999554168524</v>
      </c>
      <c r="L5">
        <v>6.10655697564605</v>
      </c>
      <c r="M5">
        <v>0.85</v>
      </c>
    </row>
    <row r="6" spans="1:13">
      <c r="A6">
        <v>2010</v>
      </c>
      <c r="B6">
        <v>1</v>
      </c>
      <c r="C6">
        <v>32773.163563016</v>
      </c>
      <c r="D6">
        <v>9426</v>
      </c>
      <c r="E6">
        <v>657.2473</v>
      </c>
      <c r="F6">
        <v>1666</v>
      </c>
      <c r="G6">
        <v>5</v>
      </c>
      <c r="H6">
        <v>68757.5360553541</v>
      </c>
      <c r="I6">
        <v>0.2952010018484</v>
      </c>
      <c r="J6">
        <v>10.3052154036996</v>
      </c>
      <c r="K6">
        <v>1.12592592592593</v>
      </c>
      <c r="L6">
        <v>6.097370046252</v>
      </c>
      <c r="M6">
        <v>0.86</v>
      </c>
    </row>
    <row r="7" spans="1:13">
      <c r="A7">
        <v>2011</v>
      </c>
      <c r="B7">
        <v>1</v>
      </c>
      <c r="C7">
        <v>32600.8573649739</v>
      </c>
      <c r="D7">
        <v>9629</v>
      </c>
      <c r="E7">
        <v>671.9453</v>
      </c>
      <c r="F7">
        <v>1554</v>
      </c>
      <c r="G7">
        <v>6</v>
      </c>
      <c r="H7">
        <v>62037.1117260723</v>
      </c>
      <c r="I7">
        <v>0.298911040498611</v>
      </c>
      <c r="J7">
        <v>10.4108399895051</v>
      </c>
      <c r="K7">
        <v>1.12781954887218</v>
      </c>
      <c r="L7">
        <v>6.98296423830928</v>
      </c>
      <c r="M7">
        <v>0.862</v>
      </c>
    </row>
    <row r="8" spans="1:13">
      <c r="A8">
        <v>2012</v>
      </c>
      <c r="B8">
        <v>1</v>
      </c>
      <c r="C8">
        <v>35045.3358696324</v>
      </c>
      <c r="D8">
        <v>10007</v>
      </c>
      <c r="E8">
        <v>707.7302</v>
      </c>
      <c r="F8">
        <v>1573</v>
      </c>
      <c r="G8">
        <v>7</v>
      </c>
      <c r="H8">
        <v>66980.4401676912</v>
      </c>
      <c r="I8">
        <v>0.292101518558866</v>
      </c>
      <c r="J8">
        <v>10.2609370067859</v>
      </c>
      <c r="K8">
        <v>1.0580204778157</v>
      </c>
      <c r="L8">
        <v>7.12319468633669</v>
      </c>
      <c r="M8">
        <v>0.863</v>
      </c>
    </row>
    <row r="9" spans="1:13">
      <c r="A9">
        <v>2013</v>
      </c>
      <c r="B9">
        <v>1</v>
      </c>
      <c r="C9">
        <v>36358.9896601461</v>
      </c>
      <c r="D9">
        <v>10414</v>
      </c>
      <c r="E9">
        <v>727.3237</v>
      </c>
      <c r="F9">
        <v>1760</v>
      </c>
      <c r="G9">
        <v>8</v>
      </c>
      <c r="H9">
        <v>71259.6929242236</v>
      </c>
      <c r="I9">
        <v>0.276271249649572</v>
      </c>
      <c r="J9">
        <v>10.6090520630635</v>
      </c>
      <c r="K9">
        <v>0.952380952380952</v>
      </c>
      <c r="L9">
        <v>7.98823137483352</v>
      </c>
      <c r="M9">
        <v>0.864</v>
      </c>
    </row>
    <row r="10" spans="1:13">
      <c r="A10">
        <v>2014</v>
      </c>
      <c r="B10">
        <v>1</v>
      </c>
      <c r="C10">
        <v>38527.1505850162</v>
      </c>
      <c r="D10">
        <v>10721</v>
      </c>
      <c r="E10">
        <v>749.9644</v>
      </c>
      <c r="F10">
        <v>1762</v>
      </c>
      <c r="G10">
        <v>9</v>
      </c>
      <c r="H10">
        <v>79296.0684001897</v>
      </c>
      <c r="I10">
        <v>0.277482496613349</v>
      </c>
      <c r="J10">
        <v>11.2462271542489</v>
      </c>
      <c r="K10">
        <v>0.948509485094851</v>
      </c>
      <c r="L10">
        <v>7.70259228304704</v>
      </c>
      <c r="M10">
        <v>0.865</v>
      </c>
    </row>
    <row r="11" spans="1:13">
      <c r="A11">
        <v>2015</v>
      </c>
      <c r="B11">
        <v>1</v>
      </c>
      <c r="C11">
        <v>40638.4444200811</v>
      </c>
      <c r="D11">
        <v>10870</v>
      </c>
      <c r="E11">
        <v>770.9231</v>
      </c>
      <c r="F11">
        <v>1846</v>
      </c>
      <c r="G11">
        <v>10</v>
      </c>
      <c r="H11">
        <v>91471.5027337913</v>
      </c>
      <c r="I11">
        <v>0.265468899313995</v>
      </c>
      <c r="J11">
        <v>11.2538851151302</v>
      </c>
      <c r="K11">
        <v>0.712589073634204</v>
      </c>
      <c r="L11">
        <v>7.82834241184367</v>
      </c>
      <c r="M11">
        <v>0.867</v>
      </c>
    </row>
    <row r="12" spans="1:13">
      <c r="A12">
        <v>2016</v>
      </c>
      <c r="B12">
        <v>1</v>
      </c>
      <c r="C12">
        <v>42013.4918332065</v>
      </c>
      <c r="D12">
        <v>11864</v>
      </c>
      <c r="E12">
        <v>798.712</v>
      </c>
      <c r="F12">
        <v>2074</v>
      </c>
      <c r="G12">
        <v>11</v>
      </c>
      <c r="H12">
        <v>93775.2622770485</v>
      </c>
      <c r="I12">
        <v>0.245118050257913</v>
      </c>
      <c r="J12">
        <v>12.3956883081762</v>
      </c>
      <c r="K12">
        <v>0.917431192660551</v>
      </c>
      <c r="L12">
        <v>7.75584941756228</v>
      </c>
      <c r="M12">
        <v>0.868</v>
      </c>
    </row>
    <row r="13" spans="1:13">
      <c r="A13">
        <v>2017</v>
      </c>
      <c r="B13">
        <v>1</v>
      </c>
      <c r="C13">
        <v>40898.5696860445</v>
      </c>
      <c r="D13">
        <v>12140</v>
      </c>
      <c r="E13">
        <v>816.7552</v>
      </c>
      <c r="F13">
        <v>2244</v>
      </c>
      <c r="G13">
        <v>12</v>
      </c>
      <c r="H13">
        <v>99111.5470302505</v>
      </c>
      <c r="I13">
        <v>0.240717248460829</v>
      </c>
      <c r="J13">
        <v>12.6060293218825</v>
      </c>
      <c r="K13">
        <v>1.26903553299492</v>
      </c>
      <c r="L13">
        <v>7.87943560077732</v>
      </c>
      <c r="M13">
        <v>0.87</v>
      </c>
    </row>
    <row r="14" spans="1:13">
      <c r="A14">
        <v>2018</v>
      </c>
      <c r="B14">
        <v>1</v>
      </c>
      <c r="C14">
        <v>45170.5812907279</v>
      </c>
      <c r="D14">
        <v>12715</v>
      </c>
      <c r="E14">
        <v>849.9861</v>
      </c>
      <c r="F14">
        <v>2356</v>
      </c>
      <c r="G14">
        <v>13</v>
      </c>
      <c r="H14">
        <v>103674.802558219</v>
      </c>
      <c r="I14">
        <v>0.232577618747566</v>
      </c>
      <c r="J14">
        <v>12.6952899582711</v>
      </c>
      <c r="K14">
        <v>1.35857461024499</v>
      </c>
      <c r="L14">
        <v>7.18045859808766</v>
      </c>
      <c r="M14">
        <v>0.871</v>
      </c>
    </row>
    <row r="15" spans="1:13">
      <c r="A15">
        <v>2019</v>
      </c>
      <c r="B15">
        <v>1</v>
      </c>
      <c r="C15">
        <v>46146.6847798099</v>
      </c>
      <c r="D15">
        <v>13559</v>
      </c>
      <c r="E15">
        <v>879.7698</v>
      </c>
      <c r="F15">
        <v>2252</v>
      </c>
      <c r="G15">
        <v>14</v>
      </c>
      <c r="H15">
        <v>112773.767917781</v>
      </c>
      <c r="I15">
        <v>0.229623057925365</v>
      </c>
      <c r="J15">
        <v>13.2308701662639</v>
      </c>
      <c r="K15">
        <v>1.69197396963124</v>
      </c>
      <c r="L15">
        <v>7.47178409624881</v>
      </c>
      <c r="M15">
        <v>0.874</v>
      </c>
    </row>
    <row r="16" spans="1:13">
      <c r="A16">
        <v>2020</v>
      </c>
      <c r="B16">
        <v>1</v>
      </c>
      <c r="C16">
        <v>42027.6965811105</v>
      </c>
      <c r="D16">
        <v>13183</v>
      </c>
      <c r="E16">
        <v>897.301</v>
      </c>
      <c r="F16">
        <v>2288</v>
      </c>
      <c r="G16">
        <v>15</v>
      </c>
      <c r="H16">
        <v>118606.665611245</v>
      </c>
      <c r="I16">
        <v>0.228500097916717</v>
      </c>
      <c r="J16">
        <v>12.9168584454938</v>
      </c>
      <c r="K16">
        <v>2.23684210526316</v>
      </c>
      <c r="L16">
        <v>7.81133644117191</v>
      </c>
      <c r="M16">
        <v>0.875</v>
      </c>
    </row>
    <row r="17" spans="1:13">
      <c r="A17">
        <v>2021</v>
      </c>
      <c r="B17">
        <v>1</v>
      </c>
      <c r="C17">
        <v>44166.3314424936</v>
      </c>
      <c r="D17">
        <v>13136.7</v>
      </c>
      <c r="E17">
        <v>924.2323</v>
      </c>
      <c r="F17">
        <v>2457</v>
      </c>
      <c r="G17">
        <v>16</v>
      </c>
      <c r="H17">
        <v>120605.655700364</v>
      </c>
      <c r="I17">
        <v>0.218928989057016</v>
      </c>
      <c r="J17">
        <v>12.8539653937652</v>
      </c>
      <c r="K17">
        <v>2.1656050955414</v>
      </c>
      <c r="L17">
        <v>8.18351620041845</v>
      </c>
      <c r="M17">
        <v>0.875</v>
      </c>
    </row>
    <row r="18" spans="1:13">
      <c r="A18">
        <v>2006</v>
      </c>
      <c r="B18">
        <v>2</v>
      </c>
      <c r="C18">
        <v>15648.1</v>
      </c>
      <c r="D18">
        <v>9188</v>
      </c>
      <c r="E18">
        <v>367.8793</v>
      </c>
      <c r="F18">
        <v>669</v>
      </c>
      <c r="G18">
        <v>1</v>
      </c>
      <c r="H18">
        <v>56971</v>
      </c>
      <c r="I18">
        <v>0.33</v>
      </c>
      <c r="J18">
        <v>7.49947061441076</v>
      </c>
      <c r="K18">
        <v>0.248097915977506</v>
      </c>
      <c r="L18">
        <v>6.47367220716143</v>
      </c>
      <c r="M18">
        <v>0.757</v>
      </c>
    </row>
    <row r="19" spans="1:13">
      <c r="A19">
        <v>2007</v>
      </c>
      <c r="B19">
        <v>2</v>
      </c>
      <c r="C19">
        <v>17019.214251882</v>
      </c>
      <c r="D19">
        <v>10295</v>
      </c>
      <c r="E19">
        <v>386.9607</v>
      </c>
      <c r="F19">
        <v>779</v>
      </c>
      <c r="G19">
        <v>2</v>
      </c>
      <c r="H19">
        <v>61215.0272977309</v>
      </c>
      <c r="I19">
        <v>0.311277007772388</v>
      </c>
      <c r="J19">
        <v>8.29028632623416</v>
      </c>
      <c r="K19">
        <v>0</v>
      </c>
      <c r="L19">
        <v>6.32374295374181</v>
      </c>
      <c r="M19">
        <v>0.763</v>
      </c>
    </row>
    <row r="20" spans="1:13">
      <c r="A20">
        <v>2008</v>
      </c>
      <c r="B20">
        <v>2</v>
      </c>
      <c r="C20">
        <v>17397.2779402902</v>
      </c>
      <c r="D20">
        <v>11199</v>
      </c>
      <c r="E20">
        <v>407.5388</v>
      </c>
      <c r="F20">
        <v>810</v>
      </c>
      <c r="G20">
        <v>3</v>
      </c>
      <c r="H20">
        <v>64496.3838919005</v>
      </c>
      <c r="I20">
        <v>0.328887476595285</v>
      </c>
      <c r="J20">
        <v>9.34831235700748</v>
      </c>
      <c r="K20">
        <v>0.492883367701051</v>
      </c>
      <c r="L20">
        <v>6.56710477628142</v>
      </c>
      <c r="M20">
        <v>0.772</v>
      </c>
    </row>
    <row r="21" spans="1:13">
      <c r="A21">
        <v>2009</v>
      </c>
      <c r="B21">
        <v>2</v>
      </c>
      <c r="C21">
        <v>21281.8384117185</v>
      </c>
      <c r="D21">
        <v>11663</v>
      </c>
      <c r="E21">
        <v>425.7475</v>
      </c>
      <c r="F21">
        <v>868</v>
      </c>
      <c r="G21">
        <v>4</v>
      </c>
      <c r="H21">
        <v>61801.924244502</v>
      </c>
      <c r="I21">
        <v>0.329578052565889</v>
      </c>
      <c r="J21">
        <v>9.46477665752588</v>
      </c>
      <c r="K21">
        <v>0.479418886198547</v>
      </c>
      <c r="L21">
        <v>8.02684689868995</v>
      </c>
      <c r="M21">
        <v>0.78</v>
      </c>
    </row>
    <row r="22" spans="1:13">
      <c r="A22">
        <v>2010</v>
      </c>
      <c r="B22">
        <v>2</v>
      </c>
      <c r="C22">
        <v>22680.0177093885</v>
      </c>
      <c r="D22">
        <v>12211</v>
      </c>
      <c r="E22">
        <v>443.0306</v>
      </c>
      <c r="F22">
        <v>1031</v>
      </c>
      <c r="G22">
        <v>5</v>
      </c>
      <c r="H22">
        <v>66682.1688807513</v>
      </c>
      <c r="I22">
        <v>0.296250390151388</v>
      </c>
      <c r="J22">
        <v>9.73590763256533</v>
      </c>
      <c r="K22">
        <v>0.0179856115107914</v>
      </c>
      <c r="L22">
        <v>8.07851647267706</v>
      </c>
      <c r="M22">
        <v>0.796</v>
      </c>
    </row>
    <row r="23" spans="1:13">
      <c r="A23">
        <v>2011</v>
      </c>
      <c r="B23">
        <v>2</v>
      </c>
      <c r="C23">
        <v>23710.285489426</v>
      </c>
      <c r="D23">
        <v>12913</v>
      </c>
      <c r="E23">
        <v>462.7304</v>
      </c>
      <c r="F23">
        <v>1099</v>
      </c>
      <c r="G23">
        <v>6</v>
      </c>
      <c r="H23">
        <v>64431.6864283176</v>
      </c>
      <c r="I23">
        <v>0.307575128629006</v>
      </c>
      <c r="J23">
        <v>10.3794023474576</v>
      </c>
      <c r="K23">
        <v>0.163132137030995</v>
      </c>
      <c r="L23">
        <v>8.03833074291207</v>
      </c>
      <c r="M23">
        <v>0.813</v>
      </c>
    </row>
    <row r="24" spans="1:13">
      <c r="A24">
        <v>2012</v>
      </c>
      <c r="B24">
        <v>2</v>
      </c>
      <c r="C24">
        <v>25284.1527100188</v>
      </c>
      <c r="D24">
        <v>14053</v>
      </c>
      <c r="E24">
        <v>491.7388</v>
      </c>
      <c r="F24">
        <v>1119</v>
      </c>
      <c r="G24">
        <v>7</v>
      </c>
      <c r="H24">
        <v>68086.2217784275</v>
      </c>
      <c r="I24">
        <v>0.300568229241732</v>
      </c>
      <c r="J24">
        <v>10.9227805493486</v>
      </c>
      <c r="K24">
        <v>0.800681431005111</v>
      </c>
      <c r="L24">
        <v>9.76154413684664</v>
      </c>
      <c r="M24">
        <v>0.836</v>
      </c>
    </row>
    <row r="25" spans="1:13">
      <c r="A25">
        <v>2013</v>
      </c>
      <c r="B25">
        <v>2</v>
      </c>
      <c r="C25">
        <v>26135.6245776908</v>
      </c>
      <c r="D25">
        <v>14628</v>
      </c>
      <c r="E25">
        <v>519.4077</v>
      </c>
      <c r="F25">
        <v>1289</v>
      </c>
      <c r="G25">
        <v>8</v>
      </c>
      <c r="H25">
        <v>72251.325958911</v>
      </c>
      <c r="I25">
        <v>0.284558672706037</v>
      </c>
      <c r="J25">
        <v>10.9194569121713</v>
      </c>
      <c r="K25">
        <v>0.938023450586265</v>
      </c>
      <c r="L25">
        <v>7.72468332679704</v>
      </c>
      <c r="M25">
        <v>0.856</v>
      </c>
    </row>
    <row r="26" spans="1:13">
      <c r="A26">
        <v>2014</v>
      </c>
      <c r="B26">
        <v>2</v>
      </c>
      <c r="C26">
        <v>27815.8241449648</v>
      </c>
      <c r="D26">
        <v>15279</v>
      </c>
      <c r="E26">
        <v>541.2488</v>
      </c>
      <c r="F26">
        <v>1287</v>
      </c>
      <c r="G26">
        <v>9</v>
      </c>
      <c r="H26">
        <v>75858.6514378108</v>
      </c>
      <c r="I26">
        <v>0.286321770842877</v>
      </c>
      <c r="J26">
        <v>10.7830446922007</v>
      </c>
      <c r="K26">
        <v>0.980392156862745</v>
      </c>
      <c r="L26">
        <v>7.70043277694103</v>
      </c>
      <c r="M26">
        <v>0.873</v>
      </c>
    </row>
    <row r="27" spans="1:13">
      <c r="A27">
        <v>2015</v>
      </c>
      <c r="B27">
        <v>2</v>
      </c>
      <c r="C27">
        <v>27963.3510787195</v>
      </c>
      <c r="D27">
        <v>17296</v>
      </c>
      <c r="E27">
        <v>564.0392</v>
      </c>
      <c r="F27">
        <v>1330</v>
      </c>
      <c r="G27">
        <v>10</v>
      </c>
      <c r="H27">
        <v>82033.0014041592</v>
      </c>
      <c r="I27">
        <v>0.269782592137158</v>
      </c>
      <c r="J27">
        <v>10.9867541121255</v>
      </c>
      <c r="K27">
        <v>1.16472545757072</v>
      </c>
      <c r="L27">
        <v>7.63604728182013</v>
      </c>
      <c r="M27">
        <v>0.888</v>
      </c>
    </row>
    <row r="28" spans="1:13">
      <c r="A28">
        <v>2016</v>
      </c>
      <c r="B28">
        <v>2</v>
      </c>
      <c r="C28">
        <v>27421.813045718</v>
      </c>
      <c r="D28">
        <v>16881</v>
      </c>
      <c r="E28">
        <v>584.5331</v>
      </c>
      <c r="F28">
        <v>1372</v>
      </c>
      <c r="G28">
        <v>11</v>
      </c>
      <c r="H28">
        <v>87863.1404275845</v>
      </c>
      <c r="I28">
        <v>0.245048315392974</v>
      </c>
      <c r="J28">
        <v>11.9761224813445</v>
      </c>
      <c r="K28">
        <v>1.36363636363636</v>
      </c>
      <c r="L28">
        <v>7.61597589597578</v>
      </c>
      <c r="M28">
        <v>0.898</v>
      </c>
    </row>
    <row r="29" spans="1:13">
      <c r="A29">
        <v>2017</v>
      </c>
      <c r="B29">
        <v>2</v>
      </c>
      <c r="C29">
        <v>31625.9178190772</v>
      </c>
      <c r="D29">
        <v>17270</v>
      </c>
      <c r="E29">
        <v>607.4249</v>
      </c>
      <c r="F29">
        <v>1489</v>
      </c>
      <c r="G29">
        <v>12</v>
      </c>
      <c r="H29">
        <v>89404.5804990716</v>
      </c>
      <c r="I29">
        <v>0.244530723492032</v>
      </c>
      <c r="J29">
        <v>12.2506008561717</v>
      </c>
      <c r="K29">
        <v>2.01342281879195</v>
      </c>
      <c r="L29">
        <v>8.00021533526202</v>
      </c>
      <c r="M29">
        <v>0.916</v>
      </c>
    </row>
    <row r="30" spans="1:13">
      <c r="A30">
        <v>2018</v>
      </c>
      <c r="B30">
        <v>2</v>
      </c>
      <c r="C30">
        <v>28580.8740437408</v>
      </c>
      <c r="D30">
        <v>17751</v>
      </c>
      <c r="E30">
        <v>635.0752</v>
      </c>
      <c r="F30">
        <v>1521</v>
      </c>
      <c r="G30">
        <v>13</v>
      </c>
      <c r="H30">
        <v>95646.4144958375</v>
      </c>
      <c r="I30">
        <v>0.236262144669915</v>
      </c>
      <c r="J30">
        <v>12.4395662120014</v>
      </c>
      <c r="K30">
        <v>2.40298507462687</v>
      </c>
      <c r="L30">
        <v>7.64254374914971</v>
      </c>
      <c r="M30">
        <v>0.938</v>
      </c>
    </row>
    <row r="31" spans="1:13">
      <c r="A31">
        <v>2019</v>
      </c>
      <c r="B31">
        <v>2</v>
      </c>
      <c r="C31">
        <v>29070.9620034791</v>
      </c>
      <c r="D31">
        <v>19453</v>
      </c>
      <c r="E31">
        <v>659.1589</v>
      </c>
      <c r="F31">
        <v>1530</v>
      </c>
      <c r="G31">
        <v>14</v>
      </c>
      <c r="H31">
        <v>99808.808435419</v>
      </c>
      <c r="I31">
        <v>0.233260777297724</v>
      </c>
      <c r="J31">
        <v>13.2554077628323</v>
      </c>
      <c r="K31">
        <v>3.86329866270431</v>
      </c>
      <c r="L31">
        <v>7.8268987948126</v>
      </c>
      <c r="M31">
        <v>0.843</v>
      </c>
    </row>
    <row r="32" spans="1:13">
      <c r="A32">
        <v>2020</v>
      </c>
      <c r="B32">
        <v>2</v>
      </c>
      <c r="C32">
        <v>28621.4472287132</v>
      </c>
      <c r="D32">
        <v>19340</v>
      </c>
      <c r="E32">
        <v>684.9022</v>
      </c>
      <c r="F32">
        <v>1566</v>
      </c>
      <c r="G32">
        <v>15</v>
      </c>
      <c r="H32">
        <v>105924.846669336</v>
      </c>
      <c r="I32">
        <v>0.232120027205559</v>
      </c>
      <c r="J32">
        <v>12.4664222132737</v>
      </c>
      <c r="K32">
        <v>4.40629470672389</v>
      </c>
      <c r="L32">
        <v>7.95231786377675</v>
      </c>
      <c r="M32">
        <v>0.847</v>
      </c>
    </row>
    <row r="33" spans="1:13">
      <c r="A33">
        <v>2021</v>
      </c>
      <c r="B33">
        <v>2</v>
      </c>
      <c r="C33">
        <v>29178.0500417816</v>
      </c>
      <c r="D33">
        <v>21557.2</v>
      </c>
      <c r="E33">
        <v>711.075</v>
      </c>
      <c r="F33">
        <v>1593</v>
      </c>
      <c r="G33">
        <v>16</v>
      </c>
      <c r="H33">
        <v>106654.561033607</v>
      </c>
      <c r="I33">
        <v>0.222397291551804</v>
      </c>
      <c r="J33">
        <v>12.6210034103294</v>
      </c>
      <c r="K33">
        <v>4.89690721649485</v>
      </c>
      <c r="L33">
        <v>8.10294272756038</v>
      </c>
      <c r="M33">
        <v>0.849</v>
      </c>
    </row>
    <row r="34" spans="1:13">
      <c r="A34">
        <v>2006</v>
      </c>
      <c r="B34">
        <v>3</v>
      </c>
      <c r="C34">
        <v>32645.13</v>
      </c>
      <c r="D34">
        <v>18993</v>
      </c>
      <c r="E34">
        <v>1347.1036</v>
      </c>
      <c r="F34">
        <v>1450</v>
      </c>
      <c r="G34">
        <v>1</v>
      </c>
      <c r="H34">
        <v>26866</v>
      </c>
      <c r="I34">
        <v>0.324</v>
      </c>
      <c r="J34">
        <v>4.30403051405994</v>
      </c>
      <c r="K34">
        <v>0.249147832276965</v>
      </c>
      <c r="L34">
        <v>8.56545851410389</v>
      </c>
      <c r="M34">
        <v>0.388</v>
      </c>
    </row>
    <row r="35" spans="1:13">
      <c r="A35">
        <v>2007</v>
      </c>
      <c r="B35">
        <v>3</v>
      </c>
      <c r="C35">
        <v>35681.4680870973</v>
      </c>
      <c r="D35">
        <v>21791</v>
      </c>
      <c r="E35">
        <v>1333.0021</v>
      </c>
      <c r="F35">
        <v>1642</v>
      </c>
      <c r="G35">
        <v>2</v>
      </c>
      <c r="H35">
        <v>30808.4423077287</v>
      </c>
      <c r="I35">
        <v>0.310905776993888</v>
      </c>
      <c r="J35">
        <v>5.33189707653124</v>
      </c>
      <c r="K35">
        <v>0.432563791008505</v>
      </c>
      <c r="L35">
        <v>8.94595739946696</v>
      </c>
      <c r="M35">
        <v>0.402</v>
      </c>
    </row>
    <row r="36" spans="1:13">
      <c r="A36">
        <v>2008</v>
      </c>
      <c r="B36">
        <v>3</v>
      </c>
      <c r="C36">
        <v>35479.950494109</v>
      </c>
      <c r="D36">
        <v>23909</v>
      </c>
      <c r="E36">
        <v>1548.766</v>
      </c>
      <c r="F36">
        <v>1733</v>
      </c>
      <c r="G36">
        <v>3</v>
      </c>
      <c r="H36">
        <v>34371.3241901491</v>
      </c>
      <c r="I36">
        <v>0.333020094102241</v>
      </c>
      <c r="J36">
        <v>5.50818522617361</v>
      </c>
      <c r="K36">
        <v>1.17017552632895</v>
      </c>
      <c r="L36">
        <v>8.63470014191944</v>
      </c>
      <c r="M36">
        <v>0.419</v>
      </c>
    </row>
    <row r="37" spans="1:13">
      <c r="A37">
        <v>2009</v>
      </c>
      <c r="B37">
        <v>3</v>
      </c>
      <c r="C37">
        <v>41528.4134919831</v>
      </c>
      <c r="D37">
        <v>25254</v>
      </c>
      <c r="E37">
        <v>1766.0814</v>
      </c>
      <c r="F37">
        <v>1976</v>
      </c>
      <c r="G37">
        <v>4</v>
      </c>
      <c r="H37">
        <v>34377.924299844</v>
      </c>
      <c r="I37">
        <v>0.33371934746724</v>
      </c>
      <c r="J37">
        <v>5.23137268757827</v>
      </c>
      <c r="K37">
        <v>1.79648526077098</v>
      </c>
      <c r="L37">
        <v>7.65368459234099</v>
      </c>
      <c r="M37">
        <v>0.437</v>
      </c>
    </row>
    <row r="38" spans="1:13">
      <c r="A38">
        <v>2010</v>
      </c>
      <c r="B38">
        <v>3</v>
      </c>
      <c r="C38">
        <v>41823.0156380299</v>
      </c>
      <c r="D38">
        <v>26402</v>
      </c>
      <c r="E38">
        <v>2064.6901</v>
      </c>
      <c r="F38">
        <v>2295</v>
      </c>
      <c r="G38">
        <v>5</v>
      </c>
      <c r="H38">
        <v>36710.8317256263</v>
      </c>
      <c r="I38">
        <v>0.300125054654731</v>
      </c>
      <c r="J38">
        <v>4.63332487524399</v>
      </c>
      <c r="K38">
        <v>2.76296655356277</v>
      </c>
      <c r="L38">
        <v>9.76668120799339</v>
      </c>
      <c r="M38">
        <v>0.439</v>
      </c>
    </row>
    <row r="39" spans="1:13">
      <c r="A39">
        <v>2011</v>
      </c>
      <c r="B39">
        <v>3</v>
      </c>
      <c r="C39">
        <v>47868.6686541062</v>
      </c>
      <c r="D39">
        <v>27928</v>
      </c>
      <c r="E39">
        <v>2432.8574</v>
      </c>
      <c r="F39">
        <v>2453</v>
      </c>
      <c r="G39">
        <v>6</v>
      </c>
      <c r="H39">
        <v>38588.0559628192</v>
      </c>
      <c r="I39">
        <v>0.321168784143935</v>
      </c>
      <c r="J39">
        <v>4.24295316281176</v>
      </c>
      <c r="K39">
        <v>3.97333333333333</v>
      </c>
      <c r="L39">
        <v>11.0265690048254</v>
      </c>
      <c r="M39">
        <v>0.456</v>
      </c>
    </row>
    <row r="40" spans="1:13">
      <c r="A40">
        <v>2012</v>
      </c>
      <c r="B40">
        <v>3</v>
      </c>
      <c r="C40">
        <v>56719.4145244707</v>
      </c>
      <c r="D40">
        <v>41183</v>
      </c>
      <c r="E40">
        <v>1784.575</v>
      </c>
      <c r="F40">
        <v>2551</v>
      </c>
      <c r="G40">
        <v>7</v>
      </c>
      <c r="H40">
        <v>42850.314721524</v>
      </c>
      <c r="I40">
        <v>0.313852206347607</v>
      </c>
      <c r="J40">
        <v>7.05611139907261</v>
      </c>
      <c r="K40">
        <v>5.5699481865285</v>
      </c>
      <c r="L40">
        <v>13.5886695711864</v>
      </c>
      <c r="M40">
        <v>0.466</v>
      </c>
    </row>
    <row r="41" spans="1:13">
      <c r="A41">
        <v>2013</v>
      </c>
      <c r="B41">
        <v>3</v>
      </c>
      <c r="C41">
        <v>58430.3476616629</v>
      </c>
      <c r="D41">
        <v>42798</v>
      </c>
      <c r="E41">
        <v>1946.9919</v>
      </c>
      <c r="F41">
        <v>2792</v>
      </c>
      <c r="G41">
        <v>8</v>
      </c>
      <c r="H41">
        <v>45679.4185676089</v>
      </c>
      <c r="I41">
        <v>0.29977609607696</v>
      </c>
      <c r="J41">
        <v>7.04180638861415</v>
      </c>
      <c r="K41">
        <v>6.40196479738027</v>
      </c>
      <c r="L41">
        <v>12.8553282630503</v>
      </c>
      <c r="M41">
        <v>0.48</v>
      </c>
    </row>
    <row r="42" spans="1:13">
      <c r="A42">
        <v>2014</v>
      </c>
      <c r="B42">
        <v>3</v>
      </c>
      <c r="C42">
        <v>59191.5422360328</v>
      </c>
      <c r="D42">
        <v>44397</v>
      </c>
      <c r="E42">
        <v>2024.4218</v>
      </c>
      <c r="F42">
        <v>3026</v>
      </c>
      <c r="G42">
        <v>9</v>
      </c>
      <c r="H42">
        <v>49489.3285562824</v>
      </c>
      <c r="I42">
        <v>0.299403896702578</v>
      </c>
      <c r="J42">
        <v>7.34635193120327</v>
      </c>
      <c r="K42">
        <v>7.14225765841376</v>
      </c>
      <c r="L42">
        <v>12.4008297085123</v>
      </c>
      <c r="M42">
        <v>0.494</v>
      </c>
    </row>
    <row r="43" spans="1:13">
      <c r="A43">
        <v>2015</v>
      </c>
      <c r="B43">
        <v>3</v>
      </c>
      <c r="C43">
        <v>58727.0454638227</v>
      </c>
      <c r="D43">
        <v>45192</v>
      </c>
      <c r="E43">
        <v>2141.7052</v>
      </c>
      <c r="F43">
        <v>3194</v>
      </c>
      <c r="G43">
        <v>10</v>
      </c>
      <c r="H43">
        <v>53383.0094307783</v>
      </c>
      <c r="I43">
        <v>0.276783503440324</v>
      </c>
      <c r="J43">
        <v>7.46763840326857</v>
      </c>
      <c r="K43">
        <v>7.99652325076054</v>
      </c>
      <c r="L43">
        <v>11.7111449325519</v>
      </c>
      <c r="M43">
        <v>0.517</v>
      </c>
    </row>
    <row r="44" spans="1:13">
      <c r="A44">
        <v>2016</v>
      </c>
      <c r="B44">
        <v>3</v>
      </c>
      <c r="C44">
        <v>55939.3839711836</v>
      </c>
      <c r="D44">
        <v>47824</v>
      </c>
      <c r="E44">
        <v>2166.9066</v>
      </c>
      <c r="F44">
        <v>3266</v>
      </c>
      <c r="G44">
        <v>11</v>
      </c>
      <c r="H44">
        <v>53808.8164836445</v>
      </c>
      <c r="I44">
        <v>0.243862822689024</v>
      </c>
      <c r="J44">
        <v>8.21100918701342</v>
      </c>
      <c r="K44">
        <v>10.3392568659128</v>
      </c>
      <c r="L44">
        <v>12.5493456893804</v>
      </c>
      <c r="M44">
        <v>0.539</v>
      </c>
    </row>
    <row r="45" spans="1:13">
      <c r="A45">
        <v>2017</v>
      </c>
      <c r="B45">
        <v>3</v>
      </c>
      <c r="C45">
        <v>57867.6839058983</v>
      </c>
      <c r="D45">
        <v>51286</v>
      </c>
      <c r="E45">
        <v>2236.2467</v>
      </c>
      <c r="F45">
        <v>3457</v>
      </c>
      <c r="G45">
        <v>12</v>
      </c>
      <c r="H45">
        <v>56593.3075244623</v>
      </c>
      <c r="I45">
        <v>0.24379478971408</v>
      </c>
      <c r="J45">
        <v>8.79353561483176</v>
      </c>
      <c r="K45">
        <v>12.7963869025216</v>
      </c>
      <c r="L45">
        <v>13.1791407450707</v>
      </c>
      <c r="M45">
        <v>0.557</v>
      </c>
    </row>
    <row r="46" spans="1:13">
      <c r="A46">
        <v>2018</v>
      </c>
      <c r="B46">
        <v>3</v>
      </c>
      <c r="C46">
        <v>62782.1433216742</v>
      </c>
      <c r="D46">
        <v>52572</v>
      </c>
      <c r="E46">
        <v>2351.741</v>
      </c>
      <c r="F46">
        <v>3573</v>
      </c>
      <c r="G46">
        <v>13</v>
      </c>
      <c r="H46">
        <v>59194.8177787892</v>
      </c>
      <c r="I46">
        <v>0.235551095807707</v>
      </c>
      <c r="J46">
        <v>8.87167634531183</v>
      </c>
      <c r="K46">
        <v>14.6752780767851</v>
      </c>
      <c r="L46">
        <v>14.4563410681703</v>
      </c>
      <c r="M46">
        <v>0.573</v>
      </c>
    </row>
    <row r="47" spans="1:13">
      <c r="A47">
        <v>2019</v>
      </c>
      <c r="B47">
        <v>3</v>
      </c>
      <c r="C47">
        <v>65588.1504852254</v>
      </c>
      <c r="D47">
        <v>55021</v>
      </c>
      <c r="E47">
        <v>2386.4117</v>
      </c>
      <c r="F47">
        <v>3923</v>
      </c>
      <c r="G47">
        <v>14</v>
      </c>
      <c r="H47">
        <v>64078.1076459042</v>
      </c>
      <c r="I47">
        <v>0.232558761278497</v>
      </c>
      <c r="J47">
        <v>8.9900791217207</v>
      </c>
      <c r="K47">
        <v>17.1111880845168</v>
      </c>
      <c r="L47">
        <v>14.8007822791013</v>
      </c>
      <c r="M47">
        <v>0.588</v>
      </c>
    </row>
    <row r="48" spans="1:13">
      <c r="A48">
        <v>2020</v>
      </c>
      <c r="B48">
        <v>3</v>
      </c>
      <c r="C48">
        <v>64457.4897391259</v>
      </c>
      <c r="D48">
        <v>55330</v>
      </c>
      <c r="E48">
        <v>2581.4098</v>
      </c>
      <c r="F48">
        <v>3906</v>
      </c>
      <c r="G48">
        <v>15</v>
      </c>
      <c r="H48">
        <v>69799.8575926363</v>
      </c>
      <c r="I48">
        <v>0.231421444360344</v>
      </c>
      <c r="J48">
        <v>8.2445375391385</v>
      </c>
      <c r="K48">
        <v>19.660441426146</v>
      </c>
      <c r="L48">
        <v>14.5726145457416</v>
      </c>
      <c r="M48">
        <v>0.601</v>
      </c>
    </row>
    <row r="49" spans="1:13">
      <c r="A49">
        <v>2021</v>
      </c>
      <c r="B49">
        <v>3</v>
      </c>
      <c r="C49">
        <v>69590.5829314944</v>
      </c>
      <c r="D49">
        <v>56143.06</v>
      </c>
      <c r="E49">
        <v>2949.4896</v>
      </c>
      <c r="F49">
        <v>4106</v>
      </c>
      <c r="G49">
        <v>16</v>
      </c>
      <c r="H49">
        <v>70432.0965573309</v>
      </c>
      <c r="I49">
        <v>0.221727970017722</v>
      </c>
      <c r="J49">
        <v>7.40331140682781</v>
      </c>
      <c r="K49">
        <v>25.6994144437215</v>
      </c>
      <c r="L49">
        <v>13.9927803101933</v>
      </c>
      <c r="M49">
        <v>0.611</v>
      </c>
    </row>
    <row r="50" spans="1:13">
      <c r="A50">
        <v>2006</v>
      </c>
      <c r="C50">
        <v>33148.99</v>
      </c>
      <c r="D50">
        <v>26438</v>
      </c>
      <c r="E50">
        <v>309.0645</v>
      </c>
      <c r="F50">
        <v>1604</v>
      </c>
      <c r="G50">
        <v>1</v>
      </c>
      <c r="H50">
        <v>21975</v>
      </c>
      <c r="I50">
        <v>0.244</v>
      </c>
      <c r="J50">
        <v>16.0603854535218</v>
      </c>
      <c r="K50">
        <v>0</v>
      </c>
      <c r="L50">
        <v>11.4550199068479</v>
      </c>
      <c r="M50">
        <v>0.43</v>
      </c>
    </row>
    <row r="51" spans="1:13">
      <c r="A51">
        <v>2007</v>
      </c>
      <c r="C51">
        <v>36984.4417157856</v>
      </c>
      <c r="D51">
        <v>28981</v>
      </c>
      <c r="E51">
        <v>826.8164</v>
      </c>
      <c r="F51">
        <v>1792</v>
      </c>
      <c r="G51">
        <v>2</v>
      </c>
      <c r="H51">
        <v>25987.0825719578</v>
      </c>
      <c r="I51">
        <v>0.241671236803607</v>
      </c>
      <c r="J51">
        <v>7.12372783123315</v>
      </c>
      <c r="K51">
        <v>0.0420215786484952</v>
      </c>
      <c r="L51">
        <v>12.8930195385578</v>
      </c>
      <c r="M51">
        <v>0.44</v>
      </c>
    </row>
    <row r="52" spans="1:13">
      <c r="A52">
        <v>2008</v>
      </c>
      <c r="C52">
        <v>37672.8378779774</v>
      </c>
      <c r="D52">
        <v>31240</v>
      </c>
      <c r="E52">
        <v>766.5279</v>
      </c>
      <c r="F52">
        <v>1723</v>
      </c>
      <c r="G52">
        <v>3</v>
      </c>
      <c r="H52">
        <v>29441.4558891423</v>
      </c>
      <c r="I52">
        <v>0.271461312488203</v>
      </c>
      <c r="J52">
        <v>9.54502765000465</v>
      </c>
      <c r="K52">
        <v>0.0467505579456469</v>
      </c>
      <c r="L52">
        <v>9.24190756787848</v>
      </c>
      <c r="M52">
        <v>0.451</v>
      </c>
    </row>
    <row r="53" spans="1:13">
      <c r="A53">
        <v>2009</v>
      </c>
      <c r="C53">
        <v>41198.1452236004</v>
      </c>
      <c r="D53">
        <v>32229</v>
      </c>
      <c r="E53">
        <v>785.8862</v>
      </c>
      <c r="F53">
        <v>1922</v>
      </c>
      <c r="G53">
        <v>4</v>
      </c>
      <c r="H53">
        <v>32011.3468176759</v>
      </c>
      <c r="I53">
        <v>0.280659006543674</v>
      </c>
      <c r="J53">
        <v>10.7354219987576</v>
      </c>
      <c r="K53">
        <v>0.180362860192102</v>
      </c>
      <c r="L53">
        <v>9.58236701446087</v>
      </c>
      <c r="M53">
        <v>0.46</v>
      </c>
    </row>
    <row r="54" spans="1:13">
      <c r="A54">
        <v>2010</v>
      </c>
      <c r="C54">
        <v>40520.0224710799</v>
      </c>
      <c r="D54">
        <v>34855</v>
      </c>
      <c r="E54">
        <v>807.4805</v>
      </c>
      <c r="F54">
        <v>1968</v>
      </c>
      <c r="G54">
        <v>5</v>
      </c>
      <c r="H54">
        <v>34729.1022765209</v>
      </c>
      <c r="I54">
        <v>0.250480915705656</v>
      </c>
      <c r="J54">
        <v>10.8371904956219</v>
      </c>
      <c r="K54">
        <v>0.278940027894003</v>
      </c>
      <c r="L54">
        <v>10.8010286316512</v>
      </c>
      <c r="M54">
        <v>0.481</v>
      </c>
    </row>
    <row r="55" spans="1:13">
      <c r="A55">
        <v>2011</v>
      </c>
      <c r="C55">
        <v>45728.3102480731</v>
      </c>
      <c r="D55">
        <v>37946</v>
      </c>
      <c r="E55">
        <v>830.4124</v>
      </c>
      <c r="F55">
        <v>2185</v>
      </c>
      <c r="G55">
        <v>6</v>
      </c>
      <c r="H55">
        <v>38000.9893015701</v>
      </c>
      <c r="I55">
        <v>0.288080930335618</v>
      </c>
      <c r="J55">
        <v>11.8443920153408</v>
      </c>
      <c r="K55">
        <v>0.558873720136519</v>
      </c>
      <c r="L55">
        <v>11.0310973198377</v>
      </c>
      <c r="M55">
        <v>0.498</v>
      </c>
    </row>
    <row r="56" spans="1:13">
      <c r="A56">
        <v>2012</v>
      </c>
      <c r="C56">
        <v>54430.7312468987</v>
      </c>
      <c r="D56">
        <v>39652</v>
      </c>
      <c r="E56">
        <v>848.0491</v>
      </c>
      <c r="F56">
        <v>2449</v>
      </c>
      <c r="G56">
        <v>7</v>
      </c>
      <c r="H56">
        <v>41842.3382169518</v>
      </c>
      <c r="I56">
        <v>0.281518130205284</v>
      </c>
      <c r="J56">
        <v>13.2097422189352</v>
      </c>
      <c r="K56">
        <v>1.45613412228797</v>
      </c>
      <c r="L56">
        <v>11.120240561543</v>
      </c>
      <c r="M56">
        <v>0.513</v>
      </c>
    </row>
    <row r="57" spans="1:13">
      <c r="A57">
        <v>2013</v>
      </c>
      <c r="C57">
        <v>56112.6983606202</v>
      </c>
      <c r="D57">
        <v>40812</v>
      </c>
      <c r="E57">
        <v>857.5445</v>
      </c>
      <c r="F57">
        <v>2537</v>
      </c>
      <c r="G57">
        <v>8</v>
      </c>
      <c r="H57">
        <v>45320.058757488</v>
      </c>
      <c r="I57">
        <v>0.269126919428482</v>
      </c>
      <c r="J57">
        <v>14.1797714287713</v>
      </c>
      <c r="K57">
        <v>2.23619047619048</v>
      </c>
      <c r="L57">
        <v>10.9522596203462</v>
      </c>
      <c r="M57">
        <v>0.529</v>
      </c>
    </row>
    <row r="58" spans="1:13">
      <c r="A58">
        <v>2014</v>
      </c>
      <c r="C58">
        <v>55665.1526749691</v>
      </c>
      <c r="D58">
        <v>44277</v>
      </c>
      <c r="E58">
        <v>919.2529</v>
      </c>
      <c r="F58">
        <v>2507</v>
      </c>
      <c r="G58">
        <v>9</v>
      </c>
      <c r="H58">
        <v>48186.0659638807</v>
      </c>
      <c r="I58">
        <v>0.266733939150242</v>
      </c>
      <c r="J58">
        <v>14.6341012359058</v>
      </c>
      <c r="K58">
        <v>2.98902762012864</v>
      </c>
      <c r="L58">
        <v>10.5037036053952</v>
      </c>
      <c r="M58">
        <v>0.543</v>
      </c>
    </row>
    <row r="59" spans="1:13">
      <c r="A59">
        <v>2015</v>
      </c>
      <c r="C59">
        <v>53355.2250060206</v>
      </c>
      <c r="D59">
        <v>45625</v>
      </c>
      <c r="E59">
        <v>977.9544</v>
      </c>
      <c r="F59">
        <v>2350</v>
      </c>
      <c r="G59">
        <v>10</v>
      </c>
      <c r="H59">
        <v>51528.8286795761</v>
      </c>
      <c r="I59">
        <v>0.250194183743451</v>
      </c>
      <c r="J59">
        <v>14.5808025404865</v>
      </c>
      <c r="K59">
        <v>4.3996743996744</v>
      </c>
      <c r="L59">
        <v>10.3880712638544</v>
      </c>
      <c r="M59">
        <v>0.559</v>
      </c>
    </row>
    <row r="60" spans="1:13">
      <c r="A60">
        <v>2016</v>
      </c>
      <c r="C60">
        <v>50055.8046019389</v>
      </c>
      <c r="D60">
        <v>46056</v>
      </c>
      <c r="E60">
        <v>1036.1944</v>
      </c>
      <c r="F60">
        <v>2537</v>
      </c>
      <c r="G60">
        <v>11</v>
      </c>
      <c r="H60">
        <v>51483.1587379542</v>
      </c>
      <c r="I60">
        <v>0.223500242127058</v>
      </c>
      <c r="J60">
        <v>14.582379522607</v>
      </c>
      <c r="K60">
        <v>6.45161290322581</v>
      </c>
      <c r="L60">
        <v>9.90389448157604</v>
      </c>
      <c r="M60">
        <v>0.573</v>
      </c>
    </row>
    <row r="61" spans="1:13">
      <c r="A61">
        <v>2017</v>
      </c>
      <c r="C61">
        <v>53822.6238953884</v>
      </c>
      <c r="D61">
        <v>48347</v>
      </c>
      <c r="E61">
        <v>1088.5784</v>
      </c>
      <c r="F61">
        <v>2900</v>
      </c>
      <c r="G61">
        <v>12</v>
      </c>
      <c r="H61">
        <v>51904.7403282046</v>
      </c>
      <c r="I61">
        <v>0.222118194799876</v>
      </c>
      <c r="J61">
        <v>14.6822084656466</v>
      </c>
      <c r="K61">
        <v>7.98987707881417</v>
      </c>
      <c r="L61">
        <v>9.87636719596861</v>
      </c>
      <c r="M61">
        <v>0.586</v>
      </c>
    </row>
    <row r="62" spans="1:13">
      <c r="A62">
        <v>2018</v>
      </c>
      <c r="C62">
        <v>60008.2899975576</v>
      </c>
      <c r="D62">
        <v>50267</v>
      </c>
      <c r="E62">
        <v>1192.3524</v>
      </c>
      <c r="F62">
        <v>3188</v>
      </c>
      <c r="G62">
        <v>13</v>
      </c>
      <c r="H62">
        <v>52977.0186828113</v>
      </c>
      <c r="I62">
        <v>0.214607474775408</v>
      </c>
      <c r="J62">
        <v>13.7880546053331</v>
      </c>
      <c r="K62">
        <v>9.90932642487047</v>
      </c>
      <c r="L62">
        <v>9.75924567267194</v>
      </c>
      <c r="M62">
        <v>0.599</v>
      </c>
    </row>
    <row r="63" spans="1:13">
      <c r="A63">
        <v>2019</v>
      </c>
      <c r="C63">
        <v>64200.7753723184</v>
      </c>
      <c r="D63">
        <v>51138</v>
      </c>
      <c r="E63">
        <v>1270.6979</v>
      </c>
      <c r="F63">
        <v>3225</v>
      </c>
      <c r="G63">
        <v>14</v>
      </c>
      <c r="H63">
        <v>55600.9451155467</v>
      </c>
      <c r="I63">
        <v>0.211881198530354</v>
      </c>
      <c r="J63">
        <v>13.3976454985878</v>
      </c>
      <c r="K63">
        <v>10.8207808177067</v>
      </c>
      <c r="L63">
        <v>9.76221019960763</v>
      </c>
      <c r="M63">
        <v>0.613</v>
      </c>
    </row>
    <row r="64" spans="1:13">
      <c r="A64">
        <v>2020</v>
      </c>
      <c r="C64">
        <v>62894.8361234174</v>
      </c>
      <c r="D64">
        <v>55151</v>
      </c>
      <c r="E64">
        <v>1378.9027</v>
      </c>
      <c r="F64">
        <v>3643</v>
      </c>
      <c r="G64">
        <v>15</v>
      </c>
      <c r="H64">
        <v>58444.0759060081</v>
      </c>
      <c r="I64">
        <v>0.21084500419219</v>
      </c>
      <c r="J64">
        <v>13.0486618091327</v>
      </c>
      <c r="K64">
        <v>12.5184094256259</v>
      </c>
      <c r="L64">
        <v>9.42917147090944</v>
      </c>
      <c r="M64">
        <v>0.625</v>
      </c>
    </row>
    <row r="65" spans="1:13">
      <c r="A65">
        <v>2021</v>
      </c>
      <c r="C65">
        <v>66522.7537647706</v>
      </c>
      <c r="D65">
        <v>54972.57</v>
      </c>
      <c r="E65">
        <v>1510.2348</v>
      </c>
      <c r="F65">
        <v>3824</v>
      </c>
      <c r="G65">
        <v>16</v>
      </c>
      <c r="H65">
        <v>61517.3421974801</v>
      </c>
      <c r="I65">
        <v>0.202013408468397</v>
      </c>
      <c r="J65">
        <v>11.8561398532202</v>
      </c>
      <c r="K65">
        <v>17.1220400728597</v>
      </c>
      <c r="L65">
        <v>8.70928149715528</v>
      </c>
      <c r="M65">
        <v>0.634</v>
      </c>
    </row>
    <row r="66" spans="1:13">
      <c r="A66">
        <v>2006</v>
      </c>
      <c r="B66">
        <v>5</v>
      </c>
      <c r="C66">
        <v>69260.74</v>
      </c>
      <c r="D66">
        <v>26870</v>
      </c>
      <c r="E66">
        <v>1532.7611</v>
      </c>
      <c r="F66">
        <v>2575</v>
      </c>
      <c r="G66">
        <v>1</v>
      </c>
      <c r="H66">
        <v>25514</v>
      </c>
      <c r="I66">
        <v>0.329</v>
      </c>
      <c r="J66">
        <v>6.41028794376371</v>
      </c>
      <c r="K66">
        <v>0.069083868696647</v>
      </c>
      <c r="L66">
        <v>6.3256628837984</v>
      </c>
      <c r="M66">
        <v>0.461</v>
      </c>
    </row>
    <row r="67" spans="1:13">
      <c r="A67">
        <v>2007</v>
      </c>
      <c r="B67">
        <v>5</v>
      </c>
      <c r="C67">
        <v>75847.190520779</v>
      </c>
      <c r="D67">
        <v>26884</v>
      </c>
      <c r="E67">
        <v>1866.4765</v>
      </c>
      <c r="F67">
        <v>2897</v>
      </c>
      <c r="G67">
        <v>2</v>
      </c>
      <c r="H67">
        <v>27696.600306951</v>
      </c>
      <c r="I67">
        <v>0.315453354030515</v>
      </c>
      <c r="J67">
        <v>5.29705035129025</v>
      </c>
      <c r="K67">
        <v>0.102850539291217</v>
      </c>
      <c r="L67">
        <v>6.64825407659834</v>
      </c>
      <c r="M67">
        <v>0.468</v>
      </c>
    </row>
    <row r="68" spans="1:13">
      <c r="A68">
        <v>2008</v>
      </c>
      <c r="B68">
        <v>5</v>
      </c>
      <c r="C68">
        <v>91707.6727434138</v>
      </c>
      <c r="D68">
        <v>29309</v>
      </c>
      <c r="E68">
        <v>2265.821</v>
      </c>
      <c r="F68">
        <v>2977</v>
      </c>
      <c r="G68">
        <v>3</v>
      </c>
      <c r="H68">
        <v>29324.3650597786</v>
      </c>
      <c r="I68">
        <v>0.34214629109677</v>
      </c>
      <c r="J68">
        <v>4.94311995519505</v>
      </c>
      <c r="K68">
        <v>0.593196774492539</v>
      </c>
      <c r="L68">
        <v>6.69350756304227</v>
      </c>
      <c r="M68">
        <v>0.476</v>
      </c>
    </row>
    <row r="69" spans="1:13">
      <c r="A69">
        <v>2009</v>
      </c>
      <c r="B69">
        <v>5</v>
      </c>
      <c r="C69">
        <v>90917.6172732689</v>
      </c>
      <c r="D69">
        <v>32311</v>
      </c>
      <c r="E69">
        <v>2430.2205</v>
      </c>
      <c r="F69">
        <v>3903</v>
      </c>
      <c r="G69">
        <v>4</v>
      </c>
      <c r="H69">
        <v>32708.4647927367</v>
      </c>
      <c r="I69">
        <v>0.342864707041058</v>
      </c>
      <c r="J69">
        <v>5.58224243437993</v>
      </c>
      <c r="K69">
        <v>0.883664228491815</v>
      </c>
      <c r="L69">
        <v>7.44305712177146</v>
      </c>
      <c r="M69">
        <v>0.483</v>
      </c>
    </row>
    <row r="70" spans="1:13">
      <c r="A70">
        <v>2010</v>
      </c>
      <c r="B70">
        <v>5</v>
      </c>
      <c r="C70">
        <v>95984.7147259463</v>
      </c>
      <c r="D70">
        <v>33818</v>
      </c>
      <c r="E70">
        <v>2747.5982</v>
      </c>
      <c r="F70">
        <v>4487</v>
      </c>
      <c r="G70">
        <v>5</v>
      </c>
      <c r="H70">
        <v>33923.4949485343</v>
      </c>
      <c r="I70">
        <v>0.308681605432945</v>
      </c>
      <c r="J70">
        <v>5.32381153838287</v>
      </c>
      <c r="K70">
        <v>0.873503720478809</v>
      </c>
      <c r="L70">
        <v>7.57062295353083</v>
      </c>
      <c r="M70">
        <v>0.497</v>
      </c>
    </row>
    <row r="71" spans="1:13">
      <c r="A71">
        <v>2011</v>
      </c>
      <c r="B71">
        <v>5</v>
      </c>
      <c r="C71">
        <v>118186.654398757</v>
      </c>
      <c r="D71">
        <v>35933</v>
      </c>
      <c r="E71">
        <v>3010.9479</v>
      </c>
      <c r="F71">
        <v>4911</v>
      </c>
      <c r="G71">
        <v>6</v>
      </c>
      <c r="H71">
        <v>34263.4809391137</v>
      </c>
      <c r="I71">
        <v>0.333791464264941</v>
      </c>
      <c r="J71">
        <v>5.40551033779097</v>
      </c>
      <c r="K71">
        <v>1.33764186633039</v>
      </c>
      <c r="L71">
        <v>9.79664244605495</v>
      </c>
      <c r="M71">
        <v>0.508</v>
      </c>
    </row>
    <row r="72" spans="1:13">
      <c r="A72">
        <v>2012</v>
      </c>
      <c r="B72">
        <v>5</v>
      </c>
      <c r="C72">
        <v>130529.942901141</v>
      </c>
      <c r="D72">
        <v>68826</v>
      </c>
      <c r="E72">
        <v>3407.7443</v>
      </c>
      <c r="F72">
        <v>5070</v>
      </c>
      <c r="G72">
        <v>7</v>
      </c>
      <c r="H72">
        <v>38404.5617241675</v>
      </c>
      <c r="I72">
        <v>0.32618732794592</v>
      </c>
      <c r="J72">
        <v>7.00860830432612</v>
      </c>
      <c r="K72">
        <v>1.93284936479129</v>
      </c>
      <c r="L72">
        <v>10.2344357233611</v>
      </c>
      <c r="M72">
        <v>0.523</v>
      </c>
    </row>
    <row r="73" spans="1:13">
      <c r="A73">
        <v>2013</v>
      </c>
      <c r="B73">
        <v>5</v>
      </c>
      <c r="C73">
        <v>139213.539935554</v>
      </c>
      <c r="D73">
        <v>71369</v>
      </c>
      <c r="E73">
        <v>3572.6815</v>
      </c>
      <c r="F73">
        <v>5666</v>
      </c>
      <c r="G73">
        <v>8</v>
      </c>
      <c r="H73">
        <v>41566.427659327</v>
      </c>
      <c r="I73">
        <v>0.310921251221861</v>
      </c>
      <c r="J73">
        <v>7.40885942393689</v>
      </c>
      <c r="K73">
        <v>2.50208507089241</v>
      </c>
      <c r="L73">
        <v>9.77315778078735</v>
      </c>
      <c r="M73">
        <v>0.537</v>
      </c>
    </row>
    <row r="74" spans="1:13">
      <c r="A74">
        <v>2014</v>
      </c>
      <c r="B74">
        <v>5</v>
      </c>
      <c r="C74">
        <v>126785.818768785</v>
      </c>
      <c r="D74">
        <v>74989</v>
      </c>
      <c r="E74">
        <v>3680.4241</v>
      </c>
      <c r="F74">
        <v>5706</v>
      </c>
      <c r="G74">
        <v>9</v>
      </c>
      <c r="H74">
        <v>45063.327164073</v>
      </c>
      <c r="I74">
        <v>0.310859596104047</v>
      </c>
      <c r="J74">
        <v>7.81076425404344</v>
      </c>
      <c r="K74">
        <v>2.3458713554418</v>
      </c>
      <c r="L74">
        <v>9.49098230282755</v>
      </c>
      <c r="M74">
        <v>0.549</v>
      </c>
    </row>
    <row r="75" spans="1:13">
      <c r="A75">
        <v>2015</v>
      </c>
      <c r="B75">
        <v>5</v>
      </c>
      <c r="C75">
        <v>127527.12232831</v>
      </c>
      <c r="D75">
        <v>79395</v>
      </c>
      <c r="E75">
        <v>3993.9127</v>
      </c>
      <c r="F75">
        <v>5965</v>
      </c>
      <c r="G75">
        <v>10</v>
      </c>
      <c r="H75">
        <v>49911.547452269</v>
      </c>
      <c r="I75">
        <v>0.2965840606614</v>
      </c>
      <c r="J75">
        <v>7.93545762780443</v>
      </c>
      <c r="K75">
        <v>2.77116258930504</v>
      </c>
      <c r="L75">
        <v>9.60034504509826</v>
      </c>
      <c r="M75">
        <v>0.569</v>
      </c>
    </row>
    <row r="76" spans="1:13">
      <c r="A76">
        <v>2016</v>
      </c>
      <c r="B76">
        <v>5</v>
      </c>
      <c r="C76">
        <v>123803.56234305</v>
      </c>
      <c r="D76">
        <v>82376</v>
      </c>
      <c r="E76">
        <v>4032.261</v>
      </c>
      <c r="F76">
        <v>6345</v>
      </c>
      <c r="G76">
        <v>11</v>
      </c>
      <c r="H76">
        <v>51836.0171545417</v>
      </c>
      <c r="I76">
        <v>0.260041311354696</v>
      </c>
      <c r="J76">
        <v>8.68883611452731</v>
      </c>
      <c r="K76">
        <v>3.66029200082254</v>
      </c>
      <c r="L76">
        <v>10.1115056788239</v>
      </c>
      <c r="M76">
        <v>0.589</v>
      </c>
    </row>
    <row r="77" spans="1:13">
      <c r="A77">
        <v>2017</v>
      </c>
      <c r="B77">
        <v>5</v>
      </c>
      <c r="C77">
        <v>127573.33095164</v>
      </c>
      <c r="D77">
        <v>89128</v>
      </c>
      <c r="E77">
        <v>4379.4493</v>
      </c>
      <c r="F77">
        <v>6678</v>
      </c>
      <c r="G77">
        <v>12</v>
      </c>
      <c r="H77">
        <v>58994.4587327055</v>
      </c>
      <c r="I77">
        <v>0.262059328021419</v>
      </c>
      <c r="J77">
        <v>8.8184023502681</v>
      </c>
      <c r="K77">
        <v>4.91769547325103</v>
      </c>
      <c r="L77">
        <v>11.1567452099514</v>
      </c>
      <c r="M77">
        <v>0.604</v>
      </c>
    </row>
    <row r="78" spans="1:13">
      <c r="A78">
        <v>2018</v>
      </c>
      <c r="B78">
        <v>5</v>
      </c>
      <c r="C78">
        <v>141939.625586541</v>
      </c>
      <c r="D78">
        <v>92761</v>
      </c>
      <c r="E78">
        <v>4432.703</v>
      </c>
      <c r="F78">
        <v>7471</v>
      </c>
      <c r="G78">
        <v>13</v>
      </c>
      <c r="H78">
        <v>63265.8957189564</v>
      </c>
      <c r="I78">
        <v>0.255266541532556</v>
      </c>
      <c r="J78">
        <v>9.68529157040298</v>
      </c>
      <c r="K78">
        <v>7.47412801839785</v>
      </c>
      <c r="L78">
        <v>10.8385199730277</v>
      </c>
      <c r="M78">
        <v>0.61</v>
      </c>
    </row>
    <row r="79" spans="1:13">
      <c r="A79">
        <v>2019</v>
      </c>
      <c r="B79">
        <v>5</v>
      </c>
      <c r="C79">
        <v>144707.895873714</v>
      </c>
      <c r="D79">
        <v>98580</v>
      </c>
      <c r="E79">
        <v>4586.5919</v>
      </c>
      <c r="F79">
        <v>7664</v>
      </c>
      <c r="G79">
        <v>14</v>
      </c>
      <c r="H79">
        <v>68754.1725303376</v>
      </c>
      <c r="I79">
        <v>0.25202375090252</v>
      </c>
      <c r="J79">
        <v>9.54280911715734</v>
      </c>
      <c r="K79">
        <v>11.3339640491958</v>
      </c>
      <c r="L79">
        <v>11.1723652588319</v>
      </c>
      <c r="M79">
        <v>0.613</v>
      </c>
    </row>
    <row r="80" spans="1:13">
      <c r="A80">
        <v>2020</v>
      </c>
      <c r="B80">
        <v>5</v>
      </c>
      <c r="C80">
        <v>145306.946508086</v>
      </c>
      <c r="D80">
        <v>108220</v>
      </c>
      <c r="E80">
        <v>4869.4365</v>
      </c>
      <c r="F80">
        <v>8212</v>
      </c>
      <c r="G80">
        <v>15</v>
      </c>
      <c r="H80">
        <v>72868.541509072</v>
      </c>
      <c r="I80">
        <v>0.250791241432217</v>
      </c>
      <c r="J80">
        <v>10.0207664685637</v>
      </c>
      <c r="K80">
        <v>11.3475177304965</v>
      </c>
      <c r="L80">
        <v>11.7705180055228</v>
      </c>
      <c r="M80">
        <v>0.631</v>
      </c>
    </row>
    <row r="81" spans="1:13">
      <c r="A81">
        <v>2021</v>
      </c>
      <c r="B81">
        <v>5</v>
      </c>
      <c r="C81">
        <v>161082.340016748</v>
      </c>
      <c r="D81">
        <v>113181.79</v>
      </c>
      <c r="E81">
        <v>5108.1767</v>
      </c>
      <c r="F81">
        <v>8068</v>
      </c>
      <c r="G81">
        <v>16</v>
      </c>
      <c r="H81">
        <v>74841.1000445659</v>
      </c>
      <c r="I81">
        <v>0.240286430735451</v>
      </c>
      <c r="J81">
        <v>10.1290194209609</v>
      </c>
      <c r="K81">
        <v>14.7837314396385</v>
      </c>
      <c r="L81">
        <v>11.8990363038929</v>
      </c>
      <c r="M81">
        <v>0.639</v>
      </c>
    </row>
    <row r="82" spans="1:13">
      <c r="A82">
        <v>2006</v>
      </c>
      <c r="B82">
        <v>6</v>
      </c>
      <c r="C82">
        <v>48503.01</v>
      </c>
      <c r="D82">
        <v>12778</v>
      </c>
      <c r="E82">
        <v>755.0966</v>
      </c>
      <c r="F82">
        <v>1954</v>
      </c>
      <c r="G82">
        <v>1</v>
      </c>
      <c r="H82">
        <v>50446</v>
      </c>
      <c r="I82">
        <v>0.396</v>
      </c>
      <c r="J82">
        <v>8.58220259500573</v>
      </c>
      <c r="K82">
        <v>2.20047890347618</v>
      </c>
      <c r="L82">
        <v>7.05019728601612</v>
      </c>
      <c r="M82">
        <v>0.887</v>
      </c>
    </row>
    <row r="83" spans="1:13">
      <c r="A83">
        <v>2007</v>
      </c>
      <c r="B83">
        <v>6</v>
      </c>
      <c r="C83">
        <v>50133.1296248691</v>
      </c>
      <c r="D83">
        <v>12758</v>
      </c>
      <c r="E83">
        <v>810.0266</v>
      </c>
      <c r="F83">
        <v>2121</v>
      </c>
      <c r="G83">
        <v>2</v>
      </c>
      <c r="H83">
        <v>59338.4557124126</v>
      </c>
      <c r="I83">
        <v>0.371602009278665</v>
      </c>
      <c r="J83">
        <v>8.00526797515045</v>
      </c>
      <c r="K83">
        <v>2.15229110512129</v>
      </c>
      <c r="L83">
        <v>7.82150857761955</v>
      </c>
      <c r="M83">
        <v>0.887</v>
      </c>
    </row>
    <row r="84" spans="1:13">
      <c r="A84">
        <v>2008</v>
      </c>
      <c r="B84">
        <v>6</v>
      </c>
      <c r="C84">
        <v>50073.703765779</v>
      </c>
      <c r="D84">
        <v>13663</v>
      </c>
      <c r="E84">
        <v>820.22</v>
      </c>
      <c r="F84">
        <v>2242</v>
      </c>
      <c r="G84">
        <v>3</v>
      </c>
      <c r="H84">
        <v>63787.8121818536</v>
      </c>
      <c r="I84">
        <v>0.397592242648436</v>
      </c>
      <c r="J84">
        <v>8.70554241544951</v>
      </c>
      <c r="K84">
        <v>0.403768506056528</v>
      </c>
      <c r="L84">
        <v>8.12173563190364</v>
      </c>
      <c r="M84">
        <v>0.886</v>
      </c>
    </row>
    <row r="85" spans="1:13">
      <c r="A85">
        <v>2009</v>
      </c>
      <c r="B85">
        <v>6</v>
      </c>
      <c r="C85">
        <v>54032.0612613772</v>
      </c>
      <c r="D85">
        <v>22023</v>
      </c>
      <c r="E85">
        <v>838.1495</v>
      </c>
      <c r="F85">
        <v>2380</v>
      </c>
      <c r="G85">
        <v>4</v>
      </c>
      <c r="H85">
        <v>72436.4244432641</v>
      </c>
      <c r="I85">
        <v>0.394113231445283</v>
      </c>
      <c r="J85">
        <v>9.10773078072587</v>
      </c>
      <c r="K85">
        <v>0.448275862068965</v>
      </c>
      <c r="L85">
        <v>9.67823759365125</v>
      </c>
      <c r="M85">
        <v>0.886</v>
      </c>
    </row>
    <row r="86" spans="1:13">
      <c r="A86">
        <v>2010</v>
      </c>
      <c r="B86">
        <v>6</v>
      </c>
      <c r="C86">
        <v>51212.7000066402</v>
      </c>
      <c r="D86">
        <v>14623</v>
      </c>
      <c r="E86">
        <v>860.001</v>
      </c>
      <c r="F86">
        <v>2621</v>
      </c>
      <c r="G86">
        <v>5</v>
      </c>
      <c r="H86">
        <v>75111.1786190641</v>
      </c>
      <c r="I86">
        <v>0.356630578661808</v>
      </c>
      <c r="J86">
        <v>9.51643079484791</v>
      </c>
      <c r="K86">
        <v>0.222457627118644</v>
      </c>
      <c r="L86">
        <v>9.90956987259317</v>
      </c>
      <c r="M86">
        <v>0.893</v>
      </c>
    </row>
    <row r="87" spans="1:13">
      <c r="A87">
        <v>2011</v>
      </c>
      <c r="B87">
        <v>6</v>
      </c>
      <c r="C87">
        <v>52561.4674233535</v>
      </c>
      <c r="D87">
        <v>14998</v>
      </c>
      <c r="E87">
        <v>883.6675</v>
      </c>
      <c r="F87">
        <v>2549</v>
      </c>
      <c r="G87">
        <v>6</v>
      </c>
      <c r="H87">
        <v>75594.9158418414</v>
      </c>
      <c r="I87">
        <v>0.356497350399768</v>
      </c>
      <c r="J87">
        <v>9.60518520823726</v>
      </c>
      <c r="K87">
        <v>0.403508771929825</v>
      </c>
      <c r="L87">
        <v>10.0705072892236</v>
      </c>
      <c r="M87">
        <v>0.89</v>
      </c>
    </row>
    <row r="88" spans="1:13">
      <c r="A88">
        <v>2012</v>
      </c>
      <c r="B88">
        <v>6</v>
      </c>
      <c r="C88">
        <v>53013.8856052293</v>
      </c>
      <c r="D88">
        <v>16459</v>
      </c>
      <c r="E88">
        <v>914.1241</v>
      </c>
      <c r="F88">
        <v>2592</v>
      </c>
      <c r="G88">
        <v>7</v>
      </c>
      <c r="H88">
        <v>82912.4540285181</v>
      </c>
      <c r="I88">
        <v>0.348375949045844</v>
      </c>
      <c r="J88">
        <v>10.0947125231684</v>
      </c>
      <c r="K88">
        <v>0.668036998972251</v>
      </c>
      <c r="L88">
        <v>10.3425125756995</v>
      </c>
      <c r="M88">
        <v>0.886</v>
      </c>
    </row>
    <row r="89" spans="1:13">
      <c r="A89">
        <v>2013</v>
      </c>
      <c r="B89">
        <v>6</v>
      </c>
      <c r="C89">
        <v>54716.6319364471</v>
      </c>
      <c r="D89">
        <v>17187</v>
      </c>
      <c r="E89">
        <v>942.7167</v>
      </c>
      <c r="F89">
        <v>2940</v>
      </c>
      <c r="G89">
        <v>8</v>
      </c>
      <c r="H89">
        <v>89503.4545768005</v>
      </c>
      <c r="I89">
        <v>0.323138055899926</v>
      </c>
      <c r="J89">
        <v>10.1152658057293</v>
      </c>
      <c r="K89">
        <v>0.905349794238683</v>
      </c>
      <c r="L89">
        <v>9.756186561668</v>
      </c>
      <c r="M89">
        <v>0.884</v>
      </c>
    </row>
    <row r="90" spans="1:13">
      <c r="A90">
        <v>2014</v>
      </c>
      <c r="B90">
        <v>6</v>
      </c>
      <c r="C90">
        <v>53960.2334615777</v>
      </c>
      <c r="D90">
        <v>18078</v>
      </c>
      <c r="E90">
        <v>967.9085</v>
      </c>
      <c r="F90">
        <v>2680</v>
      </c>
      <c r="G90">
        <v>9</v>
      </c>
      <c r="H90">
        <v>101554.775194018</v>
      </c>
      <c r="I90">
        <v>0.324790292289783</v>
      </c>
      <c r="J90">
        <v>12.222033384354</v>
      </c>
      <c r="K90">
        <v>0.99009900990099</v>
      </c>
      <c r="L90">
        <v>10.8291641203688</v>
      </c>
      <c r="M90">
        <v>0.881</v>
      </c>
    </row>
    <row r="91" spans="1:13">
      <c r="A91">
        <v>2015</v>
      </c>
      <c r="B91">
        <v>6</v>
      </c>
      <c r="C91">
        <v>55377.6539205813</v>
      </c>
      <c r="D91">
        <v>19321</v>
      </c>
      <c r="E91">
        <v>993.4097</v>
      </c>
      <c r="F91">
        <v>2982</v>
      </c>
      <c r="G91">
        <v>10</v>
      </c>
      <c r="H91">
        <v>108526.146965959</v>
      </c>
      <c r="I91">
        <v>0.308252246166677</v>
      </c>
      <c r="J91">
        <v>12.4315778273556</v>
      </c>
      <c r="K91">
        <v>1.33982947624848</v>
      </c>
      <c r="L91">
        <v>11.2181509804062</v>
      </c>
      <c r="M91">
        <v>0.861</v>
      </c>
    </row>
    <row r="92" spans="1:13">
      <c r="A92">
        <v>2016</v>
      </c>
      <c r="B92">
        <v>6</v>
      </c>
      <c r="C92">
        <v>57114.5001272309</v>
      </c>
      <c r="D92">
        <v>21968</v>
      </c>
      <c r="E92">
        <v>1021.6289</v>
      </c>
      <c r="F92">
        <v>3138</v>
      </c>
      <c r="G92">
        <v>11</v>
      </c>
      <c r="H92">
        <v>113815.667763</v>
      </c>
      <c r="I92">
        <v>0.282286733269994</v>
      </c>
      <c r="J92">
        <v>13.5565957462636</v>
      </c>
      <c r="K92">
        <v>1.80288461538462</v>
      </c>
      <c r="L92">
        <v>11.6002200016072</v>
      </c>
      <c r="M92">
        <v>0.862</v>
      </c>
    </row>
    <row r="93" spans="1:13">
      <c r="A93">
        <v>2017</v>
      </c>
      <c r="B93">
        <v>6</v>
      </c>
      <c r="C93">
        <v>57040.2200368909</v>
      </c>
      <c r="D93">
        <v>23188</v>
      </c>
      <c r="E93">
        <v>1044.5179</v>
      </c>
      <c r="F93">
        <v>3268</v>
      </c>
      <c r="G93">
        <v>12</v>
      </c>
      <c r="H93">
        <v>116579.938795988</v>
      </c>
      <c r="I93">
        <v>0.277982258853459</v>
      </c>
      <c r="J93">
        <v>14.5159790942788</v>
      </c>
      <c r="K93">
        <v>2.3094688221709</v>
      </c>
      <c r="L93">
        <v>11.7910281863049</v>
      </c>
      <c r="M93">
        <v>0.86</v>
      </c>
    </row>
    <row r="94" spans="1:13">
      <c r="A94">
        <v>2018</v>
      </c>
      <c r="B94">
        <v>6</v>
      </c>
      <c r="C94">
        <v>57894.6907905647</v>
      </c>
      <c r="D94">
        <v>24099</v>
      </c>
      <c r="E94">
        <v>1057.9219</v>
      </c>
      <c r="F94">
        <v>3094</v>
      </c>
      <c r="G94">
        <v>13</v>
      </c>
      <c r="H94">
        <v>117729.652931838</v>
      </c>
      <c r="I94">
        <v>0.268582547497536</v>
      </c>
      <c r="J94">
        <v>16.3124990606584</v>
      </c>
      <c r="K94">
        <v>2.80046674445741</v>
      </c>
      <c r="L94">
        <v>12.010640861107</v>
      </c>
      <c r="M94">
        <v>0.863</v>
      </c>
    </row>
    <row r="95" spans="1:13">
      <c r="A95">
        <v>2019</v>
      </c>
      <c r="B95">
        <v>6</v>
      </c>
      <c r="C95">
        <v>57168.0810031225</v>
      </c>
      <c r="D95">
        <v>25242</v>
      </c>
      <c r="E95">
        <v>1074.9497</v>
      </c>
      <c r="F95">
        <v>3132</v>
      </c>
      <c r="G95">
        <v>14</v>
      </c>
      <c r="H95">
        <v>130375.224108947</v>
      </c>
      <c r="I95">
        <v>0.2651705963535</v>
      </c>
      <c r="J95">
        <v>16.3719195419097</v>
      </c>
      <c r="K95">
        <v>2.9868578255675</v>
      </c>
      <c r="L95">
        <v>12.2002917903973</v>
      </c>
      <c r="M95">
        <v>0.864</v>
      </c>
    </row>
    <row r="96" spans="1:13">
      <c r="A96">
        <v>2020</v>
      </c>
      <c r="B96">
        <v>6</v>
      </c>
      <c r="C96">
        <v>59073.6324153628</v>
      </c>
      <c r="D96">
        <v>26635</v>
      </c>
      <c r="E96">
        <v>1097.2733</v>
      </c>
      <c r="F96">
        <v>3312</v>
      </c>
      <c r="G96">
        <v>15</v>
      </c>
      <c r="H96">
        <v>147982.709327854</v>
      </c>
      <c r="I96">
        <v>0.263873792897154</v>
      </c>
      <c r="J96">
        <v>15.1058446423512</v>
      </c>
      <c r="K96">
        <v>3.35648148148148</v>
      </c>
      <c r="L96">
        <v>13.823137772513</v>
      </c>
      <c r="M96">
        <v>0.893</v>
      </c>
    </row>
    <row r="97" spans="1:13">
      <c r="A97">
        <v>2021</v>
      </c>
      <c r="B97">
        <v>6</v>
      </c>
      <c r="C97">
        <v>62141.8131040374</v>
      </c>
      <c r="D97">
        <v>27127.64</v>
      </c>
      <c r="E97">
        <v>1118.3215</v>
      </c>
      <c r="F97">
        <v>3353</v>
      </c>
      <c r="G97">
        <v>16</v>
      </c>
      <c r="H97">
        <v>149920.113470792</v>
      </c>
      <c r="I97">
        <v>0.252820997646442</v>
      </c>
      <c r="J97">
        <v>15.4733142481836</v>
      </c>
      <c r="K97">
        <v>3.27706057596822</v>
      </c>
      <c r="L97">
        <v>16.7335690139195</v>
      </c>
      <c r="M97">
        <v>0.893</v>
      </c>
    </row>
    <row r="98" spans="1:13">
      <c r="A98">
        <v>2006</v>
      </c>
      <c r="B98">
        <v>7</v>
      </c>
      <c r="C98">
        <v>101396.48</v>
      </c>
      <c r="D98">
        <v>37955</v>
      </c>
      <c r="E98">
        <v>2681.0793</v>
      </c>
      <c r="F98">
        <v>3828</v>
      </c>
      <c r="G98">
        <v>1</v>
      </c>
      <c r="H98">
        <v>39186</v>
      </c>
      <c r="I98">
        <v>0.371</v>
      </c>
      <c r="J98">
        <v>4.43848844754424</v>
      </c>
      <c r="K98">
        <v>0.211704874731427</v>
      </c>
      <c r="L98">
        <v>12.848564382262</v>
      </c>
      <c r="M98">
        <v>0.519</v>
      </c>
    </row>
    <row r="99" spans="1:13">
      <c r="A99">
        <v>2007</v>
      </c>
      <c r="B99">
        <v>7</v>
      </c>
      <c r="C99">
        <v>106681.953090703</v>
      </c>
      <c r="D99">
        <v>42507</v>
      </c>
      <c r="E99">
        <v>2785.6006</v>
      </c>
      <c r="F99">
        <v>4562</v>
      </c>
      <c r="G99">
        <v>2</v>
      </c>
      <c r="H99">
        <v>42942.1203030065</v>
      </c>
      <c r="I99">
        <v>0.348028854843904</v>
      </c>
      <c r="J99">
        <v>4.92222431313376</v>
      </c>
      <c r="K99">
        <v>0.456283185840708</v>
      </c>
      <c r="L99">
        <v>13.3133371668573</v>
      </c>
      <c r="M99">
        <v>0.532</v>
      </c>
    </row>
    <row r="100" spans="1:13">
      <c r="A100">
        <v>2008</v>
      </c>
      <c r="B100">
        <v>7</v>
      </c>
      <c r="C100">
        <v>112672.734083277</v>
      </c>
      <c r="D100">
        <v>46690</v>
      </c>
      <c r="E100">
        <v>2902.5225</v>
      </c>
      <c r="F100">
        <v>4727</v>
      </c>
      <c r="G100">
        <v>3</v>
      </c>
      <c r="H100">
        <v>46917.2621716845</v>
      </c>
      <c r="I100">
        <v>0.375207231152422</v>
      </c>
      <c r="J100">
        <v>5.58765746001969</v>
      </c>
      <c r="K100">
        <v>0.793832214625631</v>
      </c>
      <c r="L100">
        <v>13.8542181843552</v>
      </c>
      <c r="M100">
        <v>0.543</v>
      </c>
    </row>
    <row r="101" spans="1:13">
      <c r="A101">
        <v>2009</v>
      </c>
      <c r="B101">
        <v>7</v>
      </c>
      <c r="C101">
        <v>122600.343712825</v>
      </c>
      <c r="D101">
        <v>50340</v>
      </c>
      <c r="E101">
        <v>3026.252</v>
      </c>
      <c r="F101">
        <v>5230</v>
      </c>
      <c r="G101">
        <v>4</v>
      </c>
      <c r="H101">
        <v>51401.2346537119</v>
      </c>
      <c r="I101">
        <v>0.370991001579404</v>
      </c>
      <c r="J101">
        <v>6.39731902696801</v>
      </c>
      <c r="K101">
        <v>1.37164879356568</v>
      </c>
      <c r="L101">
        <v>13.9492381995947</v>
      </c>
      <c r="M101">
        <v>0.556</v>
      </c>
    </row>
    <row r="102" spans="1:13">
      <c r="A102">
        <v>2010</v>
      </c>
      <c r="B102">
        <v>7</v>
      </c>
      <c r="C102">
        <v>128220.744849969</v>
      </c>
      <c r="D102">
        <v>51710</v>
      </c>
      <c r="E102">
        <v>3151.2582</v>
      </c>
      <c r="F102">
        <v>6034</v>
      </c>
      <c r="G102">
        <v>5</v>
      </c>
      <c r="H102">
        <v>53382.3829730285</v>
      </c>
      <c r="I102">
        <v>0.334997035184812</v>
      </c>
      <c r="J102">
        <v>6.96431269897211</v>
      </c>
      <c r="K102">
        <v>5.16118891111746</v>
      </c>
      <c r="L102">
        <v>13.9529855090897</v>
      </c>
      <c r="M102">
        <v>0.606</v>
      </c>
    </row>
    <row r="103" spans="1:13">
      <c r="A103">
        <v>2011</v>
      </c>
      <c r="B103">
        <v>7</v>
      </c>
      <c r="C103">
        <v>136160.394853759</v>
      </c>
      <c r="D103">
        <v>57573</v>
      </c>
      <c r="E103">
        <v>3266.8324</v>
      </c>
      <c r="F103">
        <v>6628</v>
      </c>
      <c r="G103">
        <v>6</v>
      </c>
      <c r="H103">
        <v>55373.2329071602</v>
      </c>
      <c r="I103">
        <v>0.339841387873233</v>
      </c>
      <c r="J103">
        <v>7.71215566491872</v>
      </c>
      <c r="K103">
        <v>4.80549199084668</v>
      </c>
      <c r="L103">
        <v>13.9577102271913</v>
      </c>
      <c r="M103">
        <v>0.62</v>
      </c>
    </row>
    <row r="104" spans="1:13">
      <c r="A104">
        <v>2012</v>
      </c>
      <c r="B104">
        <v>7</v>
      </c>
      <c r="C104">
        <v>152333.584126093</v>
      </c>
      <c r="D104">
        <v>62017</v>
      </c>
      <c r="E104">
        <v>3387.4679</v>
      </c>
      <c r="F104">
        <v>6857</v>
      </c>
      <c r="G104">
        <v>7</v>
      </c>
      <c r="H104">
        <v>58570.6608152792</v>
      </c>
      <c r="I104">
        <v>0.332099427646886</v>
      </c>
      <c r="J104">
        <v>8.3832369304518</v>
      </c>
      <c r="K104">
        <v>4.89177489177489</v>
      </c>
      <c r="L104">
        <v>14.3166138932269</v>
      </c>
      <c r="M104">
        <v>0.63</v>
      </c>
    </row>
    <row r="105" spans="1:13">
      <c r="A105">
        <v>2013</v>
      </c>
      <c r="B105">
        <v>7</v>
      </c>
      <c r="C105">
        <v>180262.217983758</v>
      </c>
      <c r="D105">
        <v>65029</v>
      </c>
      <c r="E105">
        <v>3505.7154</v>
      </c>
      <c r="F105">
        <v>7738</v>
      </c>
      <c r="G105">
        <v>8</v>
      </c>
      <c r="H105">
        <v>69237.1330386329</v>
      </c>
      <c r="I105">
        <v>0.307206199506894</v>
      </c>
      <c r="J105">
        <v>8.78074843154695</v>
      </c>
      <c r="K105">
        <v>4.98978433598184</v>
      </c>
      <c r="L105">
        <v>14.1959412906136</v>
      </c>
      <c r="M105">
        <v>0.644</v>
      </c>
    </row>
    <row r="106" spans="1:13">
      <c r="A106">
        <v>2014</v>
      </c>
      <c r="B106">
        <v>7</v>
      </c>
      <c r="C106">
        <v>179908.803246761</v>
      </c>
      <c r="D106">
        <v>84462</v>
      </c>
      <c r="E106">
        <v>3533.414</v>
      </c>
      <c r="F106">
        <v>8206</v>
      </c>
      <c r="G106">
        <v>9</v>
      </c>
      <c r="H106">
        <v>73863.8040296909</v>
      </c>
      <c r="I106">
        <v>0.304778175434132</v>
      </c>
      <c r="J106">
        <v>10.5763193896894</v>
      </c>
      <c r="K106">
        <v>5.49678012879485</v>
      </c>
      <c r="L106">
        <v>11.8545916215875</v>
      </c>
      <c r="M106">
        <v>0.657</v>
      </c>
    </row>
    <row r="107" spans="1:13">
      <c r="A107">
        <v>2015</v>
      </c>
      <c r="B107">
        <v>7</v>
      </c>
      <c r="C107">
        <v>185232.671188352</v>
      </c>
      <c r="D107">
        <v>88147</v>
      </c>
      <c r="E107">
        <v>3708.9281</v>
      </c>
      <c r="F107">
        <v>8573</v>
      </c>
      <c r="G107">
        <v>10</v>
      </c>
      <c r="H107">
        <v>80540.8879849996</v>
      </c>
      <c r="I107">
        <v>0.289653865634023</v>
      </c>
      <c r="J107">
        <v>10.863482363004</v>
      </c>
      <c r="K107">
        <v>5.89697243560777</v>
      </c>
      <c r="L107">
        <v>12.0534582484896</v>
      </c>
      <c r="M107">
        <v>0.675</v>
      </c>
    </row>
    <row r="108" spans="1:13">
      <c r="A108">
        <v>2016</v>
      </c>
      <c r="B108">
        <v>7</v>
      </c>
      <c r="C108">
        <v>185580.054369483</v>
      </c>
      <c r="D108">
        <v>88021</v>
      </c>
      <c r="E108">
        <v>3887.3177</v>
      </c>
      <c r="F108">
        <v>8886</v>
      </c>
      <c r="G108">
        <v>11</v>
      </c>
      <c r="H108">
        <v>81331.0756288196</v>
      </c>
      <c r="I108">
        <v>0.263597789466546</v>
      </c>
      <c r="J108">
        <v>11.1984286748675</v>
      </c>
      <c r="K108">
        <v>6.26840555321834</v>
      </c>
      <c r="L108">
        <v>12.3266899435567</v>
      </c>
      <c r="M108">
        <v>0.689</v>
      </c>
    </row>
    <row r="109" spans="1:13">
      <c r="A109">
        <v>2017</v>
      </c>
      <c r="B109">
        <v>7</v>
      </c>
      <c r="C109">
        <v>190700.218414912</v>
      </c>
      <c r="D109">
        <v>94517</v>
      </c>
      <c r="E109">
        <v>4036.0731</v>
      </c>
      <c r="F109">
        <v>9928</v>
      </c>
      <c r="G109">
        <v>12</v>
      </c>
      <c r="H109">
        <v>82591.8408073633</v>
      </c>
      <c r="I109">
        <v>0.261591006526359</v>
      </c>
      <c r="J109">
        <v>11.6331948992698</v>
      </c>
      <c r="K109">
        <v>7.6560900716479</v>
      </c>
      <c r="L109">
        <v>12.5164482278579</v>
      </c>
      <c r="M109">
        <v>0.702</v>
      </c>
    </row>
    <row r="110" spans="1:13">
      <c r="A110">
        <v>2018</v>
      </c>
      <c r="B110">
        <v>7</v>
      </c>
      <c r="C110">
        <v>197980.760667183</v>
      </c>
      <c r="D110">
        <v>97491</v>
      </c>
      <c r="E110">
        <v>4170.0827</v>
      </c>
      <c r="F110">
        <v>9799</v>
      </c>
      <c r="G110">
        <v>13</v>
      </c>
      <c r="H110">
        <v>88311.622278137</v>
      </c>
      <c r="I110">
        <v>0.252745550112002</v>
      </c>
      <c r="J110">
        <v>12.6391733190327</v>
      </c>
      <c r="K110">
        <v>10.6420194792288</v>
      </c>
      <c r="L110">
        <v>12.7596941902375</v>
      </c>
      <c r="M110">
        <v>0.712</v>
      </c>
    </row>
    <row r="111" spans="1:13">
      <c r="A111">
        <v>2019</v>
      </c>
      <c r="B111">
        <v>7</v>
      </c>
      <c r="C111">
        <v>202671.137657887</v>
      </c>
      <c r="D111">
        <v>99790</v>
      </c>
      <c r="E111">
        <v>4311.8528</v>
      </c>
      <c r="F111">
        <v>10320</v>
      </c>
      <c r="G111">
        <v>14</v>
      </c>
      <c r="H111">
        <v>91099.3424223354</v>
      </c>
      <c r="I111">
        <v>0.24953478501617</v>
      </c>
      <c r="J111">
        <v>12.5087259472309</v>
      </c>
      <c r="K111">
        <v>13.1963650730936</v>
      </c>
      <c r="L111">
        <v>12.9849655350016</v>
      </c>
      <c r="M111">
        <v>0.725</v>
      </c>
    </row>
    <row r="112" spans="1:13">
      <c r="A112">
        <v>2020</v>
      </c>
      <c r="B112">
        <v>7</v>
      </c>
      <c r="C112">
        <v>204432.998039852</v>
      </c>
      <c r="D112">
        <v>100985</v>
      </c>
      <c r="E112">
        <v>4471.5464</v>
      </c>
      <c r="F112">
        <v>10828</v>
      </c>
      <c r="G112">
        <v>15</v>
      </c>
      <c r="H112">
        <v>97047.7639325939</v>
      </c>
      <c r="I112">
        <v>0.248314447708272</v>
      </c>
      <c r="J112">
        <v>12.1861454909648</v>
      </c>
      <c r="K112">
        <v>14.8147418210485</v>
      </c>
      <c r="L112">
        <v>13.2837691229146</v>
      </c>
      <c r="M112">
        <v>0.734</v>
      </c>
    </row>
    <row r="113" spans="1:13">
      <c r="A113">
        <v>2021</v>
      </c>
      <c r="B113">
        <v>7</v>
      </c>
      <c r="C113">
        <v>215638.91471727</v>
      </c>
      <c r="D113">
        <v>105520.82</v>
      </c>
      <c r="E113">
        <v>4628.306</v>
      </c>
      <c r="F113">
        <v>11444</v>
      </c>
      <c r="G113">
        <v>16</v>
      </c>
      <c r="H113">
        <v>98335.5028390892</v>
      </c>
      <c r="I113">
        <v>0.23791338166007</v>
      </c>
      <c r="J113">
        <v>12.4523789049384</v>
      </c>
      <c r="K113">
        <v>18.6909834668485</v>
      </c>
      <c r="L113">
        <v>13.5008100155867</v>
      </c>
      <c r="M113">
        <v>0.739</v>
      </c>
    </row>
    <row r="114" spans="1:13">
      <c r="A114">
        <v>2006</v>
      </c>
      <c r="B114">
        <v>8</v>
      </c>
      <c r="C114">
        <v>76647.94</v>
      </c>
      <c r="D114">
        <v>26953</v>
      </c>
      <c r="E114">
        <v>1880.9035</v>
      </c>
      <c r="F114">
        <v>2531</v>
      </c>
      <c r="G114">
        <v>1</v>
      </c>
      <c r="H114">
        <v>63626</v>
      </c>
      <c r="I114">
        <v>0.401</v>
      </c>
      <c r="J114">
        <v>6.36641911719554</v>
      </c>
      <c r="K114">
        <v>0.0481215607237483</v>
      </c>
      <c r="L114">
        <v>11.459880849815</v>
      </c>
      <c r="M114">
        <v>0.565</v>
      </c>
    </row>
    <row r="115" spans="1:13">
      <c r="A115">
        <v>2007</v>
      </c>
      <c r="B115">
        <v>8</v>
      </c>
      <c r="C115">
        <v>82351.7941331948</v>
      </c>
      <c r="D115">
        <v>28179</v>
      </c>
      <c r="E115">
        <v>1960.29</v>
      </c>
      <c r="F115">
        <v>3045</v>
      </c>
      <c r="G115">
        <v>2</v>
      </c>
      <c r="H115">
        <v>55490.6486932584</v>
      </c>
      <c r="I115">
        <v>0.375407124758291</v>
      </c>
      <c r="J115">
        <v>6.35424860607359</v>
      </c>
      <c r="K115">
        <v>0.0235576923076923</v>
      </c>
      <c r="L115">
        <v>11.7339118191696</v>
      </c>
      <c r="M115">
        <v>0.572</v>
      </c>
    </row>
    <row r="116" spans="1:13">
      <c r="A116">
        <v>2008</v>
      </c>
      <c r="B116">
        <v>8</v>
      </c>
      <c r="C116">
        <v>86931.1848192537</v>
      </c>
      <c r="D116">
        <v>30527</v>
      </c>
      <c r="E116">
        <v>2032.2555</v>
      </c>
      <c r="F116">
        <v>3362</v>
      </c>
      <c r="G116">
        <v>3</v>
      </c>
      <c r="H116">
        <v>58588.462780914</v>
      </c>
      <c r="I116">
        <v>0.400949994372838</v>
      </c>
      <c r="J116">
        <v>7.27457743379216</v>
      </c>
      <c r="K116">
        <v>0.0599849100460665</v>
      </c>
      <c r="L116">
        <v>11.9031785127411</v>
      </c>
      <c r="M116">
        <v>0.576</v>
      </c>
    </row>
    <row r="117" spans="1:13">
      <c r="A117">
        <v>2009</v>
      </c>
      <c r="B117">
        <v>8</v>
      </c>
      <c r="C117">
        <v>98272.5829011622</v>
      </c>
      <c r="D117">
        <v>33799</v>
      </c>
      <c r="E117">
        <v>2094.2638</v>
      </c>
      <c r="F117">
        <v>3698</v>
      </c>
      <c r="G117">
        <v>4</v>
      </c>
      <c r="H117">
        <v>59068.66960961</v>
      </c>
      <c r="I117">
        <v>0.394889724239286</v>
      </c>
      <c r="J117">
        <v>8.374919148199</v>
      </c>
      <c r="K117">
        <v>0.156374944469125</v>
      </c>
      <c r="L117">
        <v>12.0981225001358</v>
      </c>
      <c r="M117">
        <v>0.579</v>
      </c>
    </row>
    <row r="118" spans="1:13">
      <c r="A118">
        <v>2010</v>
      </c>
      <c r="B118">
        <v>8</v>
      </c>
      <c r="C118">
        <v>100459.41138872</v>
      </c>
      <c r="D118">
        <v>34939</v>
      </c>
      <c r="E118">
        <v>2165.8661</v>
      </c>
      <c r="F118">
        <v>4183</v>
      </c>
      <c r="G118">
        <v>5</v>
      </c>
      <c r="H118">
        <v>62301.3763266598</v>
      </c>
      <c r="I118">
        <v>0.356792023016114</v>
      </c>
      <c r="J118">
        <v>8.48548301300805</v>
      </c>
      <c r="K118">
        <v>10.2056074766355</v>
      </c>
      <c r="L118">
        <v>12.4517023466963</v>
      </c>
      <c r="M118">
        <v>0.616</v>
      </c>
    </row>
    <row r="119" spans="1:13">
      <c r="A119">
        <v>2011</v>
      </c>
      <c r="B119">
        <v>8</v>
      </c>
      <c r="C119">
        <v>106513.304389432</v>
      </c>
      <c r="D119">
        <v>36696</v>
      </c>
      <c r="E119">
        <v>2227.92</v>
      </c>
      <c r="F119">
        <v>4955</v>
      </c>
      <c r="G119">
        <v>6</v>
      </c>
      <c r="H119">
        <v>61907.8973082656</v>
      </c>
      <c r="I119">
        <v>0.360007799900876</v>
      </c>
      <c r="J119">
        <v>9.11664601960573</v>
      </c>
      <c r="K119">
        <v>10.4695340501792</v>
      </c>
      <c r="L119">
        <v>12.6986965420661</v>
      </c>
      <c r="M119">
        <v>0.611</v>
      </c>
    </row>
    <row r="120" spans="1:13">
      <c r="A120">
        <v>2012</v>
      </c>
      <c r="B120">
        <v>8</v>
      </c>
      <c r="C120">
        <v>126908.409590985</v>
      </c>
      <c r="D120">
        <v>50042</v>
      </c>
      <c r="E120">
        <v>2286.0437</v>
      </c>
      <c r="F120">
        <v>5045</v>
      </c>
      <c r="G120">
        <v>7</v>
      </c>
      <c r="H120">
        <v>62528.118170667</v>
      </c>
      <c r="I120">
        <v>0.351806426650108</v>
      </c>
      <c r="J120">
        <v>9.51728411840946</v>
      </c>
      <c r="K120">
        <v>12.4376536705304</v>
      </c>
      <c r="L120">
        <v>12.8796094317882</v>
      </c>
      <c r="M120">
        <v>0.609</v>
      </c>
    </row>
    <row r="121" spans="1:13">
      <c r="A121">
        <v>2013</v>
      </c>
      <c r="B121">
        <v>8</v>
      </c>
      <c r="C121">
        <v>132842.426285631</v>
      </c>
      <c r="D121">
        <v>50218</v>
      </c>
      <c r="E121">
        <v>2348.2176</v>
      </c>
      <c r="F121">
        <v>5438</v>
      </c>
      <c r="G121">
        <v>8</v>
      </c>
      <c r="H121">
        <v>67008.8164426747</v>
      </c>
      <c r="I121">
        <v>0.326495891103839</v>
      </c>
      <c r="J121">
        <v>10.2423110192173</v>
      </c>
      <c r="K121">
        <v>12.1251275076505</v>
      </c>
      <c r="L121">
        <v>12.8936091782976</v>
      </c>
      <c r="M121">
        <v>0.608</v>
      </c>
    </row>
    <row r="122" spans="1:13">
      <c r="A122">
        <v>2014</v>
      </c>
      <c r="B122">
        <v>8</v>
      </c>
      <c r="C122">
        <v>134172.885099434</v>
      </c>
      <c r="D122">
        <v>55622</v>
      </c>
      <c r="E122">
        <v>2413.5507</v>
      </c>
      <c r="F122">
        <v>5767</v>
      </c>
      <c r="G122">
        <v>9</v>
      </c>
      <c r="H122">
        <v>73222.4262915963</v>
      </c>
      <c r="I122">
        <v>0.323871007769912</v>
      </c>
      <c r="J122">
        <v>11.5568796628138</v>
      </c>
      <c r="K122">
        <v>12.7051150017164</v>
      </c>
      <c r="L122">
        <v>13.2693877116399</v>
      </c>
      <c r="M122">
        <v>0.607</v>
      </c>
    </row>
    <row r="123" spans="1:13">
      <c r="A123">
        <v>2015</v>
      </c>
      <c r="B123">
        <v>8</v>
      </c>
      <c r="C123">
        <v>140115.369011374</v>
      </c>
      <c r="D123">
        <v>58236</v>
      </c>
      <c r="E123">
        <v>2502.9752</v>
      </c>
      <c r="F123">
        <v>5819</v>
      </c>
      <c r="G123">
        <v>10</v>
      </c>
      <c r="H123">
        <v>76339.634040342</v>
      </c>
      <c r="I123">
        <v>0.314899576090895</v>
      </c>
      <c r="J123">
        <v>11.9937364940731</v>
      </c>
      <c r="K123">
        <v>17.5</v>
      </c>
      <c r="L123">
        <v>13.6273623486162</v>
      </c>
      <c r="M123">
        <v>0.609</v>
      </c>
    </row>
    <row r="124" spans="1:13">
      <c r="A124">
        <v>2016</v>
      </c>
      <c r="B124">
        <v>8</v>
      </c>
      <c r="C124">
        <v>141285.332873038</v>
      </c>
      <c r="D124">
        <v>62707</v>
      </c>
      <c r="E124">
        <v>2596.9166</v>
      </c>
      <c r="F124">
        <v>6548</v>
      </c>
      <c r="G124">
        <v>11</v>
      </c>
      <c r="H124">
        <v>85301.778838403</v>
      </c>
      <c r="I124">
        <v>0.28960889408851</v>
      </c>
      <c r="J124">
        <v>12.8923528002401</v>
      </c>
      <c r="K124">
        <v>17.2131661442006</v>
      </c>
      <c r="L124">
        <v>13.8357427419887</v>
      </c>
      <c r="M124">
        <v>0.617</v>
      </c>
    </row>
    <row r="125" spans="1:13">
      <c r="A125">
        <v>2017</v>
      </c>
      <c r="B125">
        <v>8</v>
      </c>
      <c r="C125">
        <v>147231.025352176</v>
      </c>
      <c r="D125">
        <v>64679</v>
      </c>
      <c r="E125">
        <v>2676.1777</v>
      </c>
      <c r="F125">
        <v>6983</v>
      </c>
      <c r="G125">
        <v>12</v>
      </c>
      <c r="H125">
        <v>85449.9399886437</v>
      </c>
      <c r="I125">
        <v>0.277848452712013</v>
      </c>
      <c r="J125">
        <v>13.1404465406015</v>
      </c>
      <c r="K125">
        <v>17.4970449172577</v>
      </c>
      <c r="L125">
        <v>13.9824608806807</v>
      </c>
      <c r="M125">
        <v>0.623</v>
      </c>
    </row>
    <row r="126" spans="1:13">
      <c r="A126">
        <v>2018</v>
      </c>
      <c r="B126">
        <v>8</v>
      </c>
      <c r="C126">
        <v>153897.70921896</v>
      </c>
      <c r="D126">
        <v>67589</v>
      </c>
      <c r="E126">
        <v>2753.9765</v>
      </c>
      <c r="F126">
        <v>7141</v>
      </c>
      <c r="G126">
        <v>13</v>
      </c>
      <c r="H126">
        <v>87768.639510633</v>
      </c>
      <c r="I126">
        <v>0.268453265886226</v>
      </c>
      <c r="J126">
        <v>14.7921378414086</v>
      </c>
      <c r="K126">
        <v>20.4703534777651</v>
      </c>
      <c r="L126">
        <v>14.1837775304183</v>
      </c>
      <c r="M126">
        <v>0.63</v>
      </c>
    </row>
    <row r="127" spans="1:13">
      <c r="A127">
        <v>2019</v>
      </c>
      <c r="B127">
        <v>8</v>
      </c>
      <c r="C127">
        <v>159355.089960986</v>
      </c>
      <c r="D127">
        <v>71778</v>
      </c>
      <c r="E127">
        <v>2849.4365</v>
      </c>
      <c r="F127">
        <v>7464</v>
      </c>
      <c r="G127">
        <v>14</v>
      </c>
      <c r="H127">
        <v>82551.9782900552</v>
      </c>
      <c r="I127">
        <v>0.265042957077277</v>
      </c>
      <c r="J127">
        <v>14.1152715633424</v>
      </c>
      <c r="K127">
        <v>22.0400677200903</v>
      </c>
      <c r="L127">
        <v>14.3619870104142</v>
      </c>
      <c r="M127">
        <v>0.642</v>
      </c>
    </row>
    <row r="128" spans="1:13">
      <c r="A128">
        <v>2020</v>
      </c>
      <c r="B128">
        <v>8</v>
      </c>
      <c r="C128">
        <v>153636.84835443</v>
      </c>
      <c r="D128">
        <v>72760</v>
      </c>
      <c r="E128">
        <v>2960.2017</v>
      </c>
      <c r="F128">
        <v>8147</v>
      </c>
      <c r="G128">
        <v>15</v>
      </c>
      <c r="H128">
        <v>99057.7773008719</v>
      </c>
      <c r="I128">
        <v>0.263746777834388</v>
      </c>
      <c r="J128">
        <v>14.9073321591566</v>
      </c>
      <c r="K128">
        <v>24.9673388241977</v>
      </c>
      <c r="L128">
        <v>14.4765811059429</v>
      </c>
      <c r="M128">
        <v>0.72</v>
      </c>
    </row>
    <row r="129" spans="1:13">
      <c r="A129">
        <v>2021</v>
      </c>
      <c r="B129">
        <v>8</v>
      </c>
      <c r="C129">
        <v>170281.732486079</v>
      </c>
      <c r="D129">
        <v>72914.37</v>
      </c>
      <c r="E129">
        <v>3094.3897</v>
      </c>
      <c r="F129">
        <v>8659</v>
      </c>
      <c r="G129">
        <v>16</v>
      </c>
      <c r="H129">
        <v>102579.001365169</v>
      </c>
      <c r="I129">
        <v>0.252699302822064</v>
      </c>
      <c r="J129">
        <v>15.014021989538</v>
      </c>
      <c r="K129">
        <v>22.1693872722971</v>
      </c>
      <c r="L129">
        <v>14.5451654004665</v>
      </c>
      <c r="M129">
        <v>0.727</v>
      </c>
    </row>
    <row r="130" spans="1:13">
      <c r="A130">
        <v>2006</v>
      </c>
      <c r="B130">
        <v>9</v>
      </c>
      <c r="C130">
        <v>29403.67</v>
      </c>
      <c r="D130">
        <v>29774</v>
      </c>
      <c r="E130">
        <v>1756.7926</v>
      </c>
      <c r="F130">
        <v>1160</v>
      </c>
      <c r="G130">
        <v>1</v>
      </c>
      <c r="H130">
        <v>21757</v>
      </c>
      <c r="I130">
        <v>0.354</v>
      </c>
      <c r="J130">
        <v>2.26506703181696</v>
      </c>
      <c r="K130">
        <v>0</v>
      </c>
      <c r="L130">
        <v>5.79602282022363</v>
      </c>
      <c r="M130">
        <v>0.371</v>
      </c>
    </row>
    <row r="131" spans="1:13">
      <c r="A131">
        <v>2007</v>
      </c>
      <c r="B131">
        <v>9</v>
      </c>
      <c r="C131">
        <v>32164.0100569609</v>
      </c>
      <c r="D131">
        <v>31529</v>
      </c>
      <c r="E131">
        <v>1837.3035</v>
      </c>
      <c r="F131">
        <v>1303</v>
      </c>
      <c r="G131">
        <v>2</v>
      </c>
      <c r="H131">
        <v>24687.7748472072</v>
      </c>
      <c r="I131">
        <v>0.330395392865146</v>
      </c>
      <c r="J131">
        <v>2.55671205111186</v>
      </c>
      <c r="K131">
        <v>0</v>
      </c>
      <c r="L131">
        <v>6.0915956454663</v>
      </c>
      <c r="M131">
        <v>0.387</v>
      </c>
    </row>
    <row r="132" spans="1:13">
      <c r="A132">
        <v>2008</v>
      </c>
      <c r="B132">
        <v>9</v>
      </c>
      <c r="C132">
        <v>34357.3507772037</v>
      </c>
      <c r="D132">
        <v>24254</v>
      </c>
      <c r="E132">
        <v>1916.1525</v>
      </c>
      <c r="F132">
        <v>1329</v>
      </c>
      <c r="G132">
        <v>3</v>
      </c>
      <c r="H132">
        <v>27019.5698376697</v>
      </c>
      <c r="I132">
        <v>0.34266286828514</v>
      </c>
      <c r="J132">
        <v>2.57851501902902</v>
      </c>
      <c r="K132">
        <v>0.0535127977216246</v>
      </c>
      <c r="L132">
        <v>6.58372441650651</v>
      </c>
      <c r="M132">
        <v>0.405</v>
      </c>
    </row>
    <row r="133" spans="1:13">
      <c r="A133">
        <v>2009</v>
      </c>
      <c r="B133">
        <v>9</v>
      </c>
      <c r="C133">
        <v>40232.041516999</v>
      </c>
      <c r="D133">
        <v>26213</v>
      </c>
      <c r="E133">
        <v>1972.834</v>
      </c>
      <c r="F133">
        <v>1596</v>
      </c>
      <c r="G133">
        <v>4</v>
      </c>
      <c r="H133">
        <v>30783.6254333794</v>
      </c>
      <c r="I133">
        <v>0.343382368903727</v>
      </c>
      <c r="J133">
        <v>2.99970904799897</v>
      </c>
      <c r="K133">
        <v>0.240782543265613</v>
      </c>
      <c r="L133">
        <v>6.46561748226156</v>
      </c>
      <c r="M133">
        <v>0.421</v>
      </c>
    </row>
    <row r="134" spans="1:13">
      <c r="A134">
        <v>2010</v>
      </c>
      <c r="B134">
        <v>9</v>
      </c>
      <c r="C134">
        <v>40098.2813843265</v>
      </c>
      <c r="D134">
        <v>31088</v>
      </c>
      <c r="E134">
        <v>2071.0248</v>
      </c>
      <c r="F134">
        <v>1871</v>
      </c>
      <c r="G134">
        <v>5</v>
      </c>
      <c r="H134">
        <v>32665.8434284911</v>
      </c>
      <c r="I134">
        <v>0.309165938495863</v>
      </c>
      <c r="J134">
        <v>3.49066462168874</v>
      </c>
      <c r="K134">
        <v>0.00956937799043062</v>
      </c>
      <c r="L134">
        <v>6.62117131576599</v>
      </c>
      <c r="M134">
        <v>0.43</v>
      </c>
    </row>
    <row r="135" spans="1:13">
      <c r="A135">
        <v>2011</v>
      </c>
      <c r="B135">
        <v>9</v>
      </c>
      <c r="C135">
        <v>44685.8337199494</v>
      </c>
      <c r="D135">
        <v>44487</v>
      </c>
      <c r="E135">
        <v>2151.3481</v>
      </c>
      <c r="F135">
        <v>1992</v>
      </c>
      <c r="G135">
        <v>6</v>
      </c>
      <c r="H135">
        <v>35188.8951799377</v>
      </c>
      <c r="I135">
        <v>0.325650209038967</v>
      </c>
      <c r="J135">
        <v>4.11630177375758</v>
      </c>
      <c r="K135">
        <v>0.122658610271903</v>
      </c>
      <c r="L135">
        <v>7.66584914826197</v>
      </c>
      <c r="M135">
        <v>0.448</v>
      </c>
    </row>
    <row r="136" spans="1:13">
      <c r="A136">
        <v>2012</v>
      </c>
      <c r="B136">
        <v>9</v>
      </c>
      <c r="C136">
        <v>52422.5369562508</v>
      </c>
      <c r="D136">
        <v>47042</v>
      </c>
      <c r="E136">
        <v>2386.8064</v>
      </c>
      <c r="F136">
        <v>2271</v>
      </c>
      <c r="G136">
        <v>7</v>
      </c>
      <c r="H136">
        <v>40581.0902807456</v>
      </c>
      <c r="I136">
        <v>0.318231539459434</v>
      </c>
      <c r="J136">
        <v>3.99261121471771</v>
      </c>
      <c r="K136">
        <v>0.260011061946903</v>
      </c>
      <c r="L136">
        <v>8.92247481823411</v>
      </c>
      <c r="M136">
        <v>0.466</v>
      </c>
    </row>
    <row r="137" spans="1:13">
      <c r="A137">
        <v>2013</v>
      </c>
      <c r="B137">
        <v>9</v>
      </c>
      <c r="C137">
        <v>55818.6520173806</v>
      </c>
      <c r="D137">
        <v>49603</v>
      </c>
      <c r="E137">
        <v>2288.2089</v>
      </c>
      <c r="F137">
        <v>2658</v>
      </c>
      <c r="G137">
        <v>8</v>
      </c>
      <c r="H137">
        <v>51698.5167788777</v>
      </c>
      <c r="I137">
        <v>0.300847745610124</v>
      </c>
      <c r="J137">
        <v>5.00454525808374</v>
      </c>
      <c r="K137">
        <v>0.44994944388271</v>
      </c>
      <c r="L137">
        <v>9.23334840625784</v>
      </c>
      <c r="M137">
        <v>0.482</v>
      </c>
    </row>
    <row r="138" spans="1:13">
      <c r="A138">
        <v>2014</v>
      </c>
      <c r="B138">
        <v>9</v>
      </c>
      <c r="C138">
        <v>54408.6604503708</v>
      </c>
      <c r="D138">
        <v>50507</v>
      </c>
      <c r="E138">
        <v>2379.5241</v>
      </c>
      <c r="F138">
        <v>2715</v>
      </c>
      <c r="G138">
        <v>9</v>
      </c>
      <c r="H138">
        <v>54534.786286497</v>
      </c>
      <c r="I138">
        <v>0.30293960639439</v>
      </c>
      <c r="J138">
        <v>5.29728192288534</v>
      </c>
      <c r="K138">
        <v>0.690335305719921</v>
      </c>
      <c r="L138">
        <v>9.13078375629816</v>
      </c>
      <c r="M138">
        <v>0.499</v>
      </c>
    </row>
    <row r="139" spans="1:13">
      <c r="A139">
        <v>2015</v>
      </c>
      <c r="B139">
        <v>9</v>
      </c>
      <c r="C139">
        <v>56078.6148610901</v>
      </c>
      <c r="D139">
        <v>53961</v>
      </c>
      <c r="E139">
        <v>2427.7978</v>
      </c>
      <c r="F139">
        <v>2873</v>
      </c>
      <c r="G139">
        <v>10</v>
      </c>
      <c r="H139">
        <v>57769.5400180045</v>
      </c>
      <c r="I139">
        <v>0.287744526187705</v>
      </c>
      <c r="J139">
        <v>5.75465345590148</v>
      </c>
      <c r="K139">
        <v>1.21241513094083</v>
      </c>
      <c r="L139">
        <v>8.74787430814873</v>
      </c>
      <c r="M139">
        <v>0.516</v>
      </c>
    </row>
    <row r="140" spans="1:13">
      <c r="A140">
        <v>2016</v>
      </c>
      <c r="B140">
        <v>9</v>
      </c>
      <c r="C140">
        <v>57031.0484143593</v>
      </c>
      <c r="D140">
        <v>58290</v>
      </c>
      <c r="E140">
        <v>2545.0215</v>
      </c>
      <c r="F140">
        <v>3167</v>
      </c>
      <c r="G140">
        <v>11</v>
      </c>
      <c r="H140">
        <v>62219.5385438456</v>
      </c>
      <c r="I140">
        <v>0.257530856216919</v>
      </c>
      <c r="J140">
        <v>6.05717672719071</v>
      </c>
      <c r="K140">
        <v>2.44118952507767</v>
      </c>
      <c r="L140">
        <v>8.87069126920932</v>
      </c>
      <c r="M140">
        <v>0.534</v>
      </c>
    </row>
    <row r="141" spans="1:13">
      <c r="A141">
        <v>2017</v>
      </c>
      <c r="B141">
        <v>9</v>
      </c>
      <c r="C141">
        <v>59241.4715601213</v>
      </c>
      <c r="D141">
        <v>58853</v>
      </c>
      <c r="E141">
        <v>2667.9548</v>
      </c>
      <c r="F141">
        <v>3622</v>
      </c>
      <c r="G141">
        <v>12</v>
      </c>
      <c r="H141">
        <v>65722.2315245957</v>
      </c>
      <c r="I141">
        <v>0.257175403858651</v>
      </c>
      <c r="J141">
        <v>6.18044391156852</v>
      </c>
      <c r="K141">
        <v>4.17004048582996</v>
      </c>
      <c r="L141">
        <v>9.25104503269696</v>
      </c>
      <c r="M141">
        <v>0.552</v>
      </c>
    </row>
    <row r="142" spans="1:13">
      <c r="A142">
        <v>2018</v>
      </c>
      <c r="B142">
        <v>9</v>
      </c>
      <c r="C142">
        <v>65463.9416744573</v>
      </c>
      <c r="D142">
        <v>62178</v>
      </c>
      <c r="E142">
        <v>2808.9649</v>
      </c>
      <c r="F142">
        <v>3693</v>
      </c>
      <c r="G142">
        <v>13</v>
      </c>
      <c r="H142">
        <v>67531.5424841459</v>
      </c>
      <c r="I142">
        <v>0.248479256938756</v>
      </c>
      <c r="J142">
        <v>6.44644402640987</v>
      </c>
      <c r="K142">
        <v>5.64930300807043</v>
      </c>
      <c r="L142">
        <v>9.46442940600646</v>
      </c>
      <c r="M142">
        <v>0.569</v>
      </c>
    </row>
    <row r="143" spans="1:13">
      <c r="A143">
        <v>2019</v>
      </c>
      <c r="B143">
        <v>9</v>
      </c>
      <c r="C143">
        <v>67735.4196471629</v>
      </c>
      <c r="D143">
        <v>67153</v>
      </c>
      <c r="E143">
        <v>2928.9785</v>
      </c>
      <c r="F143">
        <v>4039</v>
      </c>
      <c r="G143">
        <v>14</v>
      </c>
      <c r="H143">
        <v>72194.0510245503</v>
      </c>
      <c r="I143">
        <v>0.245322688900807</v>
      </c>
      <c r="J143">
        <v>6.89418341582227</v>
      </c>
      <c r="K143">
        <v>5.97222222222222</v>
      </c>
      <c r="L143">
        <v>9.83005167159814</v>
      </c>
      <c r="M143">
        <v>0.583</v>
      </c>
    </row>
    <row r="144" spans="1:13">
      <c r="A144">
        <v>2020</v>
      </c>
      <c r="B144">
        <v>9</v>
      </c>
      <c r="C144">
        <v>70125.3146387157</v>
      </c>
      <c r="D144">
        <v>69278</v>
      </c>
      <c r="E144">
        <v>3071.2222</v>
      </c>
      <c r="F144">
        <v>4304</v>
      </c>
      <c r="G144">
        <v>15</v>
      </c>
      <c r="H144">
        <v>78119.979279148</v>
      </c>
      <c r="I144">
        <v>0.244122950636982</v>
      </c>
      <c r="J144">
        <v>7.20305746682868</v>
      </c>
      <c r="K144">
        <v>6.71454219030521</v>
      </c>
      <c r="L144">
        <v>10.0531801313497</v>
      </c>
      <c r="M144">
        <v>0.583</v>
      </c>
    </row>
    <row r="145" spans="1:13">
      <c r="A145">
        <v>2021</v>
      </c>
      <c r="B145">
        <v>9</v>
      </c>
      <c r="C145">
        <v>77596.2221905665</v>
      </c>
      <c r="D145">
        <v>72647.88</v>
      </c>
      <c r="E145">
        <v>3184.896</v>
      </c>
      <c r="F145">
        <v>4442</v>
      </c>
      <c r="G145">
        <v>16</v>
      </c>
      <c r="H145">
        <v>79643.1778145435</v>
      </c>
      <c r="I145">
        <v>0.233897452455577</v>
      </c>
      <c r="J145">
        <v>7.31509914295475</v>
      </c>
      <c r="K145">
        <v>8.60426929392447</v>
      </c>
      <c r="L145">
        <v>10.2081889016156</v>
      </c>
      <c r="M145">
        <v>0.594</v>
      </c>
    </row>
    <row r="146" spans="1:13">
      <c r="A146">
        <v>2006</v>
      </c>
      <c r="B146">
        <v>10</v>
      </c>
      <c r="C146">
        <v>31344.9</v>
      </c>
      <c r="D146">
        <v>12853</v>
      </c>
      <c r="E146">
        <v>1013.7756</v>
      </c>
      <c r="F146">
        <v>1431</v>
      </c>
      <c r="G146">
        <v>1</v>
      </c>
      <c r="H146">
        <v>29909</v>
      </c>
      <c r="I146">
        <v>0.364</v>
      </c>
      <c r="J146">
        <v>3.9849153994237</v>
      </c>
      <c r="K146">
        <v>0.18025988388167</v>
      </c>
      <c r="L146">
        <v>8.69073984420221</v>
      </c>
      <c r="M146">
        <v>0.504</v>
      </c>
    </row>
    <row r="147" spans="1:13">
      <c r="A147">
        <v>2007</v>
      </c>
      <c r="B147">
        <v>10</v>
      </c>
      <c r="C147">
        <v>35068.8630564163</v>
      </c>
      <c r="D147">
        <v>14939</v>
      </c>
      <c r="E147">
        <v>1067.1406</v>
      </c>
      <c r="F147">
        <v>1631</v>
      </c>
      <c r="G147">
        <v>2</v>
      </c>
      <c r="H147">
        <v>33917.5000776675</v>
      </c>
      <c r="I147">
        <v>0.33782000843515</v>
      </c>
      <c r="J147">
        <v>4.82449547885255</v>
      </c>
      <c r="K147">
        <v>0.390760346487007</v>
      </c>
      <c r="L147">
        <v>9.22045323737097</v>
      </c>
      <c r="M147">
        <v>0.514</v>
      </c>
    </row>
    <row r="148" spans="1:13">
      <c r="A148">
        <v>2008</v>
      </c>
      <c r="B148">
        <v>10</v>
      </c>
      <c r="C148">
        <v>37430.4082034756</v>
      </c>
      <c r="D148">
        <v>15294</v>
      </c>
      <c r="E148">
        <v>1161.2766</v>
      </c>
      <c r="F148">
        <v>1757</v>
      </c>
      <c r="G148">
        <v>3</v>
      </c>
      <c r="H148">
        <v>34607.2277728379</v>
      </c>
      <c r="I148">
        <v>0.363584244414107</v>
      </c>
      <c r="J148">
        <v>5.17744868018524</v>
      </c>
      <c r="K148">
        <v>0.738598688572902</v>
      </c>
      <c r="L148">
        <v>9.87006024232297</v>
      </c>
      <c r="M148">
        <v>0.53</v>
      </c>
    </row>
    <row r="149" spans="1:13">
      <c r="A149">
        <v>2009</v>
      </c>
      <c r="B149">
        <v>10</v>
      </c>
      <c r="C149">
        <v>42784.4078416791</v>
      </c>
      <c r="D149">
        <v>16838</v>
      </c>
      <c r="E149">
        <v>1212.1088</v>
      </c>
      <c r="F149">
        <v>1913</v>
      </c>
      <c r="G149">
        <v>4</v>
      </c>
      <c r="H149">
        <v>36638.381100165</v>
      </c>
      <c r="I149">
        <v>0.363657458524927</v>
      </c>
      <c r="J149">
        <v>5.40795100241826</v>
      </c>
      <c r="K149">
        <v>1.06746370623399</v>
      </c>
      <c r="L149">
        <v>10.5926712189533</v>
      </c>
      <c r="M149">
        <v>0.551</v>
      </c>
    </row>
    <row r="150" spans="1:13">
      <c r="A150">
        <v>2010</v>
      </c>
      <c r="B150">
        <v>10</v>
      </c>
      <c r="C150">
        <v>45178.9029254634</v>
      </c>
      <c r="D150">
        <v>16951</v>
      </c>
      <c r="E150">
        <v>1234.8258</v>
      </c>
      <c r="F150">
        <v>2218</v>
      </c>
      <c r="G150">
        <v>5</v>
      </c>
      <c r="H150">
        <v>40788.1088936226</v>
      </c>
      <c r="I150">
        <v>0.322323653371797</v>
      </c>
      <c r="J150">
        <v>5.58343938068025</v>
      </c>
      <c r="K150">
        <v>0.898230088495575</v>
      </c>
      <c r="L150">
        <v>11.2748535056524</v>
      </c>
      <c r="M150">
        <v>0.571</v>
      </c>
    </row>
    <row r="151" spans="1:13">
      <c r="A151">
        <v>2011</v>
      </c>
      <c r="B151">
        <v>10</v>
      </c>
      <c r="C151">
        <v>50561.6763781946</v>
      </c>
      <c r="D151">
        <v>18065</v>
      </c>
      <c r="E151">
        <v>1297.1575</v>
      </c>
      <c r="F151">
        <v>2443</v>
      </c>
      <c r="G151">
        <v>6</v>
      </c>
      <c r="H151">
        <v>43117.2827233979</v>
      </c>
      <c r="I151">
        <v>0.33461305882903</v>
      </c>
      <c r="J151">
        <v>5.67916000948227</v>
      </c>
      <c r="K151">
        <v>1.39328689043699</v>
      </c>
      <c r="L151">
        <v>11.7181683797072</v>
      </c>
      <c r="M151">
        <v>0.581</v>
      </c>
    </row>
    <row r="152" spans="1:13">
      <c r="A152">
        <v>2012</v>
      </c>
      <c r="B152">
        <v>10</v>
      </c>
      <c r="C152">
        <v>55007.1682666315</v>
      </c>
      <c r="D152">
        <v>36597</v>
      </c>
      <c r="E152">
        <v>1360.0075</v>
      </c>
      <c r="F152">
        <v>2538</v>
      </c>
      <c r="G152">
        <v>7</v>
      </c>
      <c r="H152">
        <v>48857.2999732468</v>
      </c>
      <c r="I152">
        <v>0.326990205683088</v>
      </c>
      <c r="J152">
        <v>8.14411685229677</v>
      </c>
      <c r="K152">
        <v>1.72520024645718</v>
      </c>
      <c r="L152">
        <v>11.8933167647973</v>
      </c>
      <c r="M152">
        <v>0.593</v>
      </c>
    </row>
    <row r="153" spans="1:13">
      <c r="A153">
        <v>2013</v>
      </c>
      <c r="B153">
        <v>10</v>
      </c>
      <c r="C153">
        <v>60136.9495432259</v>
      </c>
      <c r="D153">
        <v>39218</v>
      </c>
      <c r="E153">
        <v>1419.4329</v>
      </c>
      <c r="F153">
        <v>2802</v>
      </c>
      <c r="G153">
        <v>8</v>
      </c>
      <c r="H153">
        <v>50812.6198314624</v>
      </c>
      <c r="I153">
        <v>0.307491972715738</v>
      </c>
      <c r="J153">
        <v>8.48164784682671</v>
      </c>
      <c r="K153">
        <v>6.15810055865922</v>
      </c>
      <c r="L153">
        <v>12.1387844398985</v>
      </c>
      <c r="M153">
        <v>0.608</v>
      </c>
    </row>
    <row r="154" spans="1:13">
      <c r="A154">
        <v>2014</v>
      </c>
      <c r="B154">
        <v>10</v>
      </c>
      <c r="C154">
        <v>62461.3312019229</v>
      </c>
      <c r="D154">
        <v>41528</v>
      </c>
      <c r="E154">
        <v>1529.6744</v>
      </c>
      <c r="F154">
        <v>2980</v>
      </c>
      <c r="G154">
        <v>9</v>
      </c>
      <c r="H154">
        <v>54657.1218418337</v>
      </c>
      <c r="I154">
        <v>0.309657454808831</v>
      </c>
      <c r="J154">
        <v>8.99025962649306</v>
      </c>
      <c r="K154">
        <v>0.748663101604278</v>
      </c>
      <c r="L154">
        <v>13.0618581313775</v>
      </c>
      <c r="M154">
        <v>0.62</v>
      </c>
    </row>
    <row r="155" spans="1:13">
      <c r="A155">
        <v>2015</v>
      </c>
      <c r="B155">
        <v>10</v>
      </c>
      <c r="C155">
        <v>64764.8647353832</v>
      </c>
      <c r="D155">
        <v>43293</v>
      </c>
      <c r="E155">
        <v>1579.3464</v>
      </c>
      <c r="F155">
        <v>3150</v>
      </c>
      <c r="G155">
        <v>10</v>
      </c>
      <c r="H155">
        <v>57270.9902736881</v>
      </c>
      <c r="I155">
        <v>0.288168823842443</v>
      </c>
      <c r="J155">
        <v>9.39451598458704</v>
      </c>
      <c r="K155">
        <v>17.7907594264472</v>
      </c>
      <c r="L155">
        <v>13.1493002421761</v>
      </c>
      <c r="M155">
        <v>0.632</v>
      </c>
    </row>
    <row r="156" spans="1:13">
      <c r="A156">
        <v>2016</v>
      </c>
      <c r="B156">
        <v>10</v>
      </c>
      <c r="C156">
        <v>64567.8461736679</v>
      </c>
      <c r="D156">
        <v>43967</v>
      </c>
      <c r="E156">
        <v>1670.5915</v>
      </c>
      <c r="F156">
        <v>3236</v>
      </c>
      <c r="G156">
        <v>11</v>
      </c>
      <c r="H156">
        <v>61695.1323595101</v>
      </c>
      <c r="I156">
        <v>0.260599190274202</v>
      </c>
      <c r="J156">
        <v>9.65502039247775</v>
      </c>
      <c r="K156">
        <v>22.8428927680798</v>
      </c>
      <c r="L156">
        <v>13.291400081947</v>
      </c>
      <c r="M156">
        <v>0.644</v>
      </c>
    </row>
    <row r="157" spans="1:13">
      <c r="A157">
        <v>2017</v>
      </c>
      <c r="B157">
        <v>10</v>
      </c>
      <c r="C157">
        <v>66489.2484692049</v>
      </c>
      <c r="D157">
        <v>45196</v>
      </c>
      <c r="E157">
        <v>1741.9536</v>
      </c>
      <c r="F157">
        <v>3512</v>
      </c>
      <c r="G157">
        <v>12</v>
      </c>
      <c r="H157">
        <v>62268.695013882</v>
      </c>
      <c r="I157">
        <v>0.263062874082262</v>
      </c>
      <c r="J157">
        <v>9.72664541696174</v>
      </c>
      <c r="K157">
        <v>28.8655077767612</v>
      </c>
      <c r="L157">
        <v>13.4229579938295</v>
      </c>
      <c r="M157">
        <v>0.658</v>
      </c>
    </row>
    <row r="158" spans="1:13">
      <c r="A158">
        <v>2018</v>
      </c>
      <c r="B158">
        <v>10</v>
      </c>
      <c r="C158">
        <v>71408.3230906746</v>
      </c>
      <c r="D158">
        <v>46145</v>
      </c>
      <c r="E158">
        <v>1819.5909</v>
      </c>
      <c r="F158">
        <v>3667</v>
      </c>
      <c r="G158">
        <v>13</v>
      </c>
      <c r="H158">
        <v>71530.8691300358</v>
      </c>
      <c r="I158">
        <v>0.254167647836417</v>
      </c>
      <c r="J158">
        <v>10.0026027828563</v>
      </c>
      <c r="K158">
        <v>29.7156783103168</v>
      </c>
      <c r="L158">
        <v>13.5516615300725</v>
      </c>
      <c r="M158">
        <v>0.67</v>
      </c>
    </row>
    <row r="159" spans="1:13">
      <c r="A159">
        <v>2019</v>
      </c>
      <c r="B159">
        <v>10</v>
      </c>
      <c r="C159">
        <v>73130.3297893934</v>
      </c>
      <c r="D159">
        <v>48522</v>
      </c>
      <c r="E159">
        <v>1888.7761</v>
      </c>
      <c r="F159">
        <v>3838</v>
      </c>
      <c r="G159">
        <v>14</v>
      </c>
      <c r="H159">
        <v>76388.2776412415</v>
      </c>
      <c r="I159">
        <v>0.250938817054624</v>
      </c>
      <c r="J159">
        <v>10.1950490584882</v>
      </c>
      <c r="K159">
        <v>28.1383598911776</v>
      </c>
      <c r="L159">
        <v>13.8208282072184</v>
      </c>
      <c r="M159">
        <v>0.679</v>
      </c>
    </row>
    <row r="160" spans="1:13">
      <c r="A160">
        <v>2020</v>
      </c>
      <c r="B160">
        <v>10</v>
      </c>
      <c r="C160">
        <v>72687.8054255086</v>
      </c>
      <c r="D160">
        <v>50366</v>
      </c>
      <c r="E160">
        <v>1971.7145</v>
      </c>
      <c r="F160">
        <v>4223</v>
      </c>
      <c r="G160">
        <v>15</v>
      </c>
      <c r="H160">
        <v>78311.1369486114</v>
      </c>
      <c r="I160">
        <v>0.249711613398703</v>
      </c>
      <c r="J160">
        <v>10.2525822070082</v>
      </c>
      <c r="K160">
        <v>30.0986342943854</v>
      </c>
      <c r="L160">
        <v>14.2771988540937</v>
      </c>
      <c r="M160">
        <v>0.687</v>
      </c>
    </row>
    <row r="161" spans="1:13">
      <c r="A161">
        <v>2021</v>
      </c>
      <c r="B161">
        <v>10</v>
      </c>
      <c r="C161">
        <v>80597.8128643811</v>
      </c>
      <c r="D161">
        <v>51831.88</v>
      </c>
      <c r="E161">
        <v>2050.8178</v>
      </c>
      <c r="F161">
        <v>4662</v>
      </c>
      <c r="G161">
        <v>16</v>
      </c>
      <c r="H161">
        <v>81744.2389574392</v>
      </c>
      <c r="I161">
        <v>0.239252024728234</v>
      </c>
      <c r="J161">
        <v>10.4749797861126</v>
      </c>
      <c r="K161">
        <v>32.5486182190379</v>
      </c>
      <c r="L161">
        <v>14.6835715976329</v>
      </c>
      <c r="M161">
        <v>0.697</v>
      </c>
    </row>
    <row r="162" spans="1:13">
      <c r="A162">
        <v>2006</v>
      </c>
      <c r="B162">
        <v>11</v>
      </c>
      <c r="C162">
        <v>44487.46</v>
      </c>
      <c r="D162">
        <v>22623</v>
      </c>
      <c r="E162">
        <v>2362.5044</v>
      </c>
      <c r="F162">
        <v>2006</v>
      </c>
      <c r="G162">
        <v>1</v>
      </c>
      <c r="H162">
        <v>22144</v>
      </c>
      <c r="I162">
        <v>0.321</v>
      </c>
      <c r="J162">
        <v>2.23076198291948</v>
      </c>
      <c r="K162">
        <v>0</v>
      </c>
      <c r="L162">
        <v>8.18390433473902</v>
      </c>
      <c r="M162">
        <v>0.325</v>
      </c>
    </row>
    <row r="163" spans="1:13">
      <c r="A163">
        <v>2007</v>
      </c>
      <c r="B163">
        <v>11</v>
      </c>
      <c r="C163">
        <v>50712.0733047096</v>
      </c>
      <c r="D163">
        <v>24414</v>
      </c>
      <c r="E163">
        <v>2467.1427</v>
      </c>
      <c r="F163">
        <v>2491</v>
      </c>
      <c r="G163">
        <v>2</v>
      </c>
      <c r="H163">
        <v>24550.4194591621</v>
      </c>
      <c r="I163">
        <v>0.310163315436888</v>
      </c>
      <c r="J163">
        <v>2.5892199101414</v>
      </c>
      <c r="K163">
        <v>0</v>
      </c>
      <c r="L163">
        <v>7.79021010823573</v>
      </c>
      <c r="M163">
        <v>0.343</v>
      </c>
    </row>
    <row r="164" spans="1:13">
      <c r="A164">
        <v>2008</v>
      </c>
      <c r="B164">
        <v>11</v>
      </c>
      <c r="C164">
        <v>56639.1157125024</v>
      </c>
      <c r="D164">
        <v>26382</v>
      </c>
      <c r="E164">
        <v>2535.4958</v>
      </c>
      <c r="F164">
        <v>2815</v>
      </c>
      <c r="G164">
        <v>3</v>
      </c>
      <c r="H164">
        <v>27122.8852753436</v>
      </c>
      <c r="I164">
        <v>0.339391212758799</v>
      </c>
      <c r="J164">
        <v>3.34233052170704</v>
      </c>
      <c r="K164">
        <v>0.209434172760373</v>
      </c>
      <c r="L164">
        <v>7.57583585821755</v>
      </c>
      <c r="M164">
        <v>0.36</v>
      </c>
    </row>
    <row r="165" spans="1:13">
      <c r="A165">
        <v>2009</v>
      </c>
      <c r="B165">
        <v>11</v>
      </c>
      <c r="C165">
        <v>63923.0437267879</v>
      </c>
      <c r="D165">
        <v>29245</v>
      </c>
      <c r="E165">
        <v>2681.0629</v>
      </c>
      <c r="F165">
        <v>3191</v>
      </c>
      <c r="G165">
        <v>4</v>
      </c>
      <c r="H165">
        <v>28738.8610758371</v>
      </c>
      <c r="I165">
        <v>0.337515534460146</v>
      </c>
      <c r="J165">
        <v>3.8126091707882</v>
      </c>
      <c r="K165">
        <v>0.436170212765957</v>
      </c>
      <c r="L165">
        <v>7.95436765023305</v>
      </c>
      <c r="M165">
        <v>0.377</v>
      </c>
    </row>
    <row r="166" spans="1:13">
      <c r="A166">
        <v>2010</v>
      </c>
      <c r="B166">
        <v>11</v>
      </c>
      <c r="C166">
        <v>66978.0156600169</v>
      </c>
      <c r="D166">
        <v>32544</v>
      </c>
      <c r="E166">
        <v>2826.5406</v>
      </c>
      <c r="F166">
        <v>3608</v>
      </c>
      <c r="G166">
        <v>5</v>
      </c>
      <c r="H166">
        <v>30025.4210138176</v>
      </c>
      <c r="I166">
        <v>0.303676830449461</v>
      </c>
      <c r="J166">
        <v>4.29719459893836</v>
      </c>
      <c r="K166">
        <v>0.0481611208406305</v>
      </c>
      <c r="L166">
        <v>8.63238971341859</v>
      </c>
      <c r="M166">
        <v>0.388</v>
      </c>
    </row>
    <row r="167" spans="1:13">
      <c r="A167">
        <v>2011</v>
      </c>
      <c r="B167">
        <v>11</v>
      </c>
      <c r="C167">
        <v>75191.154396882</v>
      </c>
      <c r="D167">
        <v>35020</v>
      </c>
      <c r="E167">
        <v>2959.3635</v>
      </c>
      <c r="F167">
        <v>4183</v>
      </c>
      <c r="G167">
        <v>6</v>
      </c>
      <c r="H167">
        <v>30378.0855551212</v>
      </c>
      <c r="I167">
        <v>0.328040302316317</v>
      </c>
      <c r="J167">
        <v>4.76053212118079</v>
      </c>
      <c r="K167">
        <v>0.0769822940723634</v>
      </c>
      <c r="L167">
        <v>8.2766648977052</v>
      </c>
      <c r="M167">
        <v>0.405</v>
      </c>
    </row>
    <row r="168" spans="1:13">
      <c r="A168">
        <v>2012</v>
      </c>
      <c r="B168">
        <v>11</v>
      </c>
      <c r="C168">
        <v>79910.6109514621</v>
      </c>
      <c r="D168">
        <v>36612</v>
      </c>
      <c r="E168">
        <v>3017.6523</v>
      </c>
      <c r="F168">
        <v>4443</v>
      </c>
      <c r="G168">
        <v>7</v>
      </c>
      <c r="H168">
        <v>32601.9453509967</v>
      </c>
      <c r="I168">
        <v>0.320567183785742</v>
      </c>
      <c r="J168">
        <v>5.08943160880397</v>
      </c>
      <c r="K168">
        <v>0.127069695802849</v>
      </c>
      <c r="L168">
        <v>8.45223619699327</v>
      </c>
      <c r="M168">
        <v>0.42</v>
      </c>
    </row>
    <row r="169" spans="1:13">
      <c r="A169">
        <v>2013</v>
      </c>
      <c r="B169">
        <v>11</v>
      </c>
      <c r="C169">
        <v>83320.3439766461</v>
      </c>
      <c r="D169">
        <v>37647</v>
      </c>
      <c r="E169">
        <v>3210.3164</v>
      </c>
      <c r="F169">
        <v>4801</v>
      </c>
      <c r="G169">
        <v>8</v>
      </c>
      <c r="H169">
        <v>38317.9007077971</v>
      </c>
      <c r="I169">
        <v>0.30449135402288</v>
      </c>
      <c r="J169">
        <v>5.19833964029215</v>
      </c>
      <c r="K169">
        <v>0.174315190323728</v>
      </c>
      <c r="L169">
        <v>8.63494015730038</v>
      </c>
      <c r="M169">
        <v>0.436</v>
      </c>
    </row>
    <row r="170" spans="1:13">
      <c r="A170">
        <v>2014</v>
      </c>
      <c r="B170">
        <v>11</v>
      </c>
      <c r="C170">
        <v>83490.6293073925</v>
      </c>
      <c r="D170">
        <v>62020</v>
      </c>
      <c r="E170">
        <v>3597.4696</v>
      </c>
      <c r="F170">
        <v>5007</v>
      </c>
      <c r="G170">
        <v>9</v>
      </c>
      <c r="H170">
        <v>43189.401027413</v>
      </c>
      <c r="I170">
        <v>0.349328117550954</v>
      </c>
      <c r="J170">
        <v>5.79918395974771</v>
      </c>
      <c r="K170">
        <v>0.261682242990654</v>
      </c>
      <c r="L170">
        <v>9.56836994536382</v>
      </c>
      <c r="M170">
        <v>0.45</v>
      </c>
    </row>
    <row r="171" spans="1:13">
      <c r="A171">
        <v>2015</v>
      </c>
      <c r="B171">
        <v>11</v>
      </c>
      <c r="C171">
        <v>86628.6400188951</v>
      </c>
      <c r="D171">
        <v>64025</v>
      </c>
      <c r="E171">
        <v>3562.5984</v>
      </c>
      <c r="F171">
        <v>5103</v>
      </c>
      <c r="G171">
        <v>10</v>
      </c>
      <c r="H171">
        <v>46469.7863095912</v>
      </c>
      <c r="I171">
        <v>0.333780821726707</v>
      </c>
      <c r="J171">
        <v>6.24105231731985</v>
      </c>
      <c r="K171">
        <v>0.586166471277843</v>
      </c>
      <c r="L171">
        <v>9.23541929396252</v>
      </c>
      <c r="M171">
        <v>0.47</v>
      </c>
    </row>
    <row r="172" spans="1:13">
      <c r="A172">
        <v>2016</v>
      </c>
      <c r="B172">
        <v>11</v>
      </c>
      <c r="C172">
        <v>83558.2537982441</v>
      </c>
      <c r="D172">
        <v>65626</v>
      </c>
      <c r="E172">
        <v>3659.1537</v>
      </c>
      <c r="F172">
        <v>5208</v>
      </c>
      <c r="G172">
        <v>11</v>
      </c>
      <c r="H172">
        <v>46483.8662705318</v>
      </c>
      <c r="I172">
        <v>0.247628505395689</v>
      </c>
      <c r="J172">
        <v>6.47677986305959</v>
      </c>
      <c r="K172">
        <v>1.15562403697997</v>
      </c>
      <c r="L172">
        <v>9.2403306261773</v>
      </c>
      <c r="M172">
        <v>0.488</v>
      </c>
    </row>
    <row r="173" spans="1:13">
      <c r="A173">
        <v>2017</v>
      </c>
      <c r="B173">
        <v>11</v>
      </c>
      <c r="C173">
        <v>85891.2326431316</v>
      </c>
      <c r="D173">
        <v>67287</v>
      </c>
      <c r="E173">
        <v>3890.6009</v>
      </c>
      <c r="F173">
        <v>5785</v>
      </c>
      <c r="G173">
        <v>12</v>
      </c>
      <c r="H173">
        <v>46697.6743338449</v>
      </c>
      <c r="I173">
        <v>0.252826704261666</v>
      </c>
      <c r="J173">
        <v>6.54036963801659</v>
      </c>
      <c r="K173">
        <v>2.73769885312616</v>
      </c>
      <c r="L173">
        <v>9.83392308370668</v>
      </c>
      <c r="M173">
        <v>0.506</v>
      </c>
    </row>
    <row r="174" spans="1:13">
      <c r="A174">
        <v>2018</v>
      </c>
      <c r="B174">
        <v>11</v>
      </c>
      <c r="C174">
        <v>89851.9415720152</v>
      </c>
      <c r="D174">
        <v>70443</v>
      </c>
      <c r="E174">
        <v>3867.0441</v>
      </c>
      <c r="F174">
        <v>6364</v>
      </c>
      <c r="G174">
        <v>13</v>
      </c>
      <c r="H174">
        <v>51152.8551472203</v>
      </c>
      <c r="I174">
        <v>0.244277604571165</v>
      </c>
      <c r="J174">
        <v>7.23279519879279</v>
      </c>
      <c r="K174">
        <v>4.73436449226631</v>
      </c>
      <c r="L174">
        <v>10.373977891796</v>
      </c>
      <c r="M174">
        <v>0.522</v>
      </c>
    </row>
    <row r="175" spans="1:13">
      <c r="A175">
        <v>2019</v>
      </c>
      <c r="B175">
        <v>11</v>
      </c>
      <c r="C175">
        <v>95023.841720512</v>
      </c>
      <c r="D175">
        <v>75296</v>
      </c>
      <c r="E175">
        <v>4058.5007</v>
      </c>
      <c r="F175">
        <v>6485</v>
      </c>
      <c r="G175">
        <v>14</v>
      </c>
      <c r="H175">
        <v>56508.4603694929</v>
      </c>
      <c r="I175">
        <v>0.241174412423556</v>
      </c>
      <c r="J175">
        <v>7.13674956369972</v>
      </c>
      <c r="K175">
        <v>6.74715909090909</v>
      </c>
      <c r="L175">
        <v>10.7642115227429</v>
      </c>
      <c r="M175">
        <v>0.54</v>
      </c>
    </row>
    <row r="176" spans="1:13">
      <c r="A176">
        <v>2020</v>
      </c>
      <c r="B176">
        <v>11</v>
      </c>
      <c r="C176">
        <v>93661.6757250581</v>
      </c>
      <c r="D176">
        <v>80977</v>
      </c>
      <c r="E176">
        <v>4173.5891</v>
      </c>
      <c r="F176">
        <v>6160</v>
      </c>
      <c r="G176">
        <v>15</v>
      </c>
      <c r="H176">
        <v>60176.5613621416</v>
      </c>
      <c r="I176">
        <v>0.239994961097075</v>
      </c>
      <c r="J176">
        <v>7.1600879444505</v>
      </c>
      <c r="K176">
        <v>9.00035829451809</v>
      </c>
      <c r="L176">
        <v>11.4236113948064</v>
      </c>
      <c r="M176">
        <v>0.554</v>
      </c>
    </row>
    <row r="177" spans="1:13">
      <c r="A177">
        <v>2021</v>
      </c>
      <c r="B177">
        <v>11</v>
      </c>
      <c r="C177">
        <v>104905.0701536</v>
      </c>
      <c r="D177">
        <v>82517.17</v>
      </c>
      <c r="E177">
        <v>4430.8502</v>
      </c>
      <c r="F177">
        <v>6515</v>
      </c>
      <c r="G177">
        <v>16</v>
      </c>
      <c r="H177">
        <v>60940.5087299257</v>
      </c>
      <c r="I177">
        <v>0.229942370663274</v>
      </c>
      <c r="J177">
        <v>7.03473568120177</v>
      </c>
      <c r="K177">
        <v>15.8307744796998</v>
      </c>
      <c r="L177">
        <v>11.7128017552929</v>
      </c>
      <c r="M177">
        <v>0.565</v>
      </c>
    </row>
    <row r="178" spans="1:13">
      <c r="A178">
        <v>2006</v>
      </c>
      <c r="B178">
        <v>12</v>
      </c>
      <c r="C178">
        <v>30484.57</v>
      </c>
      <c r="D178">
        <v>28027</v>
      </c>
      <c r="E178">
        <v>1499.9741</v>
      </c>
      <c r="F178">
        <v>1412</v>
      </c>
      <c r="G178">
        <v>1</v>
      </c>
      <c r="H178">
        <v>21598</v>
      </c>
      <c r="I178">
        <v>0.351</v>
      </c>
      <c r="J178">
        <v>3.03235769204282</v>
      </c>
      <c r="K178">
        <v>0</v>
      </c>
      <c r="L178">
        <v>7.24627845240795</v>
      </c>
      <c r="M178">
        <v>0.438</v>
      </c>
    </row>
    <row r="179" spans="1:13">
      <c r="A179">
        <v>2007</v>
      </c>
      <c r="B179">
        <v>12</v>
      </c>
      <c r="C179">
        <v>33423.3269460976</v>
      </c>
      <c r="D179">
        <v>30828</v>
      </c>
      <c r="E179">
        <v>1524.271</v>
      </c>
      <c r="F179">
        <v>1603</v>
      </c>
      <c r="G179">
        <v>2</v>
      </c>
      <c r="H179">
        <v>24538.3544588609</v>
      </c>
      <c r="I179">
        <v>0.340604239273901</v>
      </c>
      <c r="J179">
        <v>3.49550244018288</v>
      </c>
      <c r="K179">
        <v>0.00259571706683971</v>
      </c>
      <c r="L179">
        <v>6.96436526050814</v>
      </c>
      <c r="M179">
        <v>0.443</v>
      </c>
    </row>
    <row r="180" spans="1:13">
      <c r="A180">
        <v>2008</v>
      </c>
      <c r="B180">
        <v>12</v>
      </c>
      <c r="C180">
        <v>35695.6989568316</v>
      </c>
      <c r="D180">
        <v>31979</v>
      </c>
      <c r="E180">
        <v>1544.4714</v>
      </c>
      <c r="F180">
        <v>1606</v>
      </c>
      <c r="G180">
        <v>3</v>
      </c>
      <c r="H180">
        <v>25097.902696935</v>
      </c>
      <c r="I180">
        <v>0.36590884176177</v>
      </c>
      <c r="J180">
        <v>4.22149804781105</v>
      </c>
      <c r="K180">
        <v>0.0119850016265359</v>
      </c>
      <c r="L180">
        <v>7.53709651081917</v>
      </c>
      <c r="M180">
        <v>0.452</v>
      </c>
    </row>
    <row r="181" spans="1:13">
      <c r="A181">
        <v>2009</v>
      </c>
      <c r="B181">
        <v>12</v>
      </c>
      <c r="C181">
        <v>39951.9088000157</v>
      </c>
      <c r="D181">
        <v>34359</v>
      </c>
      <c r="E181">
        <v>1663.1686</v>
      </c>
      <c r="F181">
        <v>1912</v>
      </c>
      <c r="G181">
        <v>4</v>
      </c>
      <c r="H181">
        <v>27862.2869883843</v>
      </c>
      <c r="I181">
        <v>0.366677152723829</v>
      </c>
      <c r="J181">
        <v>4.21135175351435</v>
      </c>
      <c r="K181">
        <v>0.112347052280311</v>
      </c>
      <c r="L181">
        <v>8.01751548219465</v>
      </c>
      <c r="M181">
        <v>0.46</v>
      </c>
    </row>
    <row r="182" spans="1:13">
      <c r="A182">
        <v>2010</v>
      </c>
      <c r="B182">
        <v>12</v>
      </c>
      <c r="C182">
        <v>42132.3268764447</v>
      </c>
      <c r="D182">
        <v>37655</v>
      </c>
      <c r="E182">
        <v>1852.2415</v>
      </c>
      <c r="F182">
        <v>2206</v>
      </c>
      <c r="G182">
        <v>5</v>
      </c>
      <c r="H182">
        <v>31535.7329483496</v>
      </c>
      <c r="I182">
        <v>0.330960926327164</v>
      </c>
      <c r="J182">
        <v>4.14325723724471</v>
      </c>
      <c r="K182">
        <v>0.0366881507188894</v>
      </c>
      <c r="L182">
        <v>7.71495509629819</v>
      </c>
      <c r="M182">
        <v>0.497</v>
      </c>
    </row>
    <row r="183" spans="1:13">
      <c r="A183">
        <v>2011</v>
      </c>
      <c r="B183">
        <v>12</v>
      </c>
      <c r="C183">
        <v>46932.5363387416</v>
      </c>
      <c r="D183">
        <v>40518</v>
      </c>
      <c r="E183">
        <v>1884.6717</v>
      </c>
      <c r="F183">
        <v>2483</v>
      </c>
      <c r="G183">
        <v>6</v>
      </c>
      <c r="H183">
        <v>35050.7179123409</v>
      </c>
      <c r="I183">
        <v>0.357020183304188</v>
      </c>
      <c r="J183">
        <v>4.59445058786631</v>
      </c>
      <c r="K183">
        <v>0.0965746907706946</v>
      </c>
      <c r="L183">
        <v>8.29175712671867</v>
      </c>
      <c r="M183">
        <v>0.518</v>
      </c>
    </row>
    <row r="184" spans="1:13">
      <c r="A184">
        <v>2012</v>
      </c>
      <c r="B184">
        <v>12</v>
      </c>
      <c r="C184">
        <v>52506.9048086501</v>
      </c>
      <c r="D184">
        <v>47071</v>
      </c>
      <c r="E184">
        <v>1962.4566</v>
      </c>
      <c r="F184">
        <v>2357</v>
      </c>
      <c r="G184">
        <v>7</v>
      </c>
      <c r="H184">
        <v>36221.4641679217</v>
      </c>
      <c r="I184">
        <v>0.348886871242224</v>
      </c>
      <c r="J184">
        <v>5.17476819614762</v>
      </c>
      <c r="K184">
        <v>0.0935412026726058</v>
      </c>
      <c r="L184">
        <v>9.03772343296662</v>
      </c>
      <c r="M184">
        <v>0.532</v>
      </c>
    </row>
    <row r="185" spans="1:13">
      <c r="A185">
        <v>2013</v>
      </c>
      <c r="B185">
        <v>12</v>
      </c>
      <c r="C185">
        <v>54986.9876806737</v>
      </c>
      <c r="D185">
        <v>52003</v>
      </c>
      <c r="E185">
        <v>2030.19</v>
      </c>
      <c r="F185">
        <v>2673</v>
      </c>
      <c r="G185">
        <v>8</v>
      </c>
      <c r="H185">
        <v>40041.8275901463</v>
      </c>
      <c r="I185">
        <v>0.32735321073037</v>
      </c>
      <c r="J185">
        <v>5.708380003842</v>
      </c>
      <c r="K185">
        <v>0.268456375838926</v>
      </c>
      <c r="L185">
        <v>9.14274526029583</v>
      </c>
      <c r="M185">
        <v>0.545</v>
      </c>
    </row>
    <row r="186" spans="1:13">
      <c r="A186">
        <v>2014</v>
      </c>
      <c r="B186">
        <v>12</v>
      </c>
      <c r="C186">
        <v>55828.9408907326</v>
      </c>
      <c r="D186">
        <v>53505</v>
      </c>
      <c r="E186">
        <v>2149.8251</v>
      </c>
      <c r="F186">
        <v>2739</v>
      </c>
      <c r="G186">
        <v>9</v>
      </c>
      <c r="H186">
        <v>51111.5121628854</v>
      </c>
      <c r="I186">
        <v>0.296363186367621</v>
      </c>
      <c r="J186">
        <v>5.76539272892479</v>
      </c>
      <c r="K186">
        <v>0.592901878914405</v>
      </c>
      <c r="L186">
        <v>8.9911128119213</v>
      </c>
      <c r="M186">
        <v>0.557</v>
      </c>
    </row>
    <row r="187" spans="1:13">
      <c r="A187">
        <v>2015</v>
      </c>
      <c r="B187">
        <v>12</v>
      </c>
      <c r="C187">
        <v>57554.0604540461</v>
      </c>
      <c r="D187">
        <v>55647</v>
      </c>
      <c r="E187">
        <v>2302.4847</v>
      </c>
      <c r="F187">
        <v>2746</v>
      </c>
      <c r="G187">
        <v>10</v>
      </c>
      <c r="H187">
        <v>55182.7386496225</v>
      </c>
      <c r="I187">
        <v>0.282652954330857</v>
      </c>
      <c r="J187">
        <v>5.83060030757208</v>
      </c>
      <c r="K187">
        <v>0.976230899830221</v>
      </c>
      <c r="L187">
        <v>8.5197743116382</v>
      </c>
      <c r="M187">
        <v>0.572</v>
      </c>
    </row>
    <row r="188" spans="1:13">
      <c r="A188">
        <v>2016</v>
      </c>
      <c r="B188">
        <v>12</v>
      </c>
      <c r="C188">
        <v>59081.5533034628</v>
      </c>
      <c r="D188">
        <v>57170</v>
      </c>
      <c r="E188">
        <v>2387.0546</v>
      </c>
      <c r="F188">
        <v>3084</v>
      </c>
      <c r="G188">
        <v>11</v>
      </c>
      <c r="H188">
        <v>58651.2055049559</v>
      </c>
      <c r="I188">
        <v>0.277614497319132</v>
      </c>
      <c r="J188">
        <v>6.12873706365996</v>
      </c>
      <c r="K188">
        <v>1.84442662389735</v>
      </c>
      <c r="L188">
        <v>8.52781499007187</v>
      </c>
      <c r="M188">
        <v>0.586</v>
      </c>
    </row>
    <row r="189" spans="1:13">
      <c r="A189">
        <v>2017</v>
      </c>
      <c r="B189">
        <v>12</v>
      </c>
      <c r="C189">
        <v>60265.7709535024</v>
      </c>
      <c r="D189">
        <v>57932</v>
      </c>
      <c r="E189">
        <v>2448.2821</v>
      </c>
      <c r="F189">
        <v>3385</v>
      </c>
      <c r="G189">
        <v>12</v>
      </c>
      <c r="H189">
        <v>61012.2553457068</v>
      </c>
      <c r="I189">
        <v>0.278383677277796</v>
      </c>
      <c r="J189">
        <v>6.27238176515688</v>
      </c>
      <c r="K189">
        <v>2.87226001511716</v>
      </c>
      <c r="L189">
        <v>8.79856941322244</v>
      </c>
      <c r="M189">
        <v>0.599</v>
      </c>
    </row>
    <row r="190" spans="1:13">
      <c r="A190">
        <v>2018</v>
      </c>
      <c r="B190">
        <v>12</v>
      </c>
      <c r="C190">
        <v>64812.1619669549</v>
      </c>
      <c r="D190">
        <v>59423</v>
      </c>
      <c r="E190">
        <v>2527.2036</v>
      </c>
      <c r="F190">
        <v>3558</v>
      </c>
      <c r="G190">
        <v>13</v>
      </c>
      <c r="H190">
        <v>63762.3371063887</v>
      </c>
      <c r="I190">
        <v>0.268970392331468</v>
      </c>
      <c r="J190">
        <v>6.39948637300137</v>
      </c>
      <c r="K190">
        <v>3.96352157137846</v>
      </c>
      <c r="L190">
        <v>9.22298860289689</v>
      </c>
      <c r="M190">
        <v>0.61</v>
      </c>
    </row>
    <row r="191" spans="1:13">
      <c r="A191">
        <v>2019</v>
      </c>
      <c r="B191">
        <v>12</v>
      </c>
      <c r="C191">
        <v>68566.5364123258</v>
      </c>
      <c r="D191">
        <v>61142</v>
      </c>
      <c r="E191">
        <v>2655.852</v>
      </c>
      <c r="F191">
        <v>3670</v>
      </c>
      <c r="G191">
        <v>14</v>
      </c>
      <c r="H191">
        <v>65854.2081745487</v>
      </c>
      <c r="I191">
        <v>0.265553514182169</v>
      </c>
      <c r="J191">
        <v>6.44832430421575</v>
      </c>
      <c r="K191">
        <v>4.40632357887656</v>
      </c>
      <c r="L191">
        <v>9.79554960140851</v>
      </c>
      <c r="M191">
        <v>0.618</v>
      </c>
    </row>
    <row r="192" spans="1:13">
      <c r="A192">
        <v>2020</v>
      </c>
      <c r="B192">
        <v>12</v>
      </c>
      <c r="C192">
        <v>67058.3454256274</v>
      </c>
      <c r="D192">
        <v>62199</v>
      </c>
      <c r="E192">
        <v>2758.0378</v>
      </c>
      <c r="F192">
        <v>3675</v>
      </c>
      <c r="G192">
        <v>15</v>
      </c>
      <c r="H192">
        <v>78099.0217937916</v>
      </c>
      <c r="I192">
        <v>0.264254838085453</v>
      </c>
      <c r="J192">
        <v>6.60324669951949</v>
      </c>
      <c r="K192">
        <v>4.84030293052354</v>
      </c>
      <c r="L192">
        <v>10.2232754025344</v>
      </c>
      <c r="M192">
        <v>0.632</v>
      </c>
    </row>
    <row r="193" spans="1:13">
      <c r="A193">
        <v>2021</v>
      </c>
      <c r="B193">
        <v>12</v>
      </c>
      <c r="C193">
        <v>73475.0573866929</v>
      </c>
      <c r="D193">
        <v>63734.15</v>
      </c>
      <c r="E193">
        <v>2890.3518</v>
      </c>
      <c r="F193">
        <v>3949</v>
      </c>
      <c r="G193">
        <v>16</v>
      </c>
      <c r="H193">
        <v>80324.6688310634</v>
      </c>
      <c r="I193">
        <v>0.253186082119578</v>
      </c>
      <c r="J193">
        <v>6.46000220457593</v>
      </c>
      <c r="K193">
        <v>6.59374050440596</v>
      </c>
      <c r="L193">
        <v>10.5181556099849</v>
      </c>
      <c r="M193">
        <v>0.641</v>
      </c>
    </row>
    <row r="194" spans="1:13">
      <c r="A194">
        <v>2006</v>
      </c>
      <c r="B194">
        <v>13</v>
      </c>
      <c r="C194">
        <v>24327.59</v>
      </c>
      <c r="D194">
        <v>32563</v>
      </c>
      <c r="E194">
        <v>294.67</v>
      </c>
      <c r="F194">
        <v>992</v>
      </c>
      <c r="G194">
        <v>1</v>
      </c>
      <c r="H194">
        <v>20412</v>
      </c>
      <c r="I194">
        <v>0.369</v>
      </c>
      <c r="J194">
        <v>13.8687005803102</v>
      </c>
      <c r="K194">
        <v>0</v>
      </c>
      <c r="L194">
        <v>5.03315573353243</v>
      </c>
      <c r="M194">
        <v>0.387</v>
      </c>
    </row>
    <row r="195" spans="1:13">
      <c r="A195">
        <v>2007</v>
      </c>
      <c r="B195">
        <v>13</v>
      </c>
      <c r="C195">
        <v>28511.6189196092</v>
      </c>
      <c r="D195">
        <v>34469</v>
      </c>
      <c r="E195">
        <v>342.6405</v>
      </c>
      <c r="F195">
        <v>1232</v>
      </c>
      <c r="G195">
        <v>2</v>
      </c>
      <c r="H195">
        <v>22930.9251879552</v>
      </c>
      <c r="I195">
        <v>0.359629816672034</v>
      </c>
      <c r="J195">
        <v>14.1922072843111</v>
      </c>
      <c r="K195">
        <v>0.132142857142857</v>
      </c>
      <c r="L195">
        <v>5.46219725922651</v>
      </c>
      <c r="M195">
        <v>0.405</v>
      </c>
    </row>
    <row r="196" spans="1:13">
      <c r="A196">
        <v>2008</v>
      </c>
      <c r="B196">
        <v>13</v>
      </c>
      <c r="C196">
        <v>28768.3213742176</v>
      </c>
      <c r="D196">
        <v>37310</v>
      </c>
      <c r="E196">
        <v>606.2647</v>
      </c>
      <c r="F196">
        <v>1298</v>
      </c>
      <c r="G196">
        <v>3</v>
      </c>
      <c r="H196">
        <v>26064.7630011666</v>
      </c>
      <c r="I196">
        <v>0.379253752461317</v>
      </c>
      <c r="J196">
        <v>9.26827011369786</v>
      </c>
      <c r="K196">
        <v>0.0316648684148801</v>
      </c>
      <c r="L196">
        <v>4.87264061391006</v>
      </c>
      <c r="M196">
        <v>0.422</v>
      </c>
    </row>
    <row r="197" spans="1:13">
      <c r="A197">
        <v>2009</v>
      </c>
      <c r="B197">
        <v>13</v>
      </c>
      <c r="C197">
        <v>32986.5441176647</v>
      </c>
      <c r="D197">
        <v>39866</v>
      </c>
      <c r="E197">
        <v>634.4678</v>
      </c>
      <c r="F197">
        <v>1463</v>
      </c>
      <c r="G197">
        <v>4</v>
      </c>
      <c r="H197">
        <v>27517.1790799384</v>
      </c>
      <c r="I197">
        <v>0.38005008417611</v>
      </c>
      <c r="J197">
        <v>10.0400209435372</v>
      </c>
      <c r="K197">
        <v>0.0827225130890052</v>
      </c>
      <c r="L197">
        <v>5.82562267147363</v>
      </c>
      <c r="M197">
        <v>0.432</v>
      </c>
    </row>
    <row r="198" spans="1:13">
      <c r="A198">
        <v>2010</v>
      </c>
      <c r="B198">
        <v>13</v>
      </c>
      <c r="C198">
        <v>31728.74774614</v>
      </c>
      <c r="D198">
        <v>42056</v>
      </c>
      <c r="E198">
        <v>665.8976</v>
      </c>
      <c r="F198">
        <v>1716</v>
      </c>
      <c r="G198">
        <v>5</v>
      </c>
      <c r="H198">
        <v>29168.151492453</v>
      </c>
      <c r="I198">
        <v>0.343472863785874</v>
      </c>
      <c r="J198">
        <v>10.809830220142</v>
      </c>
      <c r="K198">
        <v>0.533636363636364</v>
      </c>
      <c r="L198">
        <v>5.91925845655548</v>
      </c>
      <c r="M198">
        <v>0.433</v>
      </c>
    </row>
    <row r="199" spans="1:13">
      <c r="A199">
        <v>2011</v>
      </c>
      <c r="B199">
        <v>13</v>
      </c>
      <c r="C199">
        <v>36694.5867232949</v>
      </c>
      <c r="D199">
        <v>44590</v>
      </c>
      <c r="E199">
        <v>700.9163</v>
      </c>
      <c r="F199">
        <v>1832</v>
      </c>
      <c r="G199">
        <v>6</v>
      </c>
      <c r="H199">
        <v>29315.2409508495</v>
      </c>
      <c r="I199">
        <v>0.374497740394812</v>
      </c>
      <c r="J199">
        <v>11.2395445790032</v>
      </c>
      <c r="K199">
        <v>0.0415282392026578</v>
      </c>
      <c r="L199">
        <v>5.34986845076937</v>
      </c>
      <c r="M199">
        <v>0.45</v>
      </c>
    </row>
    <row r="200" spans="1:13">
      <c r="A200">
        <v>2012</v>
      </c>
      <c r="B200">
        <v>13</v>
      </c>
      <c r="C200">
        <v>40962.4645047891</v>
      </c>
      <c r="D200">
        <v>46746</v>
      </c>
      <c r="E200">
        <v>496.8283</v>
      </c>
      <c r="F200">
        <v>2004</v>
      </c>
      <c r="G200">
        <v>7</v>
      </c>
      <c r="H200">
        <v>31447.9910760302</v>
      </c>
      <c r="I200">
        <v>0.365966270378349</v>
      </c>
      <c r="J200">
        <v>17.019320356751</v>
      </c>
      <c r="K200">
        <v>0.222405271828666</v>
      </c>
      <c r="L200">
        <v>7.50458458183642</v>
      </c>
      <c r="M200">
        <v>0.462</v>
      </c>
    </row>
    <row r="201" spans="1:13">
      <c r="A201">
        <v>2013</v>
      </c>
      <c r="B201">
        <v>13</v>
      </c>
      <c r="C201">
        <v>43030.4866742142</v>
      </c>
      <c r="D201">
        <v>48231</v>
      </c>
      <c r="E201">
        <v>622.0758</v>
      </c>
      <c r="F201">
        <v>2168</v>
      </c>
      <c r="G201">
        <v>8</v>
      </c>
      <c r="H201">
        <v>37002.6295140944</v>
      </c>
      <c r="I201">
        <v>0.348571871487009</v>
      </c>
      <c r="J201">
        <v>14.523286390501</v>
      </c>
      <c r="K201">
        <v>0.391236306729264</v>
      </c>
      <c r="L201">
        <v>8.13064903023072</v>
      </c>
      <c r="M201">
        <v>0.476</v>
      </c>
    </row>
    <row r="202" spans="1:13">
      <c r="A202">
        <v>2014</v>
      </c>
      <c r="B202">
        <v>13</v>
      </c>
      <c r="C202">
        <v>42227.772848273</v>
      </c>
      <c r="D202">
        <v>48194</v>
      </c>
      <c r="E202">
        <v>1723.5305</v>
      </c>
      <c r="F202">
        <v>2136</v>
      </c>
      <c r="G202">
        <v>9</v>
      </c>
      <c r="H202">
        <v>39469.1272896892</v>
      </c>
      <c r="I202">
        <v>0.324719578095947</v>
      </c>
      <c r="J202">
        <v>5.4229443575266</v>
      </c>
      <c r="K202">
        <v>0.63441712926249</v>
      </c>
      <c r="L202">
        <v>8.41658444686647</v>
      </c>
      <c r="M202">
        <v>0.49</v>
      </c>
    </row>
    <row r="203" spans="1:13">
      <c r="A203">
        <v>2015</v>
      </c>
      <c r="B203">
        <v>13</v>
      </c>
      <c r="C203">
        <v>45054.1101129325</v>
      </c>
      <c r="D203">
        <v>54035</v>
      </c>
      <c r="E203">
        <v>2176.5947</v>
      </c>
      <c r="F203">
        <v>2294</v>
      </c>
      <c r="G203">
        <v>10</v>
      </c>
      <c r="H203">
        <v>42735.2597851448</v>
      </c>
      <c r="I203">
        <v>0.312283073886681</v>
      </c>
      <c r="J203">
        <v>4.69160611298006</v>
      </c>
      <c r="K203">
        <v>1.83559457302474</v>
      </c>
      <c r="L203">
        <v>8.2570356346085</v>
      </c>
      <c r="M203">
        <v>0.508</v>
      </c>
    </row>
    <row r="204" spans="1:13">
      <c r="A204">
        <v>2016</v>
      </c>
      <c r="B204">
        <v>13</v>
      </c>
      <c r="C204">
        <v>48006.7501980261</v>
      </c>
      <c r="D204">
        <v>55513</v>
      </c>
      <c r="E204">
        <v>2324.9994</v>
      </c>
      <c r="F204">
        <v>2392</v>
      </c>
      <c r="G204">
        <v>11</v>
      </c>
      <c r="H204">
        <v>45495.723234357</v>
      </c>
      <c r="I204">
        <v>0.31178458113887</v>
      </c>
      <c r="J204">
        <v>4.6965044378076</v>
      </c>
      <c r="K204">
        <v>3.07346326836582</v>
      </c>
      <c r="L204">
        <v>8.13123220590939</v>
      </c>
      <c r="M204">
        <v>0.527</v>
      </c>
    </row>
    <row r="205" spans="1:13">
      <c r="A205">
        <v>2017</v>
      </c>
      <c r="B205">
        <v>13</v>
      </c>
      <c r="C205">
        <v>49384.6020086808</v>
      </c>
      <c r="D205">
        <v>57651</v>
      </c>
      <c r="E205">
        <v>2456.9698</v>
      </c>
      <c r="F205">
        <v>2659</v>
      </c>
      <c r="G205">
        <v>12</v>
      </c>
      <c r="H205">
        <v>46411.3291911511</v>
      </c>
      <c r="I205">
        <v>0.301063818252843</v>
      </c>
      <c r="J205">
        <v>4.64430616933102</v>
      </c>
      <c r="K205">
        <v>4.17910447761194</v>
      </c>
      <c r="L205">
        <v>7.90210364002032</v>
      </c>
      <c r="M205">
        <v>0.546</v>
      </c>
    </row>
    <row r="206" spans="1:13">
      <c r="A206">
        <v>2018</v>
      </c>
      <c r="B206">
        <v>13</v>
      </c>
      <c r="C206">
        <v>53346.4214948893</v>
      </c>
      <c r="D206">
        <v>57868</v>
      </c>
      <c r="E206">
        <v>2668.721</v>
      </c>
      <c r="F206">
        <v>3008</v>
      </c>
      <c r="G206">
        <v>13</v>
      </c>
      <c r="H206">
        <v>48573.0405935196</v>
      </c>
      <c r="I206">
        <v>0.290883625448595</v>
      </c>
      <c r="J206">
        <v>4.59146160276777</v>
      </c>
      <c r="K206">
        <v>5.62150837988827</v>
      </c>
      <c r="L206">
        <v>8.61107249502664</v>
      </c>
      <c r="M206">
        <v>0.561</v>
      </c>
    </row>
    <row r="207" spans="1:13">
      <c r="A207">
        <v>2019</v>
      </c>
      <c r="B207">
        <v>13</v>
      </c>
      <c r="C207">
        <v>56432.6362574526</v>
      </c>
      <c r="D207">
        <v>61763</v>
      </c>
      <c r="E207">
        <v>2774.8936</v>
      </c>
      <c r="F207">
        <v>3017</v>
      </c>
      <c r="G207">
        <v>14</v>
      </c>
      <c r="H207">
        <v>60186.3861138617</v>
      </c>
      <c r="I207">
        <v>0.287188371501986</v>
      </c>
      <c r="J207">
        <v>4.72385679941025</v>
      </c>
      <c r="K207">
        <v>6.51192778852353</v>
      </c>
      <c r="L207">
        <v>8.63966820205286</v>
      </c>
      <c r="M207">
        <v>0.574</v>
      </c>
    </row>
    <row r="208" spans="1:13">
      <c r="A208">
        <v>2020</v>
      </c>
      <c r="B208">
        <v>13</v>
      </c>
      <c r="C208">
        <v>56977.9283349895</v>
      </c>
      <c r="D208">
        <v>62077</v>
      </c>
      <c r="E208">
        <v>2944.1722</v>
      </c>
      <c r="F208">
        <v>3332</v>
      </c>
      <c r="G208">
        <v>15</v>
      </c>
      <c r="H208">
        <v>65018.375554796</v>
      </c>
      <c r="I208">
        <v>0.285783891224354</v>
      </c>
      <c r="J208">
        <v>4.90620589379928</v>
      </c>
      <c r="K208">
        <v>8.34407216494845</v>
      </c>
      <c r="L208">
        <v>8.87459639758843</v>
      </c>
      <c r="M208">
        <v>0.588</v>
      </c>
    </row>
    <row r="209" spans="1:13">
      <c r="A209">
        <v>2021</v>
      </c>
      <c r="B209">
        <v>13</v>
      </c>
      <c r="C209">
        <v>62921.1771830637</v>
      </c>
      <c r="D209">
        <v>64570.21</v>
      </c>
      <c r="E209">
        <v>3010.4966</v>
      </c>
      <c r="F209">
        <v>3626</v>
      </c>
      <c r="G209">
        <v>16</v>
      </c>
      <c r="H209">
        <v>64885.8549362784</v>
      </c>
      <c r="I209">
        <v>0.273813354851743</v>
      </c>
      <c r="J209">
        <v>5.2970297325697</v>
      </c>
      <c r="K209">
        <v>10.7775871926815</v>
      </c>
      <c r="L209">
        <v>9.11829961874064</v>
      </c>
      <c r="M209">
        <v>0.597</v>
      </c>
    </row>
    <row r="210" spans="1:13">
      <c r="A210">
        <v>2006</v>
      </c>
      <c r="B210">
        <v>14</v>
      </c>
      <c r="C210">
        <v>20030.96</v>
      </c>
      <c r="D210">
        <v>15514</v>
      </c>
      <c r="E210">
        <v>987.1412</v>
      </c>
      <c r="F210">
        <v>711</v>
      </c>
      <c r="G210">
        <v>1</v>
      </c>
      <c r="H210">
        <v>19920</v>
      </c>
      <c r="I210">
        <v>0.357</v>
      </c>
      <c r="J210">
        <v>2.43955981170678</v>
      </c>
      <c r="K210">
        <v>0.23394495412844</v>
      </c>
      <c r="L210">
        <v>5.41766466641247</v>
      </c>
      <c r="M210">
        <v>0.387</v>
      </c>
    </row>
    <row r="211" spans="1:13">
      <c r="A211">
        <v>2007</v>
      </c>
      <c r="B211">
        <v>14</v>
      </c>
      <c r="C211">
        <v>22287.7400218952</v>
      </c>
      <c r="D211">
        <v>16739</v>
      </c>
      <c r="E211">
        <v>1096.6965</v>
      </c>
      <c r="F211">
        <v>800</v>
      </c>
      <c r="G211">
        <v>2</v>
      </c>
      <c r="H211">
        <v>22912.3636490302</v>
      </c>
      <c r="I211">
        <v>0.343388470112652</v>
      </c>
      <c r="J211">
        <v>2.47381112276733</v>
      </c>
      <c r="K211">
        <v>0</v>
      </c>
      <c r="L211">
        <v>6.08266735600962</v>
      </c>
      <c r="M211">
        <v>0.398</v>
      </c>
    </row>
    <row r="212" spans="1:13">
      <c r="A212">
        <v>2008</v>
      </c>
      <c r="B212">
        <v>14</v>
      </c>
      <c r="C212">
        <v>24039.3929898667</v>
      </c>
      <c r="D212">
        <v>17229</v>
      </c>
      <c r="E212">
        <v>1157.4644</v>
      </c>
      <c r="F212">
        <v>821</v>
      </c>
      <c r="G212">
        <v>3</v>
      </c>
      <c r="H212">
        <v>24015.6734873007</v>
      </c>
      <c r="I212">
        <v>0.36160403185869</v>
      </c>
      <c r="J212">
        <v>2.96893796474431</v>
      </c>
      <c r="K212">
        <v>0.0304123920360083</v>
      </c>
      <c r="L212">
        <v>6.935660396985</v>
      </c>
      <c r="M212">
        <v>0.414</v>
      </c>
    </row>
    <row r="213" spans="1:13">
      <c r="A213">
        <v>2009</v>
      </c>
      <c r="B213">
        <v>14</v>
      </c>
      <c r="C213">
        <v>26845.9700811041</v>
      </c>
      <c r="D213">
        <v>18856</v>
      </c>
      <c r="E213">
        <v>1197.8727</v>
      </c>
      <c r="F213">
        <v>974</v>
      </c>
      <c r="G213">
        <v>4</v>
      </c>
      <c r="H213">
        <v>26666.4880856191</v>
      </c>
      <c r="I213">
        <v>0.364088843410485</v>
      </c>
      <c r="J213">
        <v>3.21254921328452</v>
      </c>
      <c r="K213">
        <v>0.24618320610687</v>
      </c>
      <c r="L213">
        <v>8.11871745637078</v>
      </c>
      <c r="M213">
        <v>0.432</v>
      </c>
    </row>
    <row r="214" spans="1:13">
      <c r="A214">
        <v>2010</v>
      </c>
      <c r="B214">
        <v>14</v>
      </c>
      <c r="C214">
        <v>28523.71406337</v>
      </c>
      <c r="D214">
        <v>19991</v>
      </c>
      <c r="E214">
        <v>1309.7814</v>
      </c>
      <c r="F214">
        <v>1139</v>
      </c>
      <c r="G214">
        <v>5</v>
      </c>
      <c r="H214">
        <v>30119.058739315</v>
      </c>
      <c r="I214">
        <v>0.328539261012575</v>
      </c>
      <c r="J214">
        <v>3.33097187057321</v>
      </c>
      <c r="K214">
        <v>0.226917057902973</v>
      </c>
      <c r="L214">
        <v>9.271646398399</v>
      </c>
      <c r="M214">
        <v>0.441</v>
      </c>
    </row>
    <row r="215" spans="1:13">
      <c r="A215">
        <v>2011</v>
      </c>
      <c r="B215">
        <v>14</v>
      </c>
      <c r="C215">
        <v>31894.114251903</v>
      </c>
      <c r="D215">
        <v>21217</v>
      </c>
      <c r="E215">
        <v>1442.7892</v>
      </c>
      <c r="F215">
        <v>1357</v>
      </c>
      <c r="G215">
        <v>6</v>
      </c>
      <c r="H215">
        <v>32452.2383773717</v>
      </c>
      <c r="I215">
        <v>0.362397893178226</v>
      </c>
      <c r="J215">
        <v>3.37792936071326</v>
      </c>
      <c r="K215">
        <v>0.264248704663212</v>
      </c>
      <c r="L215">
        <v>12.2162336673992</v>
      </c>
      <c r="M215">
        <v>0.457</v>
      </c>
    </row>
    <row r="216" spans="1:13">
      <c r="A216">
        <v>2012</v>
      </c>
      <c r="B216">
        <v>14</v>
      </c>
      <c r="C216">
        <v>33971.3336195109</v>
      </c>
      <c r="D216">
        <v>38845</v>
      </c>
      <c r="E216">
        <v>1515.3007</v>
      </c>
      <c r="F216">
        <v>1373</v>
      </c>
      <c r="G216">
        <v>7</v>
      </c>
      <c r="H216">
        <v>34187.2639374781</v>
      </c>
      <c r="I216">
        <v>0.354142070976416</v>
      </c>
      <c r="J216">
        <v>4.24087641482644</v>
      </c>
      <c r="K216">
        <v>0.434210526315789</v>
      </c>
      <c r="L216">
        <v>10.6441909516705</v>
      </c>
      <c r="M216">
        <v>0.474</v>
      </c>
    </row>
    <row r="217" spans="1:13">
      <c r="A217">
        <v>2013</v>
      </c>
      <c r="B217">
        <v>14</v>
      </c>
      <c r="C217">
        <v>35708.698434762</v>
      </c>
      <c r="D217">
        <v>41052</v>
      </c>
      <c r="E217">
        <v>1677.7374</v>
      </c>
      <c r="F217">
        <v>1510</v>
      </c>
      <c r="G217">
        <v>8</v>
      </c>
      <c r="H217">
        <v>36919.0408505076</v>
      </c>
      <c r="I217">
        <v>0.339498572106224</v>
      </c>
      <c r="J217">
        <v>4.21125201119079</v>
      </c>
      <c r="K217">
        <v>0.645539906103286</v>
      </c>
      <c r="L217">
        <v>10.7152883401181</v>
      </c>
      <c r="M217">
        <v>0.49</v>
      </c>
    </row>
    <row r="218" spans="1:13">
      <c r="A218">
        <v>2014</v>
      </c>
      <c r="B218">
        <v>14</v>
      </c>
      <c r="C218">
        <v>36292.5325598558</v>
      </c>
      <c r="D218">
        <v>42456</v>
      </c>
      <c r="E218">
        <v>1690.0651</v>
      </c>
      <c r="F218">
        <v>1540</v>
      </c>
      <c r="G218">
        <v>9</v>
      </c>
      <c r="H218">
        <v>39988.8766143855</v>
      </c>
      <c r="I218">
        <v>0.309940311584176</v>
      </c>
      <c r="J218">
        <v>4.59226393113496</v>
      </c>
      <c r="K218">
        <v>0.799086757990868</v>
      </c>
      <c r="L218">
        <v>10.9183072297038</v>
      </c>
      <c r="M218">
        <v>0.505</v>
      </c>
    </row>
    <row r="219" spans="1:13">
      <c r="A219">
        <v>2015</v>
      </c>
      <c r="B219">
        <v>14</v>
      </c>
      <c r="C219">
        <v>38151.4237168381</v>
      </c>
      <c r="D219">
        <v>45034</v>
      </c>
      <c r="E219">
        <v>2014.1043</v>
      </c>
      <c r="F219">
        <v>1657</v>
      </c>
      <c r="G219">
        <v>10</v>
      </c>
      <c r="H219">
        <v>43889.3494060303</v>
      </c>
      <c r="I219">
        <v>0.297927669901401</v>
      </c>
      <c r="J219">
        <v>4.36607230320694</v>
      </c>
      <c r="K219">
        <v>1.32382892057026</v>
      </c>
      <c r="L219">
        <v>19.5637981608003</v>
      </c>
      <c r="M219">
        <v>0.523</v>
      </c>
    </row>
    <row r="220" spans="1:13">
      <c r="A220">
        <v>2016</v>
      </c>
      <c r="B220">
        <v>14</v>
      </c>
      <c r="C220">
        <v>39250.6871396779</v>
      </c>
      <c r="D220">
        <v>46330</v>
      </c>
      <c r="E220">
        <v>1942.6455</v>
      </c>
      <c r="F220">
        <v>1771</v>
      </c>
      <c r="G220">
        <v>11</v>
      </c>
      <c r="H220">
        <v>43345.0999996617</v>
      </c>
      <c r="I220">
        <v>0.278451315698391</v>
      </c>
      <c r="J220">
        <v>5.06156424319311</v>
      </c>
      <c r="K220">
        <v>2.76497695852535</v>
      </c>
      <c r="L220">
        <v>10.346056447252</v>
      </c>
      <c r="M220">
        <v>0.54</v>
      </c>
    </row>
    <row r="221" spans="1:13">
      <c r="A221">
        <v>2017</v>
      </c>
      <c r="B221">
        <v>14</v>
      </c>
      <c r="C221">
        <v>40912.1041772517</v>
      </c>
      <c r="D221">
        <v>48637</v>
      </c>
      <c r="E221">
        <v>2074.8413</v>
      </c>
      <c r="F221">
        <v>2003</v>
      </c>
      <c r="G221">
        <v>12</v>
      </c>
      <c r="H221">
        <v>46983.3504458315</v>
      </c>
      <c r="I221">
        <v>0.277179422004784</v>
      </c>
      <c r="J221">
        <v>5.00490326657754</v>
      </c>
      <c r="K221">
        <v>5.1433389544688</v>
      </c>
      <c r="L221">
        <v>10.0685387359506</v>
      </c>
      <c r="M221">
        <v>0.557</v>
      </c>
    </row>
    <row r="222" spans="1:13">
      <c r="A222">
        <v>2018</v>
      </c>
      <c r="B222">
        <v>14</v>
      </c>
      <c r="C222">
        <v>44563.4295954499</v>
      </c>
      <c r="D222">
        <v>49755</v>
      </c>
      <c r="E222">
        <v>1908.7148</v>
      </c>
      <c r="F222">
        <v>2223</v>
      </c>
      <c r="G222">
        <v>13</v>
      </c>
      <c r="H222">
        <v>50211.68501688</v>
      </c>
      <c r="I222">
        <v>0.267806857829673</v>
      </c>
      <c r="J222">
        <v>5.89024090974723</v>
      </c>
      <c r="K222">
        <v>7.14834742505765</v>
      </c>
      <c r="L222">
        <v>10.4280587125955</v>
      </c>
      <c r="M222">
        <v>0.573</v>
      </c>
    </row>
    <row r="223" spans="1:13">
      <c r="A223">
        <v>2019</v>
      </c>
      <c r="B223">
        <v>14</v>
      </c>
      <c r="C223">
        <v>47558.521960005</v>
      </c>
      <c r="D223">
        <v>52255</v>
      </c>
      <c r="E223">
        <v>1862.9183</v>
      </c>
      <c r="F223">
        <v>2231</v>
      </c>
      <c r="G223">
        <v>14</v>
      </c>
      <c r="H223">
        <v>54272.8584464452</v>
      </c>
      <c r="I223">
        <v>0.264404760696161</v>
      </c>
      <c r="J223">
        <v>6.63535003118494</v>
      </c>
      <c r="K223">
        <v>7.62651461154668</v>
      </c>
      <c r="L223">
        <v>10.8047679815051</v>
      </c>
      <c r="M223">
        <v>0.591</v>
      </c>
    </row>
    <row r="224" spans="1:13">
      <c r="A224">
        <v>2020</v>
      </c>
      <c r="B224">
        <v>14</v>
      </c>
      <c r="C224">
        <v>49512.0782068788</v>
      </c>
      <c r="D224">
        <v>54603</v>
      </c>
      <c r="E224">
        <v>1993.4221</v>
      </c>
      <c r="F224">
        <v>2547</v>
      </c>
      <c r="G224">
        <v>15</v>
      </c>
      <c r="H224">
        <v>57742.9527595377</v>
      </c>
      <c r="I224">
        <v>0.263111702520556</v>
      </c>
      <c r="J224">
        <v>7.1173109799475</v>
      </c>
      <c r="K224">
        <v>9.00473933649289</v>
      </c>
      <c r="L224">
        <v>12.4459942527977</v>
      </c>
      <c r="M224">
        <v>0.604</v>
      </c>
    </row>
    <row r="225" spans="1:13">
      <c r="A225">
        <v>2021</v>
      </c>
      <c r="B225">
        <v>14</v>
      </c>
      <c r="C225">
        <v>56740.6682220914</v>
      </c>
      <c r="D225">
        <v>59697.07</v>
      </c>
      <c r="E225">
        <v>2043.7078</v>
      </c>
      <c r="F225">
        <v>2783</v>
      </c>
      <c r="G225">
        <v>16</v>
      </c>
      <c r="H225">
        <v>58141.527769219</v>
      </c>
      <c r="I225">
        <v>0.252090828700171</v>
      </c>
      <c r="J225">
        <v>7.71809942693373</v>
      </c>
      <c r="K225">
        <v>11.3230769230769</v>
      </c>
      <c r="L225">
        <v>12.1668371574449</v>
      </c>
      <c r="M225">
        <v>0.615</v>
      </c>
    </row>
    <row r="226" spans="1:13">
      <c r="A226">
        <v>2006</v>
      </c>
      <c r="B226">
        <v>15</v>
      </c>
      <c r="C226">
        <v>13830.89</v>
      </c>
      <c r="D226">
        <v>9674</v>
      </c>
      <c r="E226">
        <v>634.7345</v>
      </c>
      <c r="F226">
        <v>612</v>
      </c>
      <c r="G226">
        <v>1</v>
      </c>
      <c r="H226">
        <v>25173</v>
      </c>
      <c r="I226">
        <v>0.312</v>
      </c>
      <c r="J226">
        <v>3.74536912677663</v>
      </c>
      <c r="K226">
        <v>0</v>
      </c>
      <c r="L226">
        <v>6.34692142935353</v>
      </c>
      <c r="M226">
        <v>0.467</v>
      </c>
    </row>
    <row r="227" spans="1:13">
      <c r="A227">
        <v>2007</v>
      </c>
      <c r="B227">
        <v>15</v>
      </c>
      <c r="C227">
        <v>15702.6906997785</v>
      </c>
      <c r="D227">
        <v>10727</v>
      </c>
      <c r="E227">
        <v>760.234</v>
      </c>
      <c r="F227">
        <v>664</v>
      </c>
      <c r="G227">
        <v>2</v>
      </c>
      <c r="H227">
        <v>28831.6384122153</v>
      </c>
      <c r="I227">
        <v>0.299119199776508</v>
      </c>
      <c r="J227">
        <v>3.59028272873878</v>
      </c>
      <c r="K227">
        <v>0.298913043478261</v>
      </c>
      <c r="L227">
        <v>6.17308618135995</v>
      </c>
      <c r="M227">
        <v>0.483</v>
      </c>
    </row>
    <row r="228" spans="1:13">
      <c r="A228">
        <v>2008</v>
      </c>
      <c r="B228">
        <v>15</v>
      </c>
      <c r="C228">
        <v>15467.6296819951</v>
      </c>
      <c r="D228">
        <v>11527</v>
      </c>
      <c r="E228">
        <v>791.6263</v>
      </c>
      <c r="F228">
        <v>717</v>
      </c>
      <c r="G228">
        <v>3</v>
      </c>
      <c r="H228">
        <v>34670.9389594035</v>
      </c>
      <c r="I228">
        <v>0.326562879247622</v>
      </c>
      <c r="J228">
        <v>4.18115214211554</v>
      </c>
      <c r="K228">
        <v>0.301800910350287</v>
      </c>
      <c r="L228">
        <v>5.671792359602</v>
      </c>
      <c r="M228">
        <v>0.5</v>
      </c>
    </row>
    <row r="229" spans="1:13">
      <c r="A229">
        <v>2009</v>
      </c>
      <c r="B229">
        <v>15</v>
      </c>
      <c r="C229">
        <v>17622.0294365331</v>
      </c>
      <c r="D229">
        <v>12256</v>
      </c>
      <c r="E229">
        <v>847.925</v>
      </c>
      <c r="F229">
        <v>886</v>
      </c>
      <c r="G229">
        <v>4</v>
      </c>
      <c r="H229">
        <v>38459.6880869886</v>
      </c>
      <c r="I229">
        <v>0.330699653268338</v>
      </c>
      <c r="J229">
        <v>4.70325795323879</v>
      </c>
      <c r="K229">
        <v>0.351162790697674</v>
      </c>
      <c r="L229">
        <v>5.76421263673084</v>
      </c>
      <c r="M229">
        <v>0.516</v>
      </c>
    </row>
    <row r="230" spans="1:13">
      <c r="A230">
        <v>2010</v>
      </c>
      <c r="B230">
        <v>15</v>
      </c>
      <c r="C230">
        <v>19628.2915854674</v>
      </c>
      <c r="D230">
        <v>13319</v>
      </c>
      <c r="E230">
        <v>912.2158</v>
      </c>
      <c r="F230">
        <v>1025</v>
      </c>
      <c r="G230">
        <v>5</v>
      </c>
      <c r="H230">
        <v>40624.2428740021</v>
      </c>
      <c r="I230">
        <v>0.297299778454377</v>
      </c>
      <c r="J230">
        <v>5.93687370904999</v>
      </c>
      <c r="K230">
        <v>0.130526315789474</v>
      </c>
      <c r="L230">
        <v>6.07532778976203</v>
      </c>
      <c r="M230">
        <v>0.53</v>
      </c>
    </row>
    <row r="231" spans="1:13">
      <c r="A231">
        <v>2011</v>
      </c>
      <c r="B231">
        <v>15</v>
      </c>
      <c r="C231">
        <v>17107.697624995</v>
      </c>
      <c r="D231">
        <v>14456</v>
      </c>
      <c r="E231">
        <v>959.0762</v>
      </c>
      <c r="F231">
        <v>1188</v>
      </c>
      <c r="G231">
        <v>6</v>
      </c>
      <c r="H231">
        <v>43885.1001887466</v>
      </c>
      <c r="I231">
        <v>0.335434653393119</v>
      </c>
      <c r="J231">
        <v>6.47910979336157</v>
      </c>
      <c r="K231">
        <v>0.187265917602996</v>
      </c>
      <c r="L231">
        <v>6.26135858652316</v>
      </c>
      <c r="M231">
        <v>0.545</v>
      </c>
    </row>
    <row r="232" spans="1:13">
      <c r="A232">
        <v>2012</v>
      </c>
      <c r="B232">
        <v>15</v>
      </c>
      <c r="C232">
        <v>23554.1993486308</v>
      </c>
      <c r="D232">
        <v>22446</v>
      </c>
      <c r="E232">
        <v>1115.7148</v>
      </c>
      <c r="F232">
        <v>1190</v>
      </c>
      <c r="G232">
        <v>7</v>
      </c>
      <c r="H232">
        <v>46003.4345620395</v>
      </c>
      <c r="I232">
        <v>0.327793083420257</v>
      </c>
      <c r="J232">
        <v>6.55561349549186</v>
      </c>
      <c r="K232">
        <v>0.146252285191956</v>
      </c>
      <c r="L232">
        <v>5.9319012349751</v>
      </c>
      <c r="M232">
        <v>0.567</v>
      </c>
    </row>
    <row r="233" spans="1:13">
      <c r="A233">
        <v>2013</v>
      </c>
      <c r="B233">
        <v>15</v>
      </c>
      <c r="C233">
        <v>26400.800682507</v>
      </c>
      <c r="D233">
        <v>24150</v>
      </c>
      <c r="E233">
        <v>1095.474</v>
      </c>
      <c r="F233">
        <v>1405</v>
      </c>
      <c r="G233">
        <v>8</v>
      </c>
      <c r="H233">
        <v>48329.2506466113</v>
      </c>
      <c r="I233">
        <v>0.309420941875432</v>
      </c>
      <c r="J233">
        <v>7.20330194965832</v>
      </c>
      <c r="K233">
        <v>0.203045685279188</v>
      </c>
      <c r="L233">
        <v>6.14951153564576</v>
      </c>
      <c r="M233">
        <v>0.584</v>
      </c>
    </row>
    <row r="234" spans="1:13">
      <c r="A234">
        <v>2014</v>
      </c>
      <c r="B234">
        <v>15</v>
      </c>
      <c r="C234">
        <v>26907.6841820424</v>
      </c>
      <c r="D234">
        <v>25302</v>
      </c>
      <c r="E234">
        <v>1254.9235</v>
      </c>
      <c r="F234">
        <v>1463</v>
      </c>
      <c r="G234">
        <v>9</v>
      </c>
      <c r="H234">
        <v>49726.9282475721</v>
      </c>
      <c r="I234">
        <v>0.321891010342498</v>
      </c>
      <c r="J234">
        <v>6.76452389328911</v>
      </c>
      <c r="K234">
        <v>0.29673590504451</v>
      </c>
      <c r="L234">
        <v>6.13943399737115</v>
      </c>
      <c r="M234">
        <v>0.598</v>
      </c>
    </row>
    <row r="235" spans="1:13">
      <c r="A235">
        <v>2015</v>
      </c>
      <c r="B235">
        <v>15</v>
      </c>
      <c r="C235">
        <v>27931.3731788074</v>
      </c>
      <c r="D235">
        <v>27052</v>
      </c>
      <c r="E235">
        <v>1344.3742</v>
      </c>
      <c r="F235">
        <v>1324</v>
      </c>
      <c r="G235">
        <v>10</v>
      </c>
      <c r="H235">
        <v>52378.1311518087</v>
      </c>
      <c r="I235">
        <v>0.311293046025628</v>
      </c>
      <c r="J235">
        <v>6.88181534575716</v>
      </c>
      <c r="K235">
        <v>0.439238653001464</v>
      </c>
      <c r="L235">
        <v>6.05047314951447</v>
      </c>
      <c r="M235">
        <v>0.615</v>
      </c>
    </row>
    <row r="236" spans="1:13">
      <c r="A236">
        <v>2016</v>
      </c>
      <c r="B236">
        <v>15</v>
      </c>
      <c r="C236">
        <v>27484.3652195676</v>
      </c>
      <c r="D236">
        <v>28278</v>
      </c>
      <c r="E236">
        <v>1414.1215</v>
      </c>
      <c r="F236">
        <v>1815</v>
      </c>
      <c r="G236">
        <v>11</v>
      </c>
      <c r="H236">
        <v>55361.1145771697</v>
      </c>
      <c r="I236">
        <v>0.264713547305558</v>
      </c>
      <c r="J236">
        <v>6.95067927331562</v>
      </c>
      <c r="K236">
        <v>0.732064421669107</v>
      </c>
      <c r="L236">
        <v>6.12523039922666</v>
      </c>
      <c r="M236">
        <v>0.633</v>
      </c>
    </row>
    <row r="237" spans="1:13">
      <c r="A237">
        <v>2017</v>
      </c>
      <c r="B237">
        <v>15</v>
      </c>
      <c r="C237">
        <v>28030.9682877765</v>
      </c>
      <c r="D237">
        <v>28981</v>
      </c>
      <c r="E237">
        <v>1485.35</v>
      </c>
      <c r="F237">
        <v>1942</v>
      </c>
      <c r="G237">
        <v>12</v>
      </c>
      <c r="H237">
        <v>55543.5983448207</v>
      </c>
      <c r="I237">
        <v>0.265203772345393</v>
      </c>
      <c r="J237">
        <v>7.01929511562931</v>
      </c>
      <c r="K237">
        <v>0.962861072902338</v>
      </c>
      <c r="L237">
        <v>6.15461002457333</v>
      </c>
      <c r="M237">
        <v>0.65</v>
      </c>
    </row>
    <row r="238" spans="1:13">
      <c r="A238">
        <v>2018</v>
      </c>
      <c r="B238">
        <v>15</v>
      </c>
      <c r="C238">
        <v>30005.0855225011</v>
      </c>
      <c r="D238">
        <v>29771</v>
      </c>
      <c r="E238">
        <v>1489.6429</v>
      </c>
      <c r="F238">
        <v>2048</v>
      </c>
      <c r="G238">
        <v>13</v>
      </c>
      <c r="H238">
        <v>55984.1089618932</v>
      </c>
      <c r="I238">
        <v>0.256236153617385</v>
      </c>
      <c r="J238">
        <v>7.21093961512521</v>
      </c>
      <c r="K238">
        <v>1.25156445556946</v>
      </c>
      <c r="L238">
        <v>6.24257666048689</v>
      </c>
      <c r="M238">
        <v>0.665</v>
      </c>
    </row>
    <row r="239" spans="1:13">
      <c r="A239">
        <v>2019</v>
      </c>
      <c r="B239">
        <v>15</v>
      </c>
      <c r="C239">
        <v>30867.2040099116</v>
      </c>
      <c r="D239">
        <v>30428</v>
      </c>
      <c r="E239">
        <v>1613.6629</v>
      </c>
      <c r="F239">
        <v>2138</v>
      </c>
      <c r="G239">
        <v>14</v>
      </c>
      <c r="H239">
        <v>59319.7154283068</v>
      </c>
      <c r="I239">
        <v>0.252981045474194</v>
      </c>
      <c r="J239">
        <v>7.24147218108565</v>
      </c>
      <c r="K239">
        <v>1.77339901477833</v>
      </c>
      <c r="L239">
        <v>6.42985595070693</v>
      </c>
      <c r="M239">
        <v>0.682</v>
      </c>
    </row>
    <row r="240" spans="1:13">
      <c r="A240">
        <v>2020</v>
      </c>
      <c r="B240">
        <v>15</v>
      </c>
      <c r="C240">
        <v>30994.4061388461</v>
      </c>
      <c r="D240">
        <v>31183</v>
      </c>
      <c r="E240">
        <v>1574.0701</v>
      </c>
      <c r="F240">
        <v>2188</v>
      </c>
      <c r="G240">
        <v>15</v>
      </c>
      <c r="H240">
        <v>62522.5295714366</v>
      </c>
      <c r="I240">
        <v>0.251743854402965</v>
      </c>
      <c r="J240">
        <v>7.83478130993023</v>
      </c>
      <c r="K240">
        <v>2.17443249701314</v>
      </c>
      <c r="L240">
        <v>6.62980003241279</v>
      </c>
      <c r="M240">
        <v>0.695</v>
      </c>
    </row>
    <row r="241" spans="1:13">
      <c r="A241">
        <v>2021</v>
      </c>
      <c r="B241">
        <v>15</v>
      </c>
      <c r="C241">
        <v>34655.6010192137</v>
      </c>
      <c r="D241">
        <v>32961.7</v>
      </c>
      <c r="E241">
        <v>1731.192</v>
      </c>
      <c r="F241">
        <v>2388</v>
      </c>
      <c r="G241">
        <v>16</v>
      </c>
      <c r="H241">
        <v>67457.2665753972</v>
      </c>
      <c r="I241">
        <v>0.241199141918291</v>
      </c>
      <c r="J241">
        <v>7.44003553620858</v>
      </c>
      <c r="K241">
        <v>2.84253578732106</v>
      </c>
      <c r="L241">
        <v>7.14744522848996</v>
      </c>
      <c r="M241">
        <v>0.703</v>
      </c>
    </row>
    <row r="242" spans="1:13">
      <c r="A242">
        <v>2006</v>
      </c>
      <c r="B242">
        <v>16</v>
      </c>
      <c r="C242">
        <v>36522.99</v>
      </c>
      <c r="D242">
        <v>29074</v>
      </c>
      <c r="E242">
        <v>1157.4134</v>
      </c>
      <c r="F242">
        <v>1303</v>
      </c>
      <c r="G242">
        <v>1</v>
      </c>
      <c r="H242">
        <v>21754</v>
      </c>
      <c r="I242">
        <v>0.318</v>
      </c>
      <c r="J242">
        <v>3.85670755151098</v>
      </c>
      <c r="K242">
        <v>0</v>
      </c>
      <c r="L242">
        <v>8.50781578993297</v>
      </c>
      <c r="M242">
        <v>0.343</v>
      </c>
    </row>
    <row r="243" spans="1:13">
      <c r="A243">
        <v>2007</v>
      </c>
      <c r="B243">
        <v>16</v>
      </c>
      <c r="C243">
        <v>40130.3905443379</v>
      </c>
      <c r="D243">
        <v>32641</v>
      </c>
      <c r="E243">
        <v>860.2787</v>
      </c>
      <c r="F243">
        <v>1411</v>
      </c>
      <c r="G243">
        <v>2</v>
      </c>
      <c r="H243">
        <v>23967.5871369169</v>
      </c>
      <c r="I243">
        <v>0.308864007712137</v>
      </c>
      <c r="J243">
        <v>7.34370733577386</v>
      </c>
      <c r="K243">
        <v>0</v>
      </c>
      <c r="L243">
        <v>7.66472539654882</v>
      </c>
      <c r="M243">
        <v>0.356</v>
      </c>
    </row>
    <row r="244" spans="1:13">
      <c r="A244">
        <v>2008</v>
      </c>
      <c r="B244">
        <v>16</v>
      </c>
      <c r="C244">
        <v>44051.4813422459</v>
      </c>
      <c r="D244">
        <v>33947</v>
      </c>
      <c r="E244">
        <v>1227.727</v>
      </c>
      <c r="F244">
        <v>1431</v>
      </c>
      <c r="G244">
        <v>3</v>
      </c>
      <c r="H244">
        <v>26533.9872806023</v>
      </c>
      <c r="I244">
        <v>0.330351111962332</v>
      </c>
      <c r="J244">
        <v>5.99304649975117</v>
      </c>
      <c r="K244">
        <v>0.00809140045959155</v>
      </c>
      <c r="L244">
        <v>7.38992463308211</v>
      </c>
      <c r="M244">
        <v>0.374</v>
      </c>
    </row>
    <row r="245" spans="1:13">
      <c r="A245">
        <v>2009</v>
      </c>
      <c r="B245">
        <v>16</v>
      </c>
      <c r="C245">
        <v>48311.1470691845</v>
      </c>
      <c r="D245">
        <v>36065</v>
      </c>
      <c r="E245">
        <v>1523.7098</v>
      </c>
      <c r="F245">
        <v>1894</v>
      </c>
      <c r="G245">
        <v>4</v>
      </c>
      <c r="H245">
        <v>28623.2499265077</v>
      </c>
      <c r="I245">
        <v>0.339672458887933</v>
      </c>
      <c r="J245">
        <v>5.65432800917865</v>
      </c>
      <c r="K245">
        <v>0.0697032436162871</v>
      </c>
      <c r="L245">
        <v>6.2034844167833</v>
      </c>
      <c r="M245">
        <v>0.387</v>
      </c>
    </row>
    <row r="246" spans="1:13">
      <c r="A246">
        <v>2010</v>
      </c>
      <c r="B246">
        <v>16</v>
      </c>
      <c r="C246">
        <v>49977.3681685798</v>
      </c>
      <c r="D246">
        <v>39254</v>
      </c>
      <c r="E246">
        <v>1575.804</v>
      </c>
      <c r="F246">
        <v>2091</v>
      </c>
      <c r="G246">
        <v>5</v>
      </c>
      <c r="H246">
        <v>32162.9442648281</v>
      </c>
      <c r="I246">
        <v>0.305694884878285</v>
      </c>
      <c r="J246">
        <v>6.59099418455595</v>
      </c>
      <c r="K246">
        <v>0.0839201877934272</v>
      </c>
      <c r="L246">
        <v>7.16476795337491</v>
      </c>
      <c r="M246">
        <v>0.402</v>
      </c>
    </row>
    <row r="247" spans="1:13">
      <c r="A247">
        <v>2011</v>
      </c>
      <c r="B247">
        <v>16</v>
      </c>
      <c r="C247">
        <v>58154.315568519</v>
      </c>
      <c r="D247">
        <v>44144</v>
      </c>
      <c r="E247">
        <v>1773.6745</v>
      </c>
      <c r="F247">
        <v>2310</v>
      </c>
      <c r="G247">
        <v>6</v>
      </c>
      <c r="H247">
        <v>34322.4863668982</v>
      </c>
      <c r="I247">
        <v>0.33513589173345</v>
      </c>
      <c r="J247">
        <v>7.00933288492336</v>
      </c>
      <c r="K247">
        <v>0.0107700592353258</v>
      </c>
      <c r="L247">
        <v>7.14504831636244</v>
      </c>
      <c r="M247">
        <v>0.418</v>
      </c>
    </row>
    <row r="248" spans="1:13">
      <c r="A248">
        <v>2012</v>
      </c>
      <c r="B248">
        <v>16</v>
      </c>
      <c r="C248">
        <v>62431.5173811086</v>
      </c>
      <c r="D248">
        <v>65176</v>
      </c>
      <c r="E248">
        <v>1935.7072</v>
      </c>
      <c r="F248">
        <v>2397</v>
      </c>
      <c r="G248">
        <v>7</v>
      </c>
      <c r="H248">
        <v>36847.708802913</v>
      </c>
      <c r="I248">
        <v>0.327501127879468</v>
      </c>
      <c r="J248">
        <v>8.14584199511166</v>
      </c>
      <c r="K248">
        <v>0.0152149106124002</v>
      </c>
      <c r="L248">
        <v>7.43948258290303</v>
      </c>
      <c r="M248">
        <v>0.435</v>
      </c>
    </row>
    <row r="249" spans="1:13">
      <c r="A249">
        <v>2013</v>
      </c>
      <c r="B249">
        <v>16</v>
      </c>
      <c r="C249">
        <v>63430.0213936843</v>
      </c>
      <c r="D249">
        <v>73611</v>
      </c>
      <c r="E249">
        <v>2064.7186</v>
      </c>
      <c r="F249">
        <v>2616</v>
      </c>
      <c r="G249">
        <v>8</v>
      </c>
      <c r="H249">
        <v>47637.6794812098</v>
      </c>
      <c r="I249">
        <v>0.320566097020334</v>
      </c>
      <c r="J249">
        <v>8.94994359037595</v>
      </c>
      <c r="K249">
        <v>0.0305693542223921</v>
      </c>
      <c r="L249">
        <v>7.67948717079412</v>
      </c>
      <c r="M249">
        <v>0.449</v>
      </c>
    </row>
    <row r="250" spans="1:13">
      <c r="A250">
        <v>2014</v>
      </c>
      <c r="B250">
        <v>16</v>
      </c>
      <c r="C250">
        <v>61596.369325757</v>
      </c>
      <c r="D250">
        <v>78470</v>
      </c>
      <c r="E250">
        <v>2384.8478</v>
      </c>
      <c r="F250">
        <v>2658</v>
      </c>
      <c r="G250">
        <v>9</v>
      </c>
      <c r="H250">
        <v>52985.4382995453</v>
      </c>
      <c r="I250">
        <v>0.322103152924007</v>
      </c>
      <c r="J250">
        <v>8.4467612566303</v>
      </c>
      <c r="K250">
        <v>0.159744408945687</v>
      </c>
      <c r="L250">
        <v>7.86775994677732</v>
      </c>
      <c r="M250">
        <v>0.463</v>
      </c>
    </row>
    <row r="251" spans="1:13">
      <c r="A251">
        <v>2015</v>
      </c>
      <c r="B251">
        <v>16</v>
      </c>
      <c r="C251">
        <v>64660.5087272005</v>
      </c>
      <c r="D251">
        <v>81989</v>
      </c>
      <c r="E251">
        <v>2879.9915</v>
      </c>
      <c r="F251">
        <v>2805</v>
      </c>
      <c r="G251">
        <v>10</v>
      </c>
      <c r="H251">
        <v>56383.5010125292</v>
      </c>
      <c r="I251">
        <v>0.31086874837089</v>
      </c>
      <c r="J251">
        <v>7.54286080358223</v>
      </c>
      <c r="K251">
        <v>0.373948270489249</v>
      </c>
      <c r="L251">
        <v>7.36545923833456</v>
      </c>
      <c r="M251">
        <v>0.477</v>
      </c>
    </row>
    <row r="252" spans="1:13">
      <c r="A252">
        <v>2016</v>
      </c>
      <c r="B252">
        <v>16</v>
      </c>
      <c r="C252">
        <v>63669.5425639929</v>
      </c>
      <c r="D252">
        <v>79948</v>
      </c>
      <c r="E252">
        <v>3479.2167</v>
      </c>
      <c r="F252">
        <v>3264</v>
      </c>
      <c r="G252">
        <v>11</v>
      </c>
      <c r="H252">
        <v>60635.1624124488</v>
      </c>
      <c r="I252">
        <v>0.279776278132218</v>
      </c>
      <c r="J252">
        <v>6.44768576789138</v>
      </c>
      <c r="K252">
        <v>0.949554896142433</v>
      </c>
      <c r="L252">
        <v>8.02959470733743</v>
      </c>
      <c r="M252">
        <v>0.493</v>
      </c>
    </row>
    <row r="253" spans="1:13">
      <c r="A253">
        <v>2017</v>
      </c>
      <c r="B253">
        <v>16</v>
      </c>
      <c r="C253">
        <v>65032.9827093947</v>
      </c>
      <c r="D253">
        <v>81765</v>
      </c>
      <c r="E253">
        <v>3673.9924</v>
      </c>
      <c r="F253">
        <v>3242</v>
      </c>
      <c r="G253">
        <v>12</v>
      </c>
      <c r="H253">
        <v>60288.3641204855</v>
      </c>
      <c r="I253">
        <v>0.268415119740091</v>
      </c>
      <c r="J253">
        <v>6.45148884902429</v>
      </c>
      <c r="K253">
        <v>1.42897170075651</v>
      </c>
      <c r="L253">
        <v>7.80575920625203</v>
      </c>
      <c r="M253">
        <v>0.509</v>
      </c>
    </row>
    <row r="254" spans="1:13">
      <c r="A254">
        <v>2018</v>
      </c>
      <c r="B254">
        <v>16</v>
      </c>
      <c r="C254">
        <v>70028.616806608</v>
      </c>
      <c r="D254">
        <v>83627</v>
      </c>
      <c r="E254">
        <v>3741.1164</v>
      </c>
      <c r="F254">
        <v>3701</v>
      </c>
      <c r="G254">
        <v>13</v>
      </c>
      <c r="H254">
        <v>64065.5024849117</v>
      </c>
      <c r="I254">
        <v>0.259338912288837</v>
      </c>
      <c r="J254">
        <v>6.54291884636361</v>
      </c>
      <c r="K254">
        <v>2.04732783834087</v>
      </c>
      <c r="L254">
        <v>7.55902970567823</v>
      </c>
      <c r="M254">
        <v>0.524</v>
      </c>
    </row>
    <row r="255" spans="1:13">
      <c r="A255">
        <v>2019</v>
      </c>
      <c r="B255">
        <v>16</v>
      </c>
      <c r="C255">
        <v>73615.9589436395</v>
      </c>
      <c r="D255">
        <v>86780</v>
      </c>
      <c r="E255">
        <v>3560.8148</v>
      </c>
      <c r="F255">
        <v>4154</v>
      </c>
      <c r="G255">
        <v>14</v>
      </c>
      <c r="H255">
        <v>69520.0081876762</v>
      </c>
      <c r="I255">
        <v>0.256044388103548</v>
      </c>
      <c r="J255">
        <v>7.07004082324079</v>
      </c>
      <c r="K255">
        <v>2.53651037663336</v>
      </c>
      <c r="L255">
        <v>7.28103578989842</v>
      </c>
      <c r="M255">
        <v>0.539</v>
      </c>
    </row>
    <row r="256" spans="1:13">
      <c r="A256">
        <v>2020</v>
      </c>
      <c r="B256">
        <v>16</v>
      </c>
      <c r="C256">
        <v>75139.253293678</v>
      </c>
      <c r="D256">
        <v>91806</v>
      </c>
      <c r="E256">
        <v>3734.7183</v>
      </c>
      <c r="F256">
        <v>4701</v>
      </c>
      <c r="G256">
        <v>15</v>
      </c>
      <c r="H256">
        <v>73063.5096304184</v>
      </c>
      <c r="I256">
        <v>0.254792215909358</v>
      </c>
      <c r="J256">
        <v>6.88457440016293</v>
      </c>
      <c r="K256">
        <v>2.71178305735541</v>
      </c>
      <c r="L256">
        <v>7.31468287715301</v>
      </c>
      <c r="M256">
        <v>0.567</v>
      </c>
    </row>
    <row r="257" spans="1:13">
      <c r="A257">
        <v>2021</v>
      </c>
      <c r="B257">
        <v>16</v>
      </c>
      <c r="C257">
        <v>82114.9213924963</v>
      </c>
      <c r="D257">
        <v>95219.24</v>
      </c>
      <c r="E257">
        <v>3896.85</v>
      </c>
      <c r="F257">
        <v>4810</v>
      </c>
      <c r="G257">
        <v>16</v>
      </c>
      <c r="H257">
        <v>75354.6522034433</v>
      </c>
      <c r="I257">
        <v>0.244119817703376</v>
      </c>
      <c r="J257">
        <v>7.00578030973735</v>
      </c>
      <c r="K257">
        <v>3.07590174817437</v>
      </c>
      <c r="L257">
        <v>7.36038082040623</v>
      </c>
      <c r="M257">
        <v>0.578</v>
      </c>
    </row>
    <row r="258" spans="1:13">
      <c r="A258">
        <v>2006</v>
      </c>
      <c r="B258">
        <v>17</v>
      </c>
      <c r="C258">
        <v>46212.49</v>
      </c>
      <c r="D258">
        <v>24402</v>
      </c>
      <c r="E258">
        <v>834.7913</v>
      </c>
      <c r="F258">
        <v>1370</v>
      </c>
      <c r="G258">
        <v>1</v>
      </c>
      <c r="H258">
        <v>26230</v>
      </c>
      <c r="I258">
        <v>0.332</v>
      </c>
      <c r="J258">
        <v>6.30312390653808</v>
      </c>
      <c r="K258">
        <v>0.276953511374876</v>
      </c>
      <c r="L258">
        <v>9.81671706449265</v>
      </c>
      <c r="M258">
        <v>0.59</v>
      </c>
    </row>
    <row r="259" spans="1:13">
      <c r="A259">
        <v>2007</v>
      </c>
      <c r="B259">
        <v>17</v>
      </c>
      <c r="C259">
        <v>50609.4279944543</v>
      </c>
      <c r="D259">
        <v>25469</v>
      </c>
      <c r="E259">
        <v>882.8824</v>
      </c>
      <c r="F259">
        <v>1524</v>
      </c>
      <c r="G259">
        <v>2</v>
      </c>
      <c r="H259">
        <v>29123.9826502842</v>
      </c>
      <c r="I259">
        <v>0.322135508043518</v>
      </c>
      <c r="J259">
        <v>6.57269643159723</v>
      </c>
      <c r="K259">
        <v>0.334231805929919</v>
      </c>
      <c r="L259">
        <v>9.54145195328393</v>
      </c>
      <c r="M259">
        <v>0.592</v>
      </c>
    </row>
    <row r="260" spans="1:13">
      <c r="A260">
        <v>2008</v>
      </c>
      <c r="B260">
        <v>17</v>
      </c>
      <c r="C260">
        <v>52750.029911383</v>
      </c>
      <c r="D260">
        <v>27434</v>
      </c>
      <c r="E260">
        <v>1247.2</v>
      </c>
      <c r="F260">
        <v>1524</v>
      </c>
      <c r="G260">
        <v>3</v>
      </c>
      <c r="H260">
        <v>29767.7604797958</v>
      </c>
      <c r="I260">
        <v>0.339046827966553</v>
      </c>
      <c r="J260">
        <v>5.52928399615138</v>
      </c>
      <c r="K260">
        <v>0.958752568087236</v>
      </c>
      <c r="L260">
        <v>7.97293938422065</v>
      </c>
      <c r="M260">
        <v>0.6</v>
      </c>
    </row>
    <row r="261" spans="1:13">
      <c r="A261">
        <v>2009</v>
      </c>
      <c r="B261">
        <v>17</v>
      </c>
      <c r="C261">
        <v>59590.1104038764</v>
      </c>
      <c r="D261">
        <v>35944</v>
      </c>
      <c r="E261">
        <v>1689.93</v>
      </c>
      <c r="F261">
        <v>1818</v>
      </c>
      <c r="G261">
        <v>4</v>
      </c>
      <c r="H261">
        <v>31337.5236264351</v>
      </c>
      <c r="I261">
        <v>0.336480210734808</v>
      </c>
      <c r="J261">
        <v>5.52613303509613</v>
      </c>
      <c r="K261">
        <v>2.31323283082077</v>
      </c>
      <c r="L261">
        <v>9.58599468617043</v>
      </c>
      <c r="M261">
        <v>0.604</v>
      </c>
    </row>
    <row r="262" spans="1:13">
      <c r="A262">
        <v>2010</v>
      </c>
      <c r="B262">
        <v>17</v>
      </c>
      <c r="C262">
        <v>56615.0801459088</v>
      </c>
      <c r="D262">
        <v>38960</v>
      </c>
      <c r="E262">
        <v>1757.6078</v>
      </c>
      <c r="F262">
        <v>2002</v>
      </c>
      <c r="G262">
        <v>5</v>
      </c>
      <c r="H262">
        <v>34434.4663299126</v>
      </c>
      <c r="I262">
        <v>0.302708164323626</v>
      </c>
      <c r="J262">
        <v>6.04665528908099</v>
      </c>
      <c r="K262">
        <v>3.50746268656716</v>
      </c>
      <c r="L262">
        <v>9.8593383575107</v>
      </c>
      <c r="M262">
        <v>0.621</v>
      </c>
    </row>
    <row r="263" spans="1:13">
      <c r="A263">
        <v>2011</v>
      </c>
      <c r="B263">
        <v>17</v>
      </c>
      <c r="C263">
        <v>59553.0728448392</v>
      </c>
      <c r="D263">
        <v>41749</v>
      </c>
      <c r="E263">
        <v>1828.403</v>
      </c>
      <c r="F263">
        <v>2069</v>
      </c>
      <c r="G263">
        <v>6</v>
      </c>
      <c r="H263">
        <v>34457.6760178984</v>
      </c>
      <c r="I263">
        <v>0.309367698587018</v>
      </c>
      <c r="J263">
        <v>6.62312247354659</v>
      </c>
      <c r="K263">
        <v>4.63808854532677</v>
      </c>
      <c r="L263">
        <v>10.0003773785101</v>
      </c>
      <c r="M263">
        <v>0.641</v>
      </c>
    </row>
    <row r="264" spans="1:13">
      <c r="A264">
        <v>2012</v>
      </c>
      <c r="B264">
        <v>17</v>
      </c>
      <c r="C264">
        <v>63450.8509562175</v>
      </c>
      <c r="D264">
        <v>44103</v>
      </c>
      <c r="E264">
        <v>1921.5806</v>
      </c>
      <c r="F264">
        <v>2220</v>
      </c>
      <c r="G264">
        <v>7</v>
      </c>
      <c r="H264">
        <v>37662.2647617128</v>
      </c>
      <c r="I264">
        <v>0.302319962486462</v>
      </c>
      <c r="J264">
        <v>7.08404216820257</v>
      </c>
      <c r="K264">
        <v>5.29569892473118</v>
      </c>
      <c r="L264">
        <v>10.2583310843167</v>
      </c>
      <c r="M264">
        <v>0.659</v>
      </c>
    </row>
    <row r="265" spans="1:13">
      <c r="A265">
        <v>2013</v>
      </c>
      <c r="B265">
        <v>17</v>
      </c>
      <c r="C265">
        <v>66683.3493351227</v>
      </c>
      <c r="D265">
        <v>45348</v>
      </c>
      <c r="E265">
        <v>1998.8183</v>
      </c>
      <c r="F265">
        <v>2253</v>
      </c>
      <c r="G265">
        <v>8</v>
      </c>
      <c r="H265">
        <v>39441.7038515747</v>
      </c>
      <c r="I265">
        <v>0.287344961492263</v>
      </c>
      <c r="J265">
        <v>7.36880285716816</v>
      </c>
      <c r="K265">
        <v>10.4549141767324</v>
      </c>
      <c r="L265">
        <v>10.232300754901</v>
      </c>
      <c r="M265">
        <v>0.668</v>
      </c>
    </row>
    <row r="266" spans="1:13">
      <c r="A266">
        <v>2014</v>
      </c>
      <c r="B266">
        <v>17</v>
      </c>
      <c r="C266">
        <v>65746.3307909072</v>
      </c>
      <c r="D266">
        <v>46569</v>
      </c>
      <c r="E266">
        <v>2076.895</v>
      </c>
      <c r="F266">
        <v>2368</v>
      </c>
      <c r="G266">
        <v>9</v>
      </c>
      <c r="H266">
        <v>42115.2524230408</v>
      </c>
      <c r="I266">
        <v>0.349610974326299</v>
      </c>
      <c r="J266">
        <v>7.53197826563211</v>
      </c>
      <c r="K266">
        <v>13.9146567717996</v>
      </c>
      <c r="L266">
        <v>9.72549888174414</v>
      </c>
      <c r="M266">
        <v>0.676</v>
      </c>
    </row>
    <row r="267" spans="1:13">
      <c r="A267">
        <v>2015</v>
      </c>
      <c r="B267">
        <v>17</v>
      </c>
      <c r="C267">
        <v>63746.543292386</v>
      </c>
      <c r="D267">
        <v>48276</v>
      </c>
      <c r="E267">
        <v>2004.2859</v>
      </c>
      <c r="F267">
        <v>2456</v>
      </c>
      <c r="G267">
        <v>10</v>
      </c>
      <c r="H267">
        <v>46493.8298433597</v>
      </c>
      <c r="I267">
        <v>0.273176973375057</v>
      </c>
      <c r="J267">
        <v>8.3669116267295</v>
      </c>
      <c r="K267">
        <v>15.9357628165534</v>
      </c>
      <c r="L267">
        <v>10.0903618590541</v>
      </c>
      <c r="M267">
        <v>0.68</v>
      </c>
    </row>
    <row r="268" spans="1:13">
      <c r="A268">
        <v>2016</v>
      </c>
      <c r="B268">
        <v>17</v>
      </c>
      <c r="C268">
        <v>63221.768022738</v>
      </c>
      <c r="D268">
        <v>50046</v>
      </c>
      <c r="E268">
        <v>2213.8074</v>
      </c>
      <c r="F268">
        <v>2627</v>
      </c>
      <c r="G268">
        <v>11</v>
      </c>
      <c r="H268">
        <v>48366.0102752149</v>
      </c>
      <c r="I268">
        <v>0.256972977297413</v>
      </c>
      <c r="J268">
        <v>8.11895289536027</v>
      </c>
      <c r="K268">
        <v>19.2152336987882</v>
      </c>
      <c r="L268">
        <v>10.0527444257346</v>
      </c>
      <c r="M268">
        <v>0.682</v>
      </c>
    </row>
    <row r="269" spans="1:13">
      <c r="A269">
        <v>2017</v>
      </c>
      <c r="B269">
        <v>17</v>
      </c>
      <c r="C269">
        <v>63104.6087407216</v>
      </c>
      <c r="D269">
        <v>51926</v>
      </c>
      <c r="E269">
        <v>2257.8287</v>
      </c>
      <c r="F269">
        <v>2836</v>
      </c>
      <c r="G269">
        <v>12</v>
      </c>
      <c r="H269">
        <v>46634.1164166582</v>
      </c>
      <c r="I269">
        <v>0.25081961213998</v>
      </c>
      <c r="J269">
        <v>8.23731357476322</v>
      </c>
      <c r="K269">
        <v>22.2222222222222</v>
      </c>
      <c r="L269">
        <v>10.0238206733753</v>
      </c>
      <c r="M269">
        <v>0.684</v>
      </c>
    </row>
    <row r="270" spans="1:13">
      <c r="A270">
        <v>2018</v>
      </c>
      <c r="B270">
        <v>17</v>
      </c>
      <c r="C270">
        <v>65356.482799136</v>
      </c>
      <c r="D270">
        <v>53911</v>
      </c>
      <c r="E270">
        <v>2351.1616</v>
      </c>
      <c r="F270">
        <v>3106</v>
      </c>
      <c r="G270">
        <v>13</v>
      </c>
      <c r="H270">
        <v>48813.5043905571</v>
      </c>
      <c r="I270">
        <v>0.242338380401508</v>
      </c>
      <c r="J270">
        <v>8.13560964928995</v>
      </c>
      <c r="K270">
        <v>25.9086188992731</v>
      </c>
      <c r="L270">
        <v>10.1981718313195</v>
      </c>
      <c r="M270">
        <v>0.692</v>
      </c>
    </row>
    <row r="271" spans="1:13">
      <c r="A271">
        <v>2019</v>
      </c>
      <c r="B271">
        <v>17</v>
      </c>
      <c r="C271">
        <v>66133.0297914942</v>
      </c>
      <c r="D271">
        <v>55042</v>
      </c>
      <c r="E271">
        <v>2425.6335</v>
      </c>
      <c r="F271">
        <v>3158</v>
      </c>
      <c r="G271">
        <v>14</v>
      </c>
      <c r="H271">
        <v>50324.3374364835</v>
      </c>
      <c r="I271">
        <v>0.23925982328021</v>
      </c>
      <c r="J271">
        <v>8.11624798222815</v>
      </c>
      <c r="K271">
        <v>27.710843373494</v>
      </c>
      <c r="L271">
        <v>10.2599424026754</v>
      </c>
      <c r="M271">
        <v>0.693</v>
      </c>
    </row>
    <row r="272" spans="1:13">
      <c r="A272">
        <v>2020</v>
      </c>
      <c r="B272">
        <v>17</v>
      </c>
      <c r="C272">
        <v>65587.1426551107</v>
      </c>
      <c r="D272">
        <v>57198</v>
      </c>
      <c r="E272">
        <v>2501.9578</v>
      </c>
      <c r="F272">
        <v>3215</v>
      </c>
      <c r="G272">
        <v>15</v>
      </c>
      <c r="H272">
        <v>54544.0784037664</v>
      </c>
      <c r="I272">
        <v>0.238089735155579</v>
      </c>
      <c r="J272">
        <v>8.02250661461996</v>
      </c>
      <c r="K272">
        <v>28.0529671407553</v>
      </c>
      <c r="L272">
        <v>10.3854749268753</v>
      </c>
      <c r="M272">
        <v>0.722</v>
      </c>
    </row>
    <row r="273" spans="1:13">
      <c r="A273">
        <v>2021</v>
      </c>
      <c r="B273">
        <v>17</v>
      </c>
      <c r="C273">
        <v>67523.3103565874</v>
      </c>
      <c r="D273">
        <v>58273.54</v>
      </c>
      <c r="E273">
        <v>2615.4638</v>
      </c>
      <c r="F273">
        <v>3387</v>
      </c>
      <c r="G273">
        <v>16</v>
      </c>
      <c r="H273">
        <v>56389.1222981679</v>
      </c>
      <c r="I273">
        <v>0.228116948297596</v>
      </c>
      <c r="J273">
        <v>8.06406228983173</v>
      </c>
      <c r="K273">
        <v>31.5886984715146</v>
      </c>
      <c r="L273">
        <v>10.5047869521268</v>
      </c>
      <c r="M273">
        <v>0.728</v>
      </c>
    </row>
    <row r="274" spans="1:13">
      <c r="A274">
        <v>2006</v>
      </c>
      <c r="B274">
        <v>18</v>
      </c>
      <c r="C274">
        <v>17552.23</v>
      </c>
      <c r="D274">
        <v>14878</v>
      </c>
      <c r="E274">
        <v>523.8078</v>
      </c>
      <c r="F274">
        <v>611</v>
      </c>
      <c r="G274">
        <v>1</v>
      </c>
      <c r="H274">
        <v>21536</v>
      </c>
      <c r="I274">
        <v>0.324</v>
      </c>
      <c r="J274">
        <v>3.39955800581816</v>
      </c>
      <c r="K274">
        <v>0.796734048857575</v>
      </c>
      <c r="L274">
        <v>10.6004148850017</v>
      </c>
      <c r="M274">
        <v>0.53</v>
      </c>
    </row>
    <row r="275" spans="1:13">
      <c r="A275">
        <v>2007</v>
      </c>
      <c r="B275">
        <v>18</v>
      </c>
      <c r="C275">
        <v>18439.5153681152</v>
      </c>
      <c r="D275">
        <v>15930</v>
      </c>
      <c r="E275">
        <v>562.8869</v>
      </c>
      <c r="F275">
        <v>686</v>
      </c>
      <c r="G275">
        <v>2</v>
      </c>
      <c r="H275">
        <v>23815.3825177318</v>
      </c>
      <c r="I275">
        <v>0.318423200258516</v>
      </c>
      <c r="J275">
        <v>3.66244444487871</v>
      </c>
      <c r="K275">
        <v>1.59481037924152</v>
      </c>
      <c r="L275">
        <v>10.4914504139286</v>
      </c>
      <c r="M275">
        <v>0.532</v>
      </c>
    </row>
    <row r="276" spans="1:13">
      <c r="A276">
        <v>2008</v>
      </c>
      <c r="B276">
        <v>18</v>
      </c>
      <c r="C276">
        <v>19329.0011169585</v>
      </c>
      <c r="D276">
        <v>16619</v>
      </c>
      <c r="E276">
        <v>595.2416</v>
      </c>
      <c r="F276">
        <v>688</v>
      </c>
      <c r="G276">
        <v>3</v>
      </c>
      <c r="H276">
        <v>24882.662201781</v>
      </c>
      <c r="I276">
        <v>0.323463416117405</v>
      </c>
      <c r="J276">
        <v>3.84676911022348</v>
      </c>
      <c r="K276">
        <v>2.94816928197813</v>
      </c>
      <c r="L276">
        <v>10.5644161967174</v>
      </c>
      <c r="M276">
        <v>0.532</v>
      </c>
    </row>
    <row r="277" spans="1:13">
      <c r="A277">
        <v>2009</v>
      </c>
      <c r="B277">
        <v>18</v>
      </c>
      <c r="C277">
        <v>21516.1149153671</v>
      </c>
      <c r="D277">
        <v>17518</v>
      </c>
      <c r="E277">
        <v>564.419</v>
      </c>
      <c r="F277">
        <v>803</v>
      </c>
      <c r="G277">
        <v>4</v>
      </c>
      <c r="H277">
        <v>25381.823896429</v>
      </c>
      <c r="I277">
        <v>0.324142603007865</v>
      </c>
      <c r="J277">
        <v>4.57011014866615</v>
      </c>
      <c r="K277">
        <v>5.06764168190128</v>
      </c>
      <c r="L277">
        <v>11.032690253163</v>
      </c>
      <c r="M277">
        <v>0.533</v>
      </c>
    </row>
    <row r="278" spans="1:13">
      <c r="A278">
        <v>2010</v>
      </c>
      <c r="B278">
        <v>18</v>
      </c>
      <c r="C278">
        <v>19754.928536985</v>
      </c>
      <c r="D278">
        <v>18259</v>
      </c>
      <c r="E278">
        <v>599.8884</v>
      </c>
      <c r="F278">
        <v>872</v>
      </c>
      <c r="G278">
        <v>5</v>
      </c>
      <c r="H278">
        <v>26673.8362184264</v>
      </c>
      <c r="I278">
        <v>0.292779336533811</v>
      </c>
      <c r="J278">
        <v>4.89951464305694</v>
      </c>
      <c r="K278">
        <v>5.01975683890578</v>
      </c>
      <c r="L278">
        <v>11.4379774638083</v>
      </c>
      <c r="M278">
        <v>0.533</v>
      </c>
    </row>
    <row r="279" spans="1:13">
      <c r="A279">
        <v>2011</v>
      </c>
      <c r="B279">
        <v>18</v>
      </c>
      <c r="C279">
        <v>21452.5062821016</v>
      </c>
      <c r="D279">
        <v>19806</v>
      </c>
      <c r="E279">
        <v>644.7636</v>
      </c>
      <c r="F279">
        <v>909</v>
      </c>
      <c r="G279">
        <v>6</v>
      </c>
      <c r="H279">
        <v>26590.5346146703</v>
      </c>
      <c r="I279">
        <v>0.303019013319057</v>
      </c>
      <c r="J279">
        <v>4.77823034675034</v>
      </c>
      <c r="K279">
        <v>5.67375886524823</v>
      </c>
      <c r="L279">
        <v>11.7404115244719</v>
      </c>
      <c r="M279">
        <v>0.534</v>
      </c>
    </row>
    <row r="280" spans="1:13">
      <c r="A280">
        <v>2012</v>
      </c>
      <c r="B280">
        <v>18</v>
      </c>
      <c r="C280">
        <v>24505.5656738441</v>
      </c>
      <c r="D280">
        <v>27233</v>
      </c>
      <c r="E280">
        <v>1131.6943</v>
      </c>
      <c r="F280">
        <v>964</v>
      </c>
      <c r="G280">
        <v>7</v>
      </c>
      <c r="H280">
        <v>30545.8484549938</v>
      </c>
      <c r="I280">
        <v>0.296115907244707</v>
      </c>
      <c r="J280">
        <v>3.69783960209042</v>
      </c>
      <c r="K280">
        <v>6.1484593837535</v>
      </c>
      <c r="L280">
        <v>11.1882864480275</v>
      </c>
      <c r="M280">
        <v>0.545</v>
      </c>
    </row>
    <row r="281" spans="1:13">
      <c r="A281">
        <v>2013</v>
      </c>
      <c r="B281">
        <v>18</v>
      </c>
      <c r="C281">
        <v>24910.2862128111</v>
      </c>
      <c r="D281">
        <v>28373</v>
      </c>
      <c r="E281">
        <v>1151.583</v>
      </c>
      <c r="F281">
        <v>966</v>
      </c>
      <c r="G281">
        <v>8</v>
      </c>
      <c r="H281">
        <v>38260.0316330063</v>
      </c>
      <c r="I281">
        <v>0.283915682986139</v>
      </c>
      <c r="J281">
        <v>3.92014210004837</v>
      </c>
      <c r="K281">
        <v>7.49029754204398</v>
      </c>
      <c r="L281">
        <v>13.0225698017425</v>
      </c>
      <c r="M281">
        <v>0.557</v>
      </c>
    </row>
    <row r="282" spans="1:13">
      <c r="A282">
        <v>2014</v>
      </c>
      <c r="B282">
        <v>18</v>
      </c>
      <c r="C282">
        <v>25564.9135695445</v>
      </c>
      <c r="D282">
        <v>28724</v>
      </c>
      <c r="E282">
        <v>1245.6773</v>
      </c>
      <c r="F282">
        <v>1004</v>
      </c>
      <c r="G282">
        <v>9</v>
      </c>
      <c r="H282">
        <v>41829.5670799424</v>
      </c>
      <c r="I282">
        <v>0.283846774058609</v>
      </c>
      <c r="J282">
        <v>3.94896736096901</v>
      </c>
      <c r="K282">
        <v>7.65171503957784</v>
      </c>
      <c r="L282">
        <v>12.9194936762515</v>
      </c>
      <c r="M282">
        <v>0.568</v>
      </c>
    </row>
    <row r="283" spans="1:13">
      <c r="A283">
        <v>2015</v>
      </c>
      <c r="B283">
        <v>18</v>
      </c>
      <c r="C283">
        <v>24864.9033117449</v>
      </c>
      <c r="D283">
        <v>29582</v>
      </c>
      <c r="E283">
        <v>1297.7661</v>
      </c>
      <c r="F283">
        <v>990</v>
      </c>
      <c r="G283">
        <v>10</v>
      </c>
      <c r="H283">
        <v>46808.5172706232</v>
      </c>
      <c r="I283">
        <v>0.268933996827683</v>
      </c>
      <c r="J283">
        <v>4.03767211980649</v>
      </c>
      <c r="K283">
        <v>8.66477272727273</v>
      </c>
      <c r="L283">
        <v>12.8685207604051</v>
      </c>
      <c r="M283">
        <v>0.576</v>
      </c>
    </row>
    <row r="284" spans="1:13">
      <c r="A284">
        <v>2016</v>
      </c>
      <c r="B284">
        <v>18</v>
      </c>
      <c r="C284">
        <v>24394.8108428844</v>
      </c>
      <c r="D284">
        <v>31016</v>
      </c>
      <c r="E284">
        <v>1335.0608</v>
      </c>
      <c r="F284">
        <v>1015</v>
      </c>
      <c r="G284">
        <v>11</v>
      </c>
      <c r="H284">
        <v>49459.4529574465</v>
      </c>
      <c r="I284">
        <v>0.259204492975437</v>
      </c>
      <c r="J284">
        <v>4.08801157220705</v>
      </c>
      <c r="K284">
        <v>9.42126514131898</v>
      </c>
      <c r="L284">
        <v>12.9445415519653</v>
      </c>
      <c r="M284">
        <v>0.587</v>
      </c>
    </row>
    <row r="285" spans="1:13">
      <c r="A285">
        <v>2017</v>
      </c>
      <c r="B285">
        <v>18</v>
      </c>
      <c r="C285">
        <v>24579.7733845381</v>
      </c>
      <c r="D285">
        <v>31980</v>
      </c>
      <c r="E285">
        <v>1373.2403</v>
      </c>
      <c r="F285">
        <v>1127</v>
      </c>
      <c r="G285">
        <v>12</v>
      </c>
      <c r="H285">
        <v>50632.243923056</v>
      </c>
      <c r="I285">
        <v>0.249615356866969</v>
      </c>
      <c r="J285">
        <v>4.33106208723994</v>
      </c>
      <c r="K285">
        <v>12.7713920817369</v>
      </c>
      <c r="L285">
        <v>12.8654831932911</v>
      </c>
      <c r="M285">
        <v>0.597</v>
      </c>
    </row>
    <row r="286" spans="1:13">
      <c r="A286">
        <v>2018</v>
      </c>
      <c r="B286">
        <v>18</v>
      </c>
      <c r="C286">
        <v>26504.3269465495</v>
      </c>
      <c r="D286">
        <v>32507</v>
      </c>
      <c r="E286">
        <v>1393.8805</v>
      </c>
      <c r="F286">
        <v>1144</v>
      </c>
      <c r="G286">
        <v>13</v>
      </c>
      <c r="H286">
        <v>55657.0264852777</v>
      </c>
      <c r="I286">
        <v>0.241174845899713</v>
      </c>
      <c r="J286">
        <v>3.73303091620838</v>
      </c>
      <c r="K286">
        <v>14.833524684271</v>
      </c>
      <c r="L286">
        <v>13.772694287638</v>
      </c>
      <c r="M286">
        <v>0.609</v>
      </c>
    </row>
    <row r="287" spans="1:13">
      <c r="A287">
        <v>2019</v>
      </c>
      <c r="B287">
        <v>18</v>
      </c>
      <c r="C287">
        <v>27793.318376341</v>
      </c>
      <c r="D287">
        <v>33345</v>
      </c>
      <c r="E287">
        <v>1435.7757</v>
      </c>
      <c r="F287">
        <v>1228</v>
      </c>
      <c r="G287">
        <v>14</v>
      </c>
      <c r="H287">
        <v>57165.8026420419</v>
      </c>
      <c r="I287">
        <v>0.238111069794202</v>
      </c>
      <c r="J287">
        <v>3.75735499632707</v>
      </c>
      <c r="K287">
        <v>16.7386609071274</v>
      </c>
      <c r="L287">
        <v>14.1202556917491</v>
      </c>
      <c r="M287">
        <v>0.616</v>
      </c>
    </row>
    <row r="288" spans="1:13">
      <c r="A288">
        <v>2020</v>
      </c>
      <c r="B288">
        <v>18</v>
      </c>
      <c r="C288">
        <v>28064.2512006165</v>
      </c>
      <c r="D288">
        <v>34496</v>
      </c>
      <c r="E288">
        <v>1472.4164</v>
      </c>
      <c r="F288">
        <v>1286</v>
      </c>
      <c r="G288">
        <v>15</v>
      </c>
      <c r="H288">
        <v>59051.2079060314</v>
      </c>
      <c r="I288">
        <v>0.236946599590681</v>
      </c>
      <c r="J288">
        <v>3.76920754210562</v>
      </c>
      <c r="K288">
        <v>17.6969696969697</v>
      </c>
      <c r="L288">
        <v>14.3398090377151</v>
      </c>
      <c r="M288">
        <v>0.626</v>
      </c>
    </row>
    <row r="289" spans="1:13">
      <c r="A289">
        <v>2021</v>
      </c>
      <c r="B289">
        <v>18</v>
      </c>
      <c r="C289">
        <v>27696.117402653</v>
      </c>
      <c r="D289">
        <v>34830.3</v>
      </c>
      <c r="E289">
        <v>1510.576</v>
      </c>
      <c r="F289">
        <v>1386</v>
      </c>
      <c r="G289">
        <v>16</v>
      </c>
      <c r="H289">
        <v>61187.5492234142</v>
      </c>
      <c r="I289">
        <v>0.227021694878189</v>
      </c>
      <c r="J289">
        <v>3.47970774062344</v>
      </c>
      <c r="K289">
        <v>19.3089430894309</v>
      </c>
      <c r="L289">
        <v>14.5540773850505</v>
      </c>
      <c r="M289">
        <v>0.634</v>
      </c>
    </row>
    <row r="290" spans="1:13">
      <c r="A290">
        <v>2006</v>
      </c>
      <c r="B290">
        <v>19</v>
      </c>
      <c r="C290">
        <v>21627.77</v>
      </c>
      <c r="D290">
        <v>17686</v>
      </c>
      <c r="E290">
        <v>730.5132</v>
      </c>
      <c r="F290">
        <v>651</v>
      </c>
      <c r="G290">
        <v>1</v>
      </c>
      <c r="H290">
        <v>21222</v>
      </c>
      <c r="I290">
        <v>0.322</v>
      </c>
      <c r="J290">
        <v>3.26956309619046</v>
      </c>
      <c r="K290">
        <v>0.260061919504644</v>
      </c>
      <c r="L290">
        <v>15.6127500502387</v>
      </c>
      <c r="M290">
        <v>0.535</v>
      </c>
    </row>
    <row r="291" spans="1:13">
      <c r="A291">
        <v>2007</v>
      </c>
      <c r="B291">
        <v>19</v>
      </c>
      <c r="C291">
        <v>23096.6240459387</v>
      </c>
      <c r="D291">
        <v>20716</v>
      </c>
      <c r="E291">
        <v>767.2465</v>
      </c>
      <c r="F291">
        <v>701</v>
      </c>
      <c r="G291">
        <v>2</v>
      </c>
      <c r="H291">
        <v>23344.8475059828</v>
      </c>
      <c r="I291">
        <v>0.317123892533766</v>
      </c>
      <c r="J291">
        <v>3.47838276225437</v>
      </c>
      <c r="K291">
        <v>0.603719599427754</v>
      </c>
      <c r="L291">
        <v>15.8437477394814</v>
      </c>
      <c r="M291">
        <v>0.539</v>
      </c>
    </row>
    <row r="292" spans="1:13">
      <c r="A292">
        <v>2008</v>
      </c>
      <c r="B292">
        <v>19</v>
      </c>
      <c r="C292">
        <v>24101.7180276435</v>
      </c>
      <c r="D292">
        <v>21336</v>
      </c>
      <c r="E292">
        <v>812.1247</v>
      </c>
      <c r="F292">
        <v>702</v>
      </c>
      <c r="G292">
        <v>3</v>
      </c>
      <c r="H292">
        <v>24851.6675704788</v>
      </c>
      <c r="I292">
        <v>0.327165552634053</v>
      </c>
      <c r="J292">
        <v>3.48911811203378</v>
      </c>
      <c r="K292">
        <v>1.84859631092119</v>
      </c>
      <c r="L292">
        <v>17.0413484530147</v>
      </c>
      <c r="M292">
        <v>0.554</v>
      </c>
    </row>
    <row r="293" spans="1:13">
      <c r="A293">
        <v>2009</v>
      </c>
      <c r="B293">
        <v>19</v>
      </c>
      <c r="C293">
        <v>26389.0817211125</v>
      </c>
      <c r="D293">
        <v>22608</v>
      </c>
      <c r="E293">
        <v>816.0113</v>
      </c>
      <c r="F293">
        <v>840</v>
      </c>
      <c r="G293">
        <v>4</v>
      </c>
      <c r="H293">
        <v>28270.3770901217</v>
      </c>
      <c r="I293">
        <v>0.327852513023659</v>
      </c>
      <c r="J293">
        <v>3.85452444102183</v>
      </c>
      <c r="K293">
        <v>3.42896174863388</v>
      </c>
      <c r="L293">
        <v>16.615983136508</v>
      </c>
      <c r="M293">
        <v>0.555</v>
      </c>
    </row>
    <row r="294" spans="1:13">
      <c r="A294">
        <v>2010</v>
      </c>
      <c r="B294">
        <v>19</v>
      </c>
      <c r="C294">
        <v>23646.9886695039</v>
      </c>
      <c r="D294">
        <v>23509</v>
      </c>
      <c r="E294">
        <v>860.0662</v>
      </c>
      <c r="F294">
        <v>858</v>
      </c>
      <c r="G294">
        <v>5</v>
      </c>
      <c r="H294">
        <v>29554.8107210158</v>
      </c>
      <c r="I294">
        <v>0.296250390151388</v>
      </c>
      <c r="J294">
        <v>4.10651180106834</v>
      </c>
      <c r="K294">
        <v>4.17193426042984</v>
      </c>
      <c r="L294">
        <v>16.7390021837854</v>
      </c>
      <c r="M294">
        <v>0.556</v>
      </c>
    </row>
    <row r="295" spans="1:13">
      <c r="A295">
        <v>2011</v>
      </c>
      <c r="B295">
        <v>19</v>
      </c>
      <c r="C295">
        <v>23903.6440355636</v>
      </c>
      <c r="D295">
        <v>25405</v>
      </c>
      <c r="E295">
        <v>946.4338</v>
      </c>
      <c r="F295">
        <v>943</v>
      </c>
      <c r="G295">
        <v>6</v>
      </c>
      <c r="H295">
        <v>30381.8200758671</v>
      </c>
      <c r="I295">
        <v>0.302421489999719</v>
      </c>
      <c r="J295">
        <v>4.09436138058468</v>
      </c>
      <c r="K295">
        <v>5.2757793764988</v>
      </c>
      <c r="L295">
        <v>16.6012245124804</v>
      </c>
      <c r="M295">
        <v>0.565</v>
      </c>
    </row>
    <row r="296" spans="1:13">
      <c r="A296">
        <v>2012</v>
      </c>
      <c r="B296">
        <v>19</v>
      </c>
      <c r="C296">
        <v>26578.7054745405</v>
      </c>
      <c r="D296">
        <v>26246</v>
      </c>
      <c r="E296">
        <v>1000.7109</v>
      </c>
      <c r="F296">
        <v>958</v>
      </c>
      <c r="G296">
        <v>7</v>
      </c>
      <c r="H296">
        <v>34015.7400572648</v>
      </c>
      <c r="I296">
        <v>0.29553199616313</v>
      </c>
      <c r="J296">
        <v>4.16536584142333</v>
      </c>
      <c r="K296">
        <v>6.09263657957245</v>
      </c>
      <c r="L296">
        <v>15.9813888306803</v>
      </c>
      <c r="M296">
        <v>0.569</v>
      </c>
    </row>
    <row r="297" spans="1:13">
      <c r="A297">
        <v>2013</v>
      </c>
      <c r="B297">
        <v>19</v>
      </c>
      <c r="C297">
        <v>27609.8571188128</v>
      </c>
      <c r="D297">
        <v>27640</v>
      </c>
      <c r="E297">
        <v>1067.6358</v>
      </c>
      <c r="F297">
        <v>1014</v>
      </c>
      <c r="G297">
        <v>8</v>
      </c>
      <c r="H297">
        <v>38730.1285615541</v>
      </c>
      <c r="I297">
        <v>0.284987332519303</v>
      </c>
      <c r="J297">
        <v>4.10001425579772</v>
      </c>
      <c r="K297">
        <v>8.19905213270142</v>
      </c>
      <c r="L297">
        <v>15.40075744931</v>
      </c>
      <c r="M297">
        <v>0.58</v>
      </c>
    </row>
    <row r="298" spans="1:13">
      <c r="A298">
        <v>2014</v>
      </c>
      <c r="B298">
        <v>19</v>
      </c>
      <c r="C298">
        <v>27421.1116578097</v>
      </c>
      <c r="D298">
        <v>27967</v>
      </c>
      <c r="E298">
        <v>1255.6132</v>
      </c>
      <c r="F298">
        <v>1028</v>
      </c>
      <c r="G298">
        <v>9</v>
      </c>
      <c r="H298">
        <v>41074.3394897715</v>
      </c>
      <c r="I298">
        <v>0.28738248375042</v>
      </c>
      <c r="J298">
        <v>3.68682728088555</v>
      </c>
      <c r="K298">
        <v>8.06487695749441</v>
      </c>
      <c r="L298">
        <v>15.2759942313445</v>
      </c>
      <c r="M298">
        <v>0.592</v>
      </c>
    </row>
    <row r="299" spans="1:13">
      <c r="A299">
        <v>2015</v>
      </c>
      <c r="B299">
        <v>19</v>
      </c>
      <c r="C299">
        <v>28068.0818831638</v>
      </c>
      <c r="D299">
        <v>28665</v>
      </c>
      <c r="E299">
        <v>1311.7911</v>
      </c>
      <c r="F299">
        <v>1186</v>
      </c>
      <c r="G299">
        <v>10</v>
      </c>
      <c r="H299">
        <v>44349.0051986624</v>
      </c>
      <c r="I299">
        <v>0.273247689650846</v>
      </c>
      <c r="J299">
        <v>3.6583904251218</v>
      </c>
      <c r="K299">
        <v>8.04469273743017</v>
      </c>
      <c r="L299">
        <v>13.2015303351273</v>
      </c>
      <c r="M299">
        <v>0.605</v>
      </c>
    </row>
    <row r="300" spans="1:13">
      <c r="A300">
        <v>2016</v>
      </c>
      <c r="B300">
        <v>19</v>
      </c>
      <c r="C300">
        <v>27824.894512034</v>
      </c>
      <c r="D300">
        <v>30012</v>
      </c>
      <c r="E300">
        <v>1336.3128</v>
      </c>
      <c r="F300">
        <v>1259</v>
      </c>
      <c r="G300">
        <v>11</v>
      </c>
      <c r="H300">
        <v>45271.1769692558</v>
      </c>
      <c r="I300">
        <v>0.259622902165067</v>
      </c>
      <c r="J300">
        <v>3.81530806260331</v>
      </c>
      <c r="K300">
        <v>9.68443960826986</v>
      </c>
      <c r="L300">
        <v>13.1030474302124</v>
      </c>
      <c r="M300">
        <v>0.611</v>
      </c>
    </row>
    <row r="301" spans="1:13">
      <c r="A301">
        <v>2017</v>
      </c>
      <c r="B301">
        <v>19</v>
      </c>
      <c r="C301">
        <v>27291.7964012021</v>
      </c>
      <c r="D301">
        <v>30481</v>
      </c>
      <c r="E301">
        <v>1383.1236</v>
      </c>
      <c r="F301">
        <v>1304</v>
      </c>
      <c r="G301">
        <v>12</v>
      </c>
      <c r="H301">
        <v>45637.9296935949</v>
      </c>
      <c r="I301">
        <v>0.250217484503474</v>
      </c>
      <c r="J301">
        <v>3.94247845962573</v>
      </c>
      <c r="K301">
        <v>11.9496855345912</v>
      </c>
      <c r="L301">
        <v>13.1702112522699</v>
      </c>
      <c r="M301">
        <v>0.619</v>
      </c>
    </row>
    <row r="302" spans="1:13">
      <c r="A302">
        <v>2018</v>
      </c>
      <c r="B302">
        <v>19</v>
      </c>
      <c r="C302">
        <v>29975.92605507</v>
      </c>
      <c r="D302">
        <v>46677</v>
      </c>
      <c r="E302">
        <v>1544.1251</v>
      </c>
      <c r="F302">
        <v>1322</v>
      </c>
      <c r="G302">
        <v>13</v>
      </c>
      <c r="H302">
        <v>46747.5842418155</v>
      </c>
      <c r="I302">
        <v>0.24175661315061</v>
      </c>
      <c r="J302">
        <v>4.52613683956047</v>
      </c>
      <c r="K302">
        <v>14.1205053449951</v>
      </c>
      <c r="L302">
        <v>13.6064558499826</v>
      </c>
      <c r="M302">
        <v>0.635</v>
      </c>
    </row>
    <row r="303" spans="1:13">
      <c r="A303">
        <v>2019</v>
      </c>
      <c r="B303">
        <v>19</v>
      </c>
      <c r="C303">
        <v>31959.8472700918</v>
      </c>
      <c r="D303">
        <v>48270</v>
      </c>
      <c r="E303">
        <v>1603.8739</v>
      </c>
      <c r="F303">
        <v>1325</v>
      </c>
      <c r="G303">
        <v>14</v>
      </c>
      <c r="H303">
        <v>51245.2548144332</v>
      </c>
      <c r="I303">
        <v>0.238685446537206</v>
      </c>
      <c r="J303">
        <v>4.33055460282757</v>
      </c>
      <c r="K303">
        <v>15.8455882352941</v>
      </c>
      <c r="L303">
        <v>13.9395185619019</v>
      </c>
      <c r="M303">
        <v>0.646</v>
      </c>
    </row>
    <row r="304" spans="1:13">
      <c r="A304">
        <v>2020</v>
      </c>
      <c r="B304">
        <v>19</v>
      </c>
      <c r="C304">
        <v>33664.5802958523</v>
      </c>
      <c r="D304">
        <v>49363</v>
      </c>
      <c r="E304">
        <v>1729.6853</v>
      </c>
      <c r="F304">
        <v>1427</v>
      </c>
      <c r="G304">
        <v>15</v>
      </c>
      <c r="H304">
        <v>55249.6470774337</v>
      </c>
      <c r="I304">
        <v>0.23751816737313</v>
      </c>
      <c r="J304">
        <v>4.16128789439327</v>
      </c>
      <c r="K304">
        <v>16.5346534653465</v>
      </c>
      <c r="L304">
        <v>14.1502098676563</v>
      </c>
      <c r="M304">
        <v>0.656</v>
      </c>
    </row>
    <row r="305" spans="1:13">
      <c r="A305">
        <v>2021</v>
      </c>
      <c r="B305">
        <v>19</v>
      </c>
      <c r="C305">
        <v>33478.3983050702</v>
      </c>
      <c r="D305">
        <v>49648.21</v>
      </c>
      <c r="E305">
        <v>1984.4232</v>
      </c>
      <c r="F305">
        <v>1490</v>
      </c>
      <c r="G305">
        <v>16</v>
      </c>
      <c r="H305">
        <v>56402.5087288495</v>
      </c>
      <c r="I305">
        <v>0.227569321587893</v>
      </c>
      <c r="J305">
        <v>3.72823876479573</v>
      </c>
      <c r="K305">
        <v>18.6200873362445</v>
      </c>
      <c r="L305">
        <v>14.4766801758818</v>
      </c>
      <c r="M305">
        <v>0.657</v>
      </c>
    </row>
    <row r="306" spans="1:13">
      <c r="A306">
        <v>2006</v>
      </c>
      <c r="B306">
        <v>20</v>
      </c>
      <c r="C306">
        <v>18686.2</v>
      </c>
      <c r="D306">
        <v>19698</v>
      </c>
      <c r="E306">
        <v>108.8852</v>
      </c>
      <c r="F306">
        <v>855</v>
      </c>
      <c r="G306">
        <v>1</v>
      </c>
      <c r="H306">
        <v>23158</v>
      </c>
      <c r="I306">
        <v>0.267</v>
      </c>
      <c r="J306">
        <v>26.5074592322924</v>
      </c>
      <c r="K306">
        <v>0.543396226415094</v>
      </c>
      <c r="L306">
        <v>19.7903847354829</v>
      </c>
      <c r="M306">
        <v>0.391</v>
      </c>
    </row>
    <row r="307" spans="1:13">
      <c r="A307">
        <v>2007</v>
      </c>
      <c r="B307">
        <v>20</v>
      </c>
      <c r="C307">
        <v>19574.7205272298</v>
      </c>
      <c r="D307">
        <v>20679</v>
      </c>
      <c r="E307">
        <v>164.3103</v>
      </c>
      <c r="F307">
        <v>933</v>
      </c>
      <c r="G307">
        <v>2</v>
      </c>
      <c r="H307">
        <v>25620.4921781889</v>
      </c>
      <c r="I307">
        <v>0.264501929681367</v>
      </c>
      <c r="J307">
        <v>20.4648765171751</v>
      </c>
      <c r="K307">
        <v>0.443686006825939</v>
      </c>
      <c r="L307">
        <v>22.6350995646651</v>
      </c>
      <c r="M307">
        <v>0.406</v>
      </c>
    </row>
    <row r="308" spans="1:13">
      <c r="A308">
        <v>2008</v>
      </c>
      <c r="B308">
        <v>20</v>
      </c>
      <c r="C308">
        <v>20262.6713368374</v>
      </c>
      <c r="D308">
        <v>22047</v>
      </c>
      <c r="E308">
        <v>171.3733</v>
      </c>
      <c r="F308">
        <v>1011</v>
      </c>
      <c r="G308">
        <v>3</v>
      </c>
      <c r="H308">
        <v>28642.4831711307</v>
      </c>
      <c r="I308">
        <v>0.284117453603257</v>
      </c>
      <c r="J308">
        <v>21.4994984632962</v>
      </c>
      <c r="K308">
        <v>0.0305701329800785</v>
      </c>
      <c r="L308">
        <v>22.8542019089321</v>
      </c>
      <c r="M308">
        <v>0.421</v>
      </c>
    </row>
    <row r="309" spans="1:13">
      <c r="A309">
        <v>2009</v>
      </c>
      <c r="B309">
        <v>20</v>
      </c>
      <c r="C309">
        <v>22476.9988648531</v>
      </c>
      <c r="D309">
        <v>25158</v>
      </c>
      <c r="E309">
        <v>172.9568</v>
      </c>
      <c r="F309">
        <v>1157</v>
      </c>
      <c r="G309">
        <v>4</v>
      </c>
      <c r="H309">
        <v>30531.6966602138</v>
      </c>
      <c r="I309">
        <v>0.295067261721293</v>
      </c>
      <c r="J309">
        <v>25.499835797147</v>
      </c>
      <c r="K309">
        <v>0.019047619047619</v>
      </c>
      <c r="L309">
        <v>21.7242687191252</v>
      </c>
      <c r="M309">
        <v>0.435</v>
      </c>
    </row>
    <row r="310" spans="1:13">
      <c r="A310">
        <v>2010</v>
      </c>
      <c r="B310">
        <v>20</v>
      </c>
      <c r="C310">
        <v>23568.1796079494</v>
      </c>
      <c r="D310">
        <v>26958</v>
      </c>
      <c r="E310">
        <v>161.8421</v>
      </c>
      <c r="F310">
        <v>1271</v>
      </c>
      <c r="G310">
        <v>5</v>
      </c>
      <c r="H310">
        <v>32028.1382289827</v>
      </c>
      <c r="I310">
        <v>0.263961519290202</v>
      </c>
      <c r="J310">
        <v>31.0863798727278</v>
      </c>
      <c r="K310">
        <v>0</v>
      </c>
      <c r="L310">
        <v>22.6471974844617</v>
      </c>
      <c r="M310">
        <v>0.457</v>
      </c>
    </row>
    <row r="311" spans="1:13">
      <c r="A311">
        <v>2011</v>
      </c>
      <c r="B311">
        <v>20</v>
      </c>
      <c r="C311">
        <v>25868.4202142094</v>
      </c>
      <c r="D311">
        <v>29426</v>
      </c>
      <c r="E311">
        <v>440.7151</v>
      </c>
      <c r="F311">
        <v>1370</v>
      </c>
      <c r="G311">
        <v>6</v>
      </c>
      <c r="H311">
        <v>35602.6800785789</v>
      </c>
      <c r="I311">
        <v>0.29681970888093</v>
      </c>
      <c r="J311">
        <v>13.4082766848697</v>
      </c>
      <c r="K311">
        <v>0.0848176420695505</v>
      </c>
      <c r="L311">
        <v>14.1341424425893</v>
      </c>
      <c r="M311">
        <v>0.474</v>
      </c>
    </row>
    <row r="312" spans="1:13">
      <c r="A312">
        <v>2012</v>
      </c>
      <c r="B312">
        <v>20</v>
      </c>
      <c r="C312">
        <v>30590.2475938593</v>
      </c>
      <c r="D312">
        <v>30169</v>
      </c>
      <c r="E312">
        <v>487.2287</v>
      </c>
      <c r="F312">
        <v>1545</v>
      </c>
      <c r="G312">
        <v>7</v>
      </c>
      <c r="H312">
        <v>39464.3603372297</v>
      </c>
      <c r="I312">
        <v>0.290057829773347</v>
      </c>
      <c r="J312">
        <v>13.4267644742602</v>
      </c>
      <c r="K312">
        <v>0.235198702351987</v>
      </c>
      <c r="L312">
        <v>13.8568602383234</v>
      </c>
      <c r="M312">
        <v>0.497</v>
      </c>
    </row>
    <row r="313" spans="1:13">
      <c r="A313">
        <v>2013</v>
      </c>
      <c r="B313">
        <v>20</v>
      </c>
      <c r="C313">
        <v>31261.3100061518</v>
      </c>
      <c r="D313">
        <v>30785</v>
      </c>
      <c r="E313">
        <v>497.8202</v>
      </c>
      <c r="F313">
        <v>1651</v>
      </c>
      <c r="G313">
        <v>8</v>
      </c>
      <c r="H313">
        <v>40676.2441137791</v>
      </c>
      <c r="I313">
        <v>0.276056919742939</v>
      </c>
      <c r="J313">
        <v>12.8408610176927</v>
      </c>
      <c r="K313">
        <v>0.606544293695132</v>
      </c>
      <c r="L313">
        <v>13.4053821038198</v>
      </c>
      <c r="M313">
        <v>0.516</v>
      </c>
    </row>
    <row r="314" spans="1:13">
      <c r="A314">
        <v>2014</v>
      </c>
      <c r="B314">
        <v>20</v>
      </c>
      <c r="C314">
        <v>31989.1637225973</v>
      </c>
      <c r="D314">
        <v>31712</v>
      </c>
      <c r="E314">
        <v>621.316</v>
      </c>
      <c r="F314">
        <v>1713</v>
      </c>
      <c r="G314">
        <v>9</v>
      </c>
      <c r="H314">
        <v>44484.1779165543</v>
      </c>
      <c r="I314">
        <v>0.275361070798262</v>
      </c>
      <c r="J314">
        <v>11.1860148459077</v>
      </c>
      <c r="K314">
        <v>1.05580693815988</v>
      </c>
      <c r="L314">
        <v>12.3047853266293</v>
      </c>
      <c r="M314">
        <v>0.53</v>
      </c>
    </row>
    <row r="315" spans="1:13">
      <c r="A315">
        <v>2015</v>
      </c>
      <c r="B315">
        <v>20</v>
      </c>
      <c r="C315">
        <v>33159.618381874</v>
      </c>
      <c r="D315">
        <v>33065</v>
      </c>
      <c r="E315">
        <v>676.7569</v>
      </c>
      <c r="F315">
        <v>1889</v>
      </c>
      <c r="G315">
        <v>10</v>
      </c>
      <c r="H315">
        <v>48048.1735852141</v>
      </c>
      <c r="I315">
        <v>0.268438982897156</v>
      </c>
      <c r="J315">
        <v>11.3611844962349</v>
      </c>
      <c r="K315">
        <v>1.81680545041635</v>
      </c>
      <c r="L315">
        <v>11.4234077258762</v>
      </c>
      <c r="M315">
        <v>0.547</v>
      </c>
    </row>
    <row r="316" spans="1:13">
      <c r="A316">
        <v>2016</v>
      </c>
      <c r="B316">
        <v>20</v>
      </c>
      <c r="C316">
        <v>32527.6255193336</v>
      </c>
      <c r="D316">
        <v>33876</v>
      </c>
      <c r="E316">
        <v>718.9323</v>
      </c>
      <c r="F316">
        <v>2106</v>
      </c>
      <c r="G316">
        <v>11</v>
      </c>
      <c r="H316">
        <v>49958.0572417549</v>
      </c>
      <c r="I316">
        <v>0.23333285808335</v>
      </c>
      <c r="J316">
        <v>11.0791169071135</v>
      </c>
      <c r="K316">
        <v>3.27868852459016</v>
      </c>
      <c r="L316">
        <v>11.3244181684423</v>
      </c>
      <c r="M316">
        <v>0.564</v>
      </c>
    </row>
    <row r="317" spans="1:13">
      <c r="A317">
        <v>2017</v>
      </c>
      <c r="B317">
        <v>20</v>
      </c>
      <c r="C317">
        <v>34713.3473461813</v>
      </c>
      <c r="D317">
        <v>35660</v>
      </c>
      <c r="E317">
        <v>782.3333</v>
      </c>
      <c r="F317">
        <v>2377</v>
      </c>
      <c r="G317">
        <v>12</v>
      </c>
      <c r="H317">
        <v>52183.0571024117</v>
      </c>
      <c r="I317">
        <v>0.237171385712518</v>
      </c>
      <c r="J317">
        <v>11.1938287683779</v>
      </c>
      <c r="K317">
        <v>5.17456359102244</v>
      </c>
      <c r="L317">
        <v>11.1241461919108</v>
      </c>
      <c r="M317">
        <v>0.581</v>
      </c>
    </row>
    <row r="318" spans="1:13">
      <c r="A318">
        <v>2018</v>
      </c>
      <c r="B318">
        <v>20</v>
      </c>
      <c r="C318">
        <v>36868.1743890935</v>
      </c>
      <c r="D318">
        <v>36437</v>
      </c>
      <c r="E318">
        <v>990.894</v>
      </c>
      <c r="F318">
        <v>2393</v>
      </c>
      <c r="G318">
        <v>13</v>
      </c>
      <c r="H318">
        <v>62538.6866553349</v>
      </c>
      <c r="I318">
        <v>0.229151656047838</v>
      </c>
      <c r="J318">
        <v>9.83283782119985</v>
      </c>
      <c r="K318">
        <v>7.13216957605985</v>
      </c>
      <c r="L318">
        <v>10.4701411049012</v>
      </c>
      <c r="M318">
        <v>0.597</v>
      </c>
    </row>
    <row r="319" spans="1:13">
      <c r="A319">
        <v>2019</v>
      </c>
      <c r="B319">
        <v>20</v>
      </c>
      <c r="C319">
        <v>39099.8671246999</v>
      </c>
      <c r="D319">
        <v>39034</v>
      </c>
      <c r="E319">
        <v>1308.8246</v>
      </c>
      <c r="F319">
        <v>2500</v>
      </c>
      <c r="G319">
        <v>14</v>
      </c>
      <c r="H319">
        <v>67457.995680292</v>
      </c>
      <c r="I319">
        <v>0.226240617105453</v>
      </c>
      <c r="J319">
        <v>8.23955708045219</v>
      </c>
      <c r="K319">
        <v>7.96221322537112</v>
      </c>
      <c r="L319">
        <v>8.47378632706017</v>
      </c>
      <c r="M319">
        <v>0.613</v>
      </c>
    </row>
    <row r="320" spans="1:13">
      <c r="A320">
        <v>2020</v>
      </c>
      <c r="B320">
        <v>20</v>
      </c>
      <c r="C320">
        <v>40487.7342063652</v>
      </c>
      <c r="D320">
        <v>43633</v>
      </c>
      <c r="E320">
        <v>1464.4672</v>
      </c>
      <c r="F320">
        <v>2762</v>
      </c>
      <c r="G320">
        <v>15</v>
      </c>
      <c r="H320">
        <v>72215.049011139</v>
      </c>
      <c r="I320">
        <v>0.225134198753408</v>
      </c>
      <c r="J320">
        <v>7.98534443106681</v>
      </c>
      <c r="K320">
        <v>8.82110469909316</v>
      </c>
      <c r="L320">
        <v>9.12342727785231</v>
      </c>
      <c r="M320">
        <v>0.627</v>
      </c>
    </row>
    <row r="321" spans="1:13">
      <c r="A321">
        <v>2021</v>
      </c>
      <c r="B321">
        <v>20</v>
      </c>
      <c r="C321">
        <v>45101.3066934528</v>
      </c>
      <c r="D321">
        <v>47069.29</v>
      </c>
      <c r="E321">
        <v>1526.1958</v>
      </c>
      <c r="F321">
        <v>3074</v>
      </c>
      <c r="G321">
        <v>16</v>
      </c>
      <c r="H321">
        <v>72333.5781882458</v>
      </c>
      <c r="I321">
        <v>0.215704076210984</v>
      </c>
      <c r="J321">
        <v>8.34338883647825</v>
      </c>
      <c r="K321">
        <v>11.4523121387283</v>
      </c>
      <c r="L321">
        <v>9.37295856796356</v>
      </c>
      <c r="M321">
        <v>0.636</v>
      </c>
    </row>
    <row r="322" spans="1:13">
      <c r="A322">
        <v>2006</v>
      </c>
      <c r="B322">
        <v>21</v>
      </c>
      <c r="C322">
        <v>13626.2</v>
      </c>
      <c r="D322">
        <v>18386</v>
      </c>
      <c r="E322">
        <v>232.4774</v>
      </c>
      <c r="F322">
        <v>718</v>
      </c>
      <c r="G322">
        <v>1</v>
      </c>
      <c r="H322">
        <v>22526</v>
      </c>
      <c r="I322">
        <v>0.227</v>
      </c>
      <c r="J322">
        <v>8.63997962812729</v>
      </c>
      <c r="K322">
        <v>0.625235404896422</v>
      </c>
      <c r="L322">
        <v>10.6451637879639</v>
      </c>
      <c r="M322">
        <v>0.311</v>
      </c>
    </row>
    <row r="323" spans="1:13">
      <c r="A323">
        <v>2007</v>
      </c>
      <c r="B323">
        <v>21</v>
      </c>
      <c r="C323">
        <v>14985.3243434047</v>
      </c>
      <c r="D323">
        <v>18982</v>
      </c>
      <c r="E323">
        <v>255.9853</v>
      </c>
      <c r="F323">
        <v>803</v>
      </c>
      <c r="G323">
        <v>2</v>
      </c>
      <c r="H323">
        <v>25365.27101797</v>
      </c>
      <c r="I323">
        <v>0.218840543925847</v>
      </c>
      <c r="J323">
        <v>8.44876639400778</v>
      </c>
      <c r="K323">
        <v>0.817741935483871</v>
      </c>
      <c r="L323">
        <v>10.472046637053</v>
      </c>
      <c r="M323">
        <v>0.316</v>
      </c>
    </row>
    <row r="324" spans="1:13">
      <c r="A324">
        <v>2008</v>
      </c>
      <c r="B324">
        <v>21</v>
      </c>
      <c r="C324">
        <v>15630.549517587</v>
      </c>
      <c r="D324">
        <v>20957</v>
      </c>
      <c r="E324">
        <v>296.9906</v>
      </c>
      <c r="F324">
        <v>803</v>
      </c>
      <c r="G324">
        <v>3</v>
      </c>
      <c r="H324">
        <v>26515.0461170288</v>
      </c>
      <c r="I324">
        <v>0.238055987640304</v>
      </c>
      <c r="J324">
        <v>8.52756013153278</v>
      </c>
      <c r="K324">
        <v>0.916381956106318</v>
      </c>
      <c r="L324">
        <v>10.2302564458269</v>
      </c>
      <c r="M324">
        <v>0.322</v>
      </c>
    </row>
    <row r="325" spans="1:13">
      <c r="A325">
        <v>2009</v>
      </c>
      <c r="B325">
        <v>21</v>
      </c>
      <c r="C325">
        <v>16498.1757747527</v>
      </c>
      <c r="D325">
        <v>22431</v>
      </c>
      <c r="E325">
        <v>402.095</v>
      </c>
      <c r="F325">
        <v>890</v>
      </c>
      <c r="G325">
        <v>4</v>
      </c>
      <c r="H325">
        <v>28199.6299688903</v>
      </c>
      <c r="I325">
        <v>0.242869690568842</v>
      </c>
      <c r="J325">
        <v>8.15149404991358</v>
      </c>
      <c r="K325">
        <v>1.69744318181818</v>
      </c>
      <c r="L325">
        <v>10.1033835287681</v>
      </c>
      <c r="M325">
        <v>0.327</v>
      </c>
    </row>
    <row r="326" spans="1:13">
      <c r="A326">
        <v>2010</v>
      </c>
      <c r="B326">
        <v>21</v>
      </c>
      <c r="C326">
        <v>19081.6652184407</v>
      </c>
      <c r="D326">
        <v>25712</v>
      </c>
      <c r="E326">
        <v>423.449</v>
      </c>
      <c r="F326">
        <v>1055</v>
      </c>
      <c r="G326">
        <v>5</v>
      </c>
      <c r="H326">
        <v>30370.9119320322</v>
      </c>
      <c r="I326">
        <v>0.215124602112657</v>
      </c>
      <c r="J326">
        <v>10.5369595866326</v>
      </c>
      <c r="K326">
        <v>2.41028571428571</v>
      </c>
      <c r="L326">
        <v>10.4238054641763</v>
      </c>
      <c r="M326">
        <v>0.361</v>
      </c>
    </row>
    <row r="327" spans="1:13">
      <c r="A327">
        <v>2011</v>
      </c>
      <c r="B327">
        <v>21</v>
      </c>
      <c r="C327">
        <v>22993.3023204699</v>
      </c>
      <c r="D327">
        <v>29220</v>
      </c>
      <c r="E327">
        <v>433.7061</v>
      </c>
      <c r="F327">
        <v>1082</v>
      </c>
      <c r="G327">
        <v>6</v>
      </c>
      <c r="H327">
        <v>26736.927827908</v>
      </c>
      <c r="I327">
        <v>0.24969005706818</v>
      </c>
      <c r="J327">
        <v>12.1940410798926</v>
      </c>
      <c r="K327">
        <v>6.70411985018726</v>
      </c>
      <c r="L327">
        <v>10.4110594709182</v>
      </c>
      <c r="M327">
        <v>0.372</v>
      </c>
    </row>
    <row r="328" spans="1:13">
      <c r="A328">
        <v>2012</v>
      </c>
      <c r="B328">
        <v>21</v>
      </c>
      <c r="C328">
        <v>25242.8264032202</v>
      </c>
      <c r="D328">
        <v>30651</v>
      </c>
      <c r="E328">
        <v>446.7332</v>
      </c>
      <c r="F328">
        <v>1239</v>
      </c>
      <c r="G328">
        <v>7</v>
      </c>
      <c r="H328">
        <v>30011.5698153509</v>
      </c>
      <c r="I328">
        <v>0.244001843213965</v>
      </c>
      <c r="J328">
        <v>12.48938964017</v>
      </c>
      <c r="K328">
        <v>8.77145438121048</v>
      </c>
      <c r="L328">
        <v>10.4890122337001</v>
      </c>
      <c r="M328">
        <v>0.388</v>
      </c>
    </row>
    <row r="329" spans="1:13">
      <c r="A329">
        <v>2013</v>
      </c>
      <c r="B329">
        <v>21</v>
      </c>
      <c r="C329">
        <v>27420.9467391068</v>
      </c>
      <c r="D329">
        <v>31572</v>
      </c>
      <c r="E329">
        <v>494.22</v>
      </c>
      <c r="F329">
        <v>1454</v>
      </c>
      <c r="G329">
        <v>8</v>
      </c>
      <c r="H329">
        <v>41278.5111514171</v>
      </c>
      <c r="I329">
        <v>0.229261556794796</v>
      </c>
      <c r="J329">
        <v>12.4689004896605</v>
      </c>
      <c r="K329">
        <v>11.5564853556485</v>
      </c>
      <c r="L329">
        <v>11.1193395653757</v>
      </c>
      <c r="M329">
        <v>0.405</v>
      </c>
    </row>
    <row r="330" spans="1:13">
      <c r="A330">
        <v>2014</v>
      </c>
      <c r="B330">
        <v>21</v>
      </c>
      <c r="C330">
        <v>29507.6258753995</v>
      </c>
      <c r="D330">
        <v>47515</v>
      </c>
      <c r="E330">
        <v>691.1509</v>
      </c>
      <c r="F330">
        <v>1383</v>
      </c>
      <c r="G330">
        <v>9</v>
      </c>
      <c r="H330">
        <v>41661.9744405506</v>
      </c>
      <c r="I330">
        <v>0.232578983527345</v>
      </c>
      <c r="J330">
        <v>10.992716641185</v>
      </c>
      <c r="K330">
        <v>12.5302175664786</v>
      </c>
      <c r="L330">
        <v>12.4157980550991</v>
      </c>
      <c r="M330">
        <v>0.423</v>
      </c>
    </row>
    <row r="331" spans="1:13">
      <c r="A331">
        <v>2015</v>
      </c>
      <c r="B331">
        <v>21</v>
      </c>
      <c r="C331">
        <v>28820.75056453</v>
      </c>
      <c r="D331">
        <v>49067</v>
      </c>
      <c r="E331">
        <v>807.3708</v>
      </c>
      <c r="F331">
        <v>1303</v>
      </c>
      <c r="G331">
        <v>10</v>
      </c>
      <c r="H331">
        <v>44724.508623105</v>
      </c>
      <c r="I331">
        <v>0.229827896316059</v>
      </c>
      <c r="J331">
        <v>10.3977168854757</v>
      </c>
      <c r="K331">
        <v>15.1465798045603</v>
      </c>
      <c r="L331">
        <v>12.5864844257434</v>
      </c>
      <c r="M331">
        <v>0.442</v>
      </c>
    </row>
    <row r="332" spans="1:13">
      <c r="A332">
        <v>2016</v>
      </c>
      <c r="B332">
        <v>21</v>
      </c>
      <c r="C332">
        <v>26093.5242588339</v>
      </c>
      <c r="D332">
        <v>48753</v>
      </c>
      <c r="E332">
        <v>823.357</v>
      </c>
      <c r="F332">
        <v>1339</v>
      </c>
      <c r="G332">
        <v>11</v>
      </c>
      <c r="H332">
        <v>44688.8908470215</v>
      </c>
      <c r="I332">
        <v>0.207670427786078</v>
      </c>
      <c r="J332">
        <v>11.1878966232145</v>
      </c>
      <c r="K332">
        <v>16.2117452440033</v>
      </c>
      <c r="L332">
        <v>12.8630229657366</v>
      </c>
      <c r="M332">
        <v>0.461</v>
      </c>
    </row>
    <row r="333" spans="1:13">
      <c r="A333">
        <v>2017</v>
      </c>
      <c r="B333">
        <v>21</v>
      </c>
      <c r="C333">
        <v>28784.4172896432</v>
      </c>
      <c r="D333">
        <v>52096</v>
      </c>
      <c r="E333">
        <v>844.7974</v>
      </c>
      <c r="F333">
        <v>1469</v>
      </c>
      <c r="G333">
        <v>12</v>
      </c>
      <c r="H333">
        <v>45467.9958939589</v>
      </c>
      <c r="I333">
        <v>0.199237344612659</v>
      </c>
      <c r="J333">
        <v>11.9319768266332</v>
      </c>
      <c r="K333">
        <v>19.4485842026826</v>
      </c>
      <c r="L333">
        <v>13.5133110021409</v>
      </c>
      <c r="M333">
        <v>0.481</v>
      </c>
    </row>
    <row r="334" spans="1:13">
      <c r="A334">
        <v>2018</v>
      </c>
      <c r="B334">
        <v>21</v>
      </c>
      <c r="C334">
        <v>31214.4115710216</v>
      </c>
      <c r="D334">
        <v>50548</v>
      </c>
      <c r="E334">
        <v>858.5664</v>
      </c>
      <c r="F334">
        <v>1513</v>
      </c>
      <c r="G334">
        <v>13</v>
      </c>
      <c r="H334">
        <v>50278.2650467049</v>
      </c>
      <c r="I334">
        <v>0.192500319241315</v>
      </c>
      <c r="J334">
        <v>11.7472079037801</v>
      </c>
      <c r="K334">
        <v>20.3252032520325</v>
      </c>
      <c r="L334">
        <v>13.1312616007335</v>
      </c>
      <c r="M334">
        <v>0.497</v>
      </c>
    </row>
    <row r="335" spans="1:13">
      <c r="A335">
        <v>2019</v>
      </c>
      <c r="B335">
        <v>21</v>
      </c>
      <c r="C335">
        <v>34000.8375886821</v>
      </c>
      <c r="D335">
        <v>52082</v>
      </c>
      <c r="E335">
        <v>882.6343</v>
      </c>
      <c r="F335">
        <v>1521</v>
      </c>
      <c r="G335">
        <v>14</v>
      </c>
      <c r="H335">
        <v>53296.4179833385</v>
      </c>
      <c r="I335">
        <v>0.190054882296203</v>
      </c>
      <c r="J335">
        <v>11.908219519681</v>
      </c>
      <c r="K335">
        <v>20.8559373116335</v>
      </c>
      <c r="L335">
        <v>12.8386127754156</v>
      </c>
      <c r="M335">
        <v>0.507</v>
      </c>
    </row>
    <row r="336" spans="1:13">
      <c r="A336">
        <v>2020</v>
      </c>
      <c r="B336">
        <v>21</v>
      </c>
      <c r="C336">
        <v>36437.0650859169</v>
      </c>
      <c r="D336">
        <v>54625</v>
      </c>
      <c r="E336">
        <v>920.3931</v>
      </c>
      <c r="F336">
        <v>1731</v>
      </c>
      <c r="G336">
        <v>15</v>
      </c>
      <c r="H336">
        <v>57423.5098766803</v>
      </c>
      <c r="I336">
        <v>0.189125428459139</v>
      </c>
      <c r="J336">
        <v>11.8214087002608</v>
      </c>
      <c r="K336">
        <v>21.2087297146055</v>
      </c>
      <c r="L336">
        <v>14.4824749338082</v>
      </c>
      <c r="M336">
        <v>0.522</v>
      </c>
    </row>
    <row r="337" spans="1:13">
      <c r="A337">
        <v>2021</v>
      </c>
      <c r="B337">
        <v>21</v>
      </c>
      <c r="C337">
        <v>36788.8200194514</v>
      </c>
      <c r="D337">
        <v>54796.93</v>
      </c>
      <c r="E337">
        <v>999.1932</v>
      </c>
      <c r="F337">
        <v>1766</v>
      </c>
      <c r="G337">
        <v>16</v>
      </c>
      <c r="H337">
        <v>58998.8678069659</v>
      </c>
      <c r="I337">
        <v>0.181203593499664</v>
      </c>
      <c r="J337">
        <v>11.1451148786841</v>
      </c>
      <c r="K337">
        <v>22.6708074534161</v>
      </c>
      <c r="L337">
        <v>19.8685999864691</v>
      </c>
      <c r="M337">
        <v>0.533</v>
      </c>
    </row>
    <row r="338" spans="1:13">
      <c r="A338">
        <v>2006</v>
      </c>
      <c r="B338">
        <v>22</v>
      </c>
      <c r="C338">
        <v>6238.17</v>
      </c>
      <c r="D338">
        <v>9814</v>
      </c>
      <c r="E338">
        <v>102.9792</v>
      </c>
      <c r="F338">
        <v>324</v>
      </c>
      <c r="G338">
        <v>1</v>
      </c>
      <c r="H338">
        <v>27172</v>
      </c>
      <c r="I338">
        <v>0.23</v>
      </c>
      <c r="J338">
        <v>9.38674509027066</v>
      </c>
      <c r="K338">
        <v>0</v>
      </c>
      <c r="L338">
        <v>10.0296953171126</v>
      </c>
      <c r="M338">
        <v>0.393</v>
      </c>
    </row>
    <row r="339" spans="1:13">
      <c r="A339">
        <v>2007</v>
      </c>
      <c r="B339">
        <v>22</v>
      </c>
      <c r="C339">
        <v>6818.64628948801</v>
      </c>
      <c r="D339">
        <v>10926</v>
      </c>
      <c r="E339">
        <v>106.3964</v>
      </c>
      <c r="F339">
        <v>376</v>
      </c>
      <c r="G339">
        <v>2</v>
      </c>
      <c r="H339">
        <v>26304.4848875754</v>
      </c>
      <c r="I339">
        <v>0.222738467100099</v>
      </c>
      <c r="J339">
        <v>11.334307363783</v>
      </c>
      <c r="K339">
        <v>0</v>
      </c>
      <c r="L339">
        <v>10.8878683865244</v>
      </c>
      <c r="M339">
        <v>0.401</v>
      </c>
    </row>
    <row r="340" spans="1:13">
      <c r="A340">
        <v>2008</v>
      </c>
      <c r="B340">
        <v>22</v>
      </c>
      <c r="C340">
        <v>7028.55783457601</v>
      </c>
      <c r="D340">
        <v>11916</v>
      </c>
      <c r="E340">
        <v>108.8538</v>
      </c>
      <c r="F340">
        <v>388</v>
      </c>
      <c r="G340">
        <v>3</v>
      </c>
      <c r="H340">
        <v>31420.8074825783</v>
      </c>
      <c r="I340">
        <v>0.240208392591844</v>
      </c>
      <c r="J340">
        <v>15.0218412218958</v>
      </c>
      <c r="K340">
        <v>0</v>
      </c>
      <c r="L340">
        <v>10.8859773384117</v>
      </c>
      <c r="M340">
        <v>0.409</v>
      </c>
    </row>
    <row r="341" spans="1:13">
      <c r="A341">
        <v>2009</v>
      </c>
      <c r="B341">
        <v>22</v>
      </c>
      <c r="C341">
        <v>8071.76535890165</v>
      </c>
      <c r="D341">
        <v>12941</v>
      </c>
      <c r="E341">
        <v>111.341</v>
      </c>
      <c r="F341">
        <v>518</v>
      </c>
      <c r="G341">
        <v>4</v>
      </c>
      <c r="H341">
        <v>33996.5800610112</v>
      </c>
      <c r="I341">
        <v>0.253654312707778</v>
      </c>
      <c r="J341">
        <v>18.2333372252809</v>
      </c>
      <c r="K341">
        <v>0</v>
      </c>
      <c r="L341">
        <v>11.1578843373061</v>
      </c>
      <c r="M341">
        <v>0.419</v>
      </c>
    </row>
    <row r="342" spans="1:13">
      <c r="A342">
        <v>2010</v>
      </c>
      <c r="B342">
        <v>22</v>
      </c>
      <c r="C342">
        <v>10026.162591026</v>
      </c>
      <c r="D342">
        <v>13583</v>
      </c>
      <c r="E342">
        <v>112.275</v>
      </c>
      <c r="F342">
        <v>596</v>
      </c>
      <c r="G342">
        <v>5</v>
      </c>
      <c r="H342">
        <v>36099.7648445783</v>
      </c>
      <c r="I342">
        <v>0.225214874256778</v>
      </c>
      <c r="J342">
        <v>19.9477621910488</v>
      </c>
      <c r="K342">
        <v>0.127118644067797</v>
      </c>
      <c r="L342">
        <v>11.4404809619238</v>
      </c>
      <c r="M342">
        <v>0.447</v>
      </c>
    </row>
    <row r="343" spans="1:13">
      <c r="A343">
        <v>2011</v>
      </c>
      <c r="B343">
        <v>22</v>
      </c>
      <c r="C343">
        <v>11920.1196711702</v>
      </c>
      <c r="D343">
        <v>16566</v>
      </c>
      <c r="E343">
        <v>113.841</v>
      </c>
      <c r="F343">
        <v>710</v>
      </c>
      <c r="G343">
        <v>6</v>
      </c>
      <c r="H343">
        <v>33736.1666097983</v>
      </c>
      <c r="I343">
        <v>0.264404068806867</v>
      </c>
      <c r="J343">
        <v>22.1863827619223</v>
      </c>
      <c r="K343">
        <v>0.291836734693878</v>
      </c>
      <c r="L343">
        <v>11.6521288463735</v>
      </c>
      <c r="M343">
        <v>0.462</v>
      </c>
    </row>
    <row r="344" spans="1:13">
      <c r="A344">
        <v>2012</v>
      </c>
      <c r="B344">
        <v>22</v>
      </c>
      <c r="C344">
        <v>13802.8258951877</v>
      </c>
      <c r="D344">
        <v>17181</v>
      </c>
      <c r="E344">
        <v>116.4919</v>
      </c>
      <c r="F344">
        <v>761</v>
      </c>
      <c r="G344">
        <v>7</v>
      </c>
      <c r="H344">
        <v>43082.4193764508</v>
      </c>
      <c r="I344">
        <v>0.258380653597797</v>
      </c>
      <c r="J344">
        <v>24.2704428376565</v>
      </c>
      <c r="K344">
        <v>2.48310810810811</v>
      </c>
      <c r="L344">
        <v>11.8494933982534</v>
      </c>
      <c r="M344">
        <v>0.476</v>
      </c>
    </row>
    <row r="345" spans="1:13">
      <c r="A345">
        <v>2013</v>
      </c>
      <c r="B345">
        <v>22</v>
      </c>
      <c r="C345">
        <v>14822.7134148681</v>
      </c>
      <c r="D345">
        <v>18763</v>
      </c>
      <c r="E345">
        <v>128.6077</v>
      </c>
      <c r="F345">
        <v>903</v>
      </c>
      <c r="G345">
        <v>8</v>
      </c>
      <c r="H345">
        <v>45297.1969007805</v>
      </c>
      <c r="I345">
        <v>0.246479392627624</v>
      </c>
      <c r="J345">
        <v>26.3670448970007</v>
      </c>
      <c r="K345">
        <v>4.90693739424704</v>
      </c>
      <c r="L345">
        <v>11.3243608275399</v>
      </c>
      <c r="M345">
        <v>0.491</v>
      </c>
    </row>
    <row r="346" spans="1:13">
      <c r="A346">
        <v>2014</v>
      </c>
      <c r="B346">
        <v>22</v>
      </c>
      <c r="C346">
        <v>17510.4820345658</v>
      </c>
      <c r="D346">
        <v>21679</v>
      </c>
      <c r="E346">
        <v>138.537</v>
      </c>
      <c r="F346">
        <v>899</v>
      </c>
      <c r="G346">
        <v>9</v>
      </c>
      <c r="H346">
        <v>46890.5819328011</v>
      </c>
      <c r="I346">
        <v>0.197363314996905</v>
      </c>
      <c r="J346">
        <v>26.4656012473202</v>
      </c>
      <c r="K346">
        <v>10.4026845637584</v>
      </c>
      <c r="L346">
        <v>11.2027111890686</v>
      </c>
      <c r="M346">
        <v>0.504</v>
      </c>
    </row>
    <row r="347" spans="1:13">
      <c r="A347">
        <v>2015</v>
      </c>
      <c r="B347">
        <v>22</v>
      </c>
      <c r="C347">
        <v>16915.0785902691</v>
      </c>
      <c r="D347">
        <v>22106</v>
      </c>
      <c r="E347">
        <v>144.2531</v>
      </c>
      <c r="F347">
        <v>838</v>
      </c>
      <c r="G347">
        <v>10</v>
      </c>
      <c r="H347">
        <v>49363.4963148999</v>
      </c>
      <c r="I347">
        <v>0.191711823665488</v>
      </c>
      <c r="J347">
        <v>26.8033061334557</v>
      </c>
      <c r="K347">
        <v>14.4851657940663</v>
      </c>
      <c r="L347">
        <v>11.1667617541668</v>
      </c>
      <c r="M347">
        <v>0.513</v>
      </c>
    </row>
    <row r="348" spans="1:13">
      <c r="A348">
        <v>2016</v>
      </c>
      <c r="B348">
        <v>22</v>
      </c>
      <c r="C348">
        <v>17007.0574104083</v>
      </c>
      <c r="D348">
        <v>22886</v>
      </c>
      <c r="E348">
        <v>148.9796</v>
      </c>
      <c r="F348">
        <v>838</v>
      </c>
      <c r="G348">
        <v>11</v>
      </c>
      <c r="H348">
        <v>50856.2423021595</v>
      </c>
      <c r="I348">
        <v>0.226429106454464</v>
      </c>
      <c r="J348">
        <v>33.2630776294204</v>
      </c>
      <c r="K348">
        <v>18.0831826401447</v>
      </c>
      <c r="L348">
        <v>11.337122666459</v>
      </c>
      <c r="M348">
        <v>0.526</v>
      </c>
    </row>
    <row r="349" spans="1:13">
      <c r="A349">
        <v>2017</v>
      </c>
      <c r="B349">
        <v>22</v>
      </c>
      <c r="C349">
        <v>18662.9996159503</v>
      </c>
      <c r="D349">
        <v>25058</v>
      </c>
      <c r="E349">
        <v>152.5841</v>
      </c>
      <c r="F349">
        <v>920</v>
      </c>
      <c r="G349">
        <v>12</v>
      </c>
      <c r="H349">
        <v>56612.0403842647</v>
      </c>
      <c r="I349">
        <v>0.217234270637107</v>
      </c>
      <c r="J349">
        <v>33.4455555985191</v>
      </c>
      <c r="K349">
        <v>21.2662337662338</v>
      </c>
      <c r="L349">
        <v>11.510373623464</v>
      </c>
      <c r="M349">
        <v>0.542</v>
      </c>
    </row>
    <row r="350" spans="1:13">
      <c r="A350">
        <v>2018</v>
      </c>
      <c r="B350">
        <v>22</v>
      </c>
      <c r="C350">
        <v>17616.7979362044</v>
      </c>
      <c r="D350">
        <v>26311</v>
      </c>
      <c r="E350">
        <v>152.6798</v>
      </c>
      <c r="F350">
        <v>925</v>
      </c>
      <c r="G350">
        <v>13</v>
      </c>
      <c r="H350">
        <v>62382.9023137058</v>
      </c>
      <c r="I350">
        <v>0.209888695962575</v>
      </c>
      <c r="J350">
        <v>33.9160452135777</v>
      </c>
      <c r="K350">
        <v>20.9937888198758</v>
      </c>
      <c r="L350">
        <v>10.8575594151944</v>
      </c>
      <c r="M350">
        <v>0.56</v>
      </c>
    </row>
    <row r="351" spans="1:13">
      <c r="A351">
        <v>2019</v>
      </c>
      <c r="B351">
        <v>22</v>
      </c>
      <c r="C351">
        <v>19875.9242738238</v>
      </c>
      <c r="D351">
        <v>28997</v>
      </c>
      <c r="E351">
        <v>158.7149</v>
      </c>
      <c r="F351">
        <v>926</v>
      </c>
      <c r="G351">
        <v>14</v>
      </c>
      <c r="H351">
        <v>65514.6876997952</v>
      </c>
      <c r="I351">
        <v>0.207222364948211</v>
      </c>
      <c r="J351">
        <v>33.7417910983783</v>
      </c>
      <c r="K351">
        <v>25.3680634201585</v>
      </c>
      <c r="L351">
        <v>11.2250330624283</v>
      </c>
      <c r="M351">
        <v>0.572</v>
      </c>
    </row>
    <row r="352" spans="1:13">
      <c r="A352">
        <v>2020</v>
      </c>
      <c r="B352">
        <v>22</v>
      </c>
      <c r="C352">
        <v>19939.1166877107</v>
      </c>
      <c r="D352">
        <v>31714</v>
      </c>
      <c r="E352">
        <v>166.5168</v>
      </c>
      <c r="F352">
        <v>1045</v>
      </c>
      <c r="G352">
        <v>15</v>
      </c>
      <c r="H352">
        <v>72475.4298898101</v>
      </c>
      <c r="I352">
        <v>0.206208954401218</v>
      </c>
      <c r="J352">
        <v>33.5724683635525</v>
      </c>
      <c r="K352">
        <v>26.2658227848101</v>
      </c>
      <c r="L352">
        <v>11.6083782537257</v>
      </c>
      <c r="M352">
        <v>0.6</v>
      </c>
    </row>
    <row r="353" spans="1:13">
      <c r="A353">
        <v>2021</v>
      </c>
      <c r="B353">
        <v>22</v>
      </c>
      <c r="C353">
        <v>22045.4920459898</v>
      </c>
      <c r="D353">
        <v>32926.03</v>
      </c>
      <c r="E353">
        <v>177.6005</v>
      </c>
      <c r="F353">
        <v>1123</v>
      </c>
      <c r="G353">
        <v>16</v>
      </c>
      <c r="H353">
        <v>78536.9718609425</v>
      </c>
      <c r="I353">
        <v>0.19757154737858</v>
      </c>
      <c r="J353">
        <v>38.1049321370154</v>
      </c>
      <c r="K353">
        <v>34.479271991911</v>
      </c>
      <c r="L353">
        <v>12.006385117159</v>
      </c>
      <c r="M353">
        <v>0.61</v>
      </c>
    </row>
    <row r="354" spans="1:13">
      <c r="A354">
        <v>2006</v>
      </c>
      <c r="B354">
        <v>23</v>
      </c>
      <c r="C354">
        <v>9452.94</v>
      </c>
      <c r="D354">
        <v>8681</v>
      </c>
      <c r="E354">
        <v>108.986</v>
      </c>
      <c r="F354">
        <v>536</v>
      </c>
      <c r="G354">
        <v>1</v>
      </c>
      <c r="H354">
        <v>34978</v>
      </c>
      <c r="I354">
        <v>0.233</v>
      </c>
      <c r="J354">
        <v>16.0009726019856</v>
      </c>
      <c r="K354">
        <v>0.564885496183206</v>
      </c>
      <c r="L354">
        <v>10.5459416805828</v>
      </c>
      <c r="M354">
        <v>0.43</v>
      </c>
    </row>
    <row r="355" spans="1:13">
      <c r="A355">
        <v>2007</v>
      </c>
      <c r="B355">
        <v>23</v>
      </c>
      <c r="C355">
        <v>10436.1510144302</v>
      </c>
      <c r="D355">
        <v>8808</v>
      </c>
      <c r="E355">
        <v>119.2978</v>
      </c>
      <c r="F355">
        <v>602</v>
      </c>
      <c r="G355">
        <v>2</v>
      </c>
      <c r="H355">
        <v>37197.3240057165</v>
      </c>
      <c r="I355">
        <v>0.219397390093597</v>
      </c>
      <c r="J355">
        <v>16.3021614816032</v>
      </c>
      <c r="K355">
        <v>0.685714285714286</v>
      </c>
      <c r="L355">
        <v>12.688750337391</v>
      </c>
      <c r="M355">
        <v>0.44</v>
      </c>
    </row>
    <row r="356" spans="1:13">
      <c r="A356">
        <v>2008</v>
      </c>
      <c r="B356">
        <v>23</v>
      </c>
      <c r="C356">
        <v>10578.0544016811</v>
      </c>
      <c r="D356">
        <v>9148</v>
      </c>
      <c r="E356">
        <v>134.439</v>
      </c>
      <c r="F356">
        <v>603</v>
      </c>
      <c r="G356">
        <v>3</v>
      </c>
      <c r="H356">
        <v>39184.1016617922</v>
      </c>
      <c r="I356">
        <v>0.230996099399254</v>
      </c>
      <c r="J356">
        <v>17.4850452621635</v>
      </c>
      <c r="K356">
        <v>1.35684037680408</v>
      </c>
      <c r="L356">
        <v>12.4478759883665</v>
      </c>
      <c r="M356">
        <v>0.45</v>
      </c>
    </row>
    <row r="357" spans="1:13">
      <c r="A357">
        <v>2009</v>
      </c>
      <c r="B357">
        <v>23</v>
      </c>
      <c r="C357">
        <v>10971.5453683985</v>
      </c>
      <c r="D357">
        <v>9537</v>
      </c>
      <c r="E357">
        <v>181.4248</v>
      </c>
      <c r="F357">
        <v>703</v>
      </c>
      <c r="G357">
        <v>4</v>
      </c>
      <c r="H357">
        <v>40035.1056890444</v>
      </c>
      <c r="I357">
        <v>0.231481129590126</v>
      </c>
      <c r="J357">
        <v>14.7429513495399</v>
      </c>
      <c r="K357">
        <v>1.64194915254237</v>
      </c>
      <c r="L357">
        <v>11.5903669178635</v>
      </c>
      <c r="M357">
        <v>0.461</v>
      </c>
    </row>
    <row r="358" spans="1:13">
      <c r="A358">
        <v>2010</v>
      </c>
      <c r="B358">
        <v>23</v>
      </c>
      <c r="C358">
        <v>13724.7962426509</v>
      </c>
      <c r="D358">
        <v>9977</v>
      </c>
      <c r="E358">
        <v>207.2195</v>
      </c>
      <c r="F358">
        <v>751</v>
      </c>
      <c r="G358">
        <v>5</v>
      </c>
      <c r="H358">
        <v>44835.5188560724</v>
      </c>
      <c r="I358">
        <v>0.204469274728465</v>
      </c>
      <c r="J358">
        <v>14.583024281016</v>
      </c>
      <c r="K358">
        <v>1.3355592654424</v>
      </c>
      <c r="L358">
        <v>15.7363568583073</v>
      </c>
      <c r="M358">
        <v>0.48</v>
      </c>
    </row>
    <row r="359" spans="1:13">
      <c r="A359">
        <v>2011</v>
      </c>
      <c r="B359">
        <v>23</v>
      </c>
      <c r="C359">
        <v>21371.2431106717</v>
      </c>
      <c r="D359">
        <v>11250</v>
      </c>
      <c r="E359">
        <v>227.9891</v>
      </c>
      <c r="F359">
        <v>966</v>
      </c>
      <c r="G359">
        <v>6</v>
      </c>
      <c r="H359">
        <v>49282.9764748122</v>
      </c>
      <c r="I359">
        <v>0.215556537451022</v>
      </c>
      <c r="J359">
        <v>15.1956650559171</v>
      </c>
      <c r="K359">
        <v>1.49149149149149</v>
      </c>
      <c r="L359">
        <v>15.2870027558335</v>
      </c>
      <c r="M359">
        <v>0.502</v>
      </c>
    </row>
    <row r="360" spans="1:13">
      <c r="A360">
        <v>2012</v>
      </c>
      <c r="B360">
        <v>23</v>
      </c>
      <c r="C360">
        <v>23040.2262168497</v>
      </c>
      <c r="D360">
        <v>12668</v>
      </c>
      <c r="E360">
        <v>252.072</v>
      </c>
      <c r="F360">
        <v>969</v>
      </c>
      <c r="G360">
        <v>7</v>
      </c>
      <c r="H360">
        <v>51481.2503960832</v>
      </c>
      <c r="I360">
        <v>0.210645922678882</v>
      </c>
      <c r="J360">
        <v>15.1902035926243</v>
      </c>
      <c r="K360">
        <v>4.05725567620928</v>
      </c>
      <c r="L360">
        <v>14.0312688438224</v>
      </c>
      <c r="M360">
        <v>0.511</v>
      </c>
    </row>
    <row r="361" spans="1:13">
      <c r="A361">
        <v>2013</v>
      </c>
      <c r="B361">
        <v>23</v>
      </c>
      <c r="C361">
        <v>25952.5796930962</v>
      </c>
      <c r="D361">
        <v>14024</v>
      </c>
      <c r="E361">
        <v>272.4131</v>
      </c>
      <c r="F361">
        <v>1126</v>
      </c>
      <c r="G361">
        <v>8</v>
      </c>
      <c r="H361">
        <v>57252.5190927535</v>
      </c>
      <c r="I361">
        <v>0.197254957404311</v>
      </c>
      <c r="J361">
        <v>15.6144840317885</v>
      </c>
      <c r="K361">
        <v>6.35147190008921</v>
      </c>
      <c r="L361">
        <v>13.9080682977434</v>
      </c>
      <c r="M361">
        <v>0.528</v>
      </c>
    </row>
    <row r="362" spans="1:13">
      <c r="A362">
        <v>2014</v>
      </c>
      <c r="B362">
        <v>23</v>
      </c>
      <c r="C362">
        <v>25541.6698140305</v>
      </c>
      <c r="D362">
        <v>14535</v>
      </c>
      <c r="E362">
        <v>293.9458</v>
      </c>
      <c r="F362">
        <v>1186</v>
      </c>
      <c r="G362">
        <v>9</v>
      </c>
      <c r="H362">
        <v>61862.8981937451</v>
      </c>
      <c r="I362">
        <v>0.250328246180238</v>
      </c>
      <c r="J362">
        <v>17.028785578838</v>
      </c>
      <c r="K362">
        <v>8.31191088260497</v>
      </c>
      <c r="L362">
        <v>13.8347613743758</v>
      </c>
      <c r="M362">
        <v>0.548</v>
      </c>
    </row>
    <row r="363" spans="1:13">
      <c r="A363">
        <v>2015</v>
      </c>
      <c r="B363">
        <v>23</v>
      </c>
      <c r="C363">
        <v>23978.8849491224</v>
      </c>
      <c r="D363">
        <v>15521</v>
      </c>
      <c r="E363">
        <v>318.4852</v>
      </c>
      <c r="F363">
        <v>1108</v>
      </c>
      <c r="G363">
        <v>10</v>
      </c>
      <c r="H363">
        <v>65134.6401414868</v>
      </c>
      <c r="I363">
        <v>0.238313849410805</v>
      </c>
      <c r="J363">
        <v>17.7195047053992</v>
      </c>
      <c r="K363">
        <v>10.6346483704974</v>
      </c>
      <c r="L363">
        <v>13.7375928300593</v>
      </c>
      <c r="M363">
        <v>0.57</v>
      </c>
    </row>
    <row r="364" spans="1:13">
      <c r="A364">
        <v>2016</v>
      </c>
      <c r="B364">
        <v>23</v>
      </c>
      <c r="C364">
        <v>22661.7530059528</v>
      </c>
      <c r="D364">
        <v>17042</v>
      </c>
      <c r="E364">
        <v>339.6386</v>
      </c>
      <c r="F364">
        <v>1152</v>
      </c>
      <c r="G364">
        <v>11</v>
      </c>
      <c r="H364">
        <v>67037.5203624286</v>
      </c>
      <c r="I364">
        <v>0.180961974514732</v>
      </c>
      <c r="J364">
        <v>18.7814194264138</v>
      </c>
      <c r="K364">
        <v>15.5012636899747</v>
      </c>
      <c r="L364">
        <v>13.8531662773313</v>
      </c>
      <c r="M364">
        <v>0.587</v>
      </c>
    </row>
    <row r="365" spans="1:13">
      <c r="A365">
        <v>2017</v>
      </c>
      <c r="B365">
        <v>23</v>
      </c>
      <c r="C365">
        <v>25062.3786851974</v>
      </c>
      <c r="D365">
        <v>17064</v>
      </c>
      <c r="E365">
        <v>361.9209</v>
      </c>
      <c r="F365">
        <v>1266</v>
      </c>
      <c r="G365">
        <v>12</v>
      </c>
      <c r="H365">
        <v>69423.9784276912</v>
      </c>
      <c r="I365">
        <v>0.173613468525806</v>
      </c>
      <c r="J365">
        <v>18.6085688889478</v>
      </c>
      <c r="K365">
        <v>16.4529914529915</v>
      </c>
      <c r="L365">
        <v>14.0327071467826</v>
      </c>
      <c r="M365">
        <v>0.61</v>
      </c>
    </row>
    <row r="366" spans="1:13">
      <c r="A366">
        <v>2018</v>
      </c>
      <c r="B366">
        <v>23</v>
      </c>
      <c r="C366">
        <v>29551.9534748578</v>
      </c>
      <c r="D366">
        <v>17632</v>
      </c>
      <c r="E366">
        <v>385.2325</v>
      </c>
      <c r="F366">
        <v>1297</v>
      </c>
      <c r="G366">
        <v>13</v>
      </c>
      <c r="H366">
        <v>71944.5702862294</v>
      </c>
      <c r="I366">
        <v>0.167742890675357</v>
      </c>
      <c r="J366">
        <v>22.7707163855594</v>
      </c>
      <c r="K366">
        <v>17.5960346964064</v>
      </c>
      <c r="L366">
        <v>14.429987085721</v>
      </c>
      <c r="M366">
        <v>0.622</v>
      </c>
    </row>
    <row r="367" spans="1:13">
      <c r="A367">
        <v>2019</v>
      </c>
      <c r="B367">
        <v>23</v>
      </c>
      <c r="C367">
        <v>31816.4573071828</v>
      </c>
      <c r="D367">
        <v>17869</v>
      </c>
      <c r="E367">
        <v>409.3716</v>
      </c>
      <c r="F367">
        <v>1297</v>
      </c>
      <c r="G367">
        <v>14</v>
      </c>
      <c r="H367">
        <v>76801.1906998232</v>
      </c>
      <c r="I367">
        <v>0.165611960899478</v>
      </c>
      <c r="J367">
        <v>18.9945760770899</v>
      </c>
      <c r="K367">
        <v>17.6746917204932</v>
      </c>
      <c r="L367">
        <v>15.3900270561026</v>
      </c>
      <c r="M367">
        <v>0.636</v>
      </c>
    </row>
    <row r="368" spans="1:13">
      <c r="A368">
        <v>2020</v>
      </c>
      <c r="B368">
        <v>23</v>
      </c>
      <c r="C368">
        <v>32844.9330435615</v>
      </c>
      <c r="D368">
        <v>19380</v>
      </c>
      <c r="E368">
        <v>425.9503</v>
      </c>
      <c r="F368">
        <v>1391</v>
      </c>
      <c r="G368">
        <v>15</v>
      </c>
      <c r="H368">
        <v>78769.6613251981</v>
      </c>
      <c r="I368">
        <v>0.164802043939378</v>
      </c>
      <c r="J368">
        <v>17.4363182746907</v>
      </c>
      <c r="K368">
        <v>18.6651583710407</v>
      </c>
      <c r="L368">
        <v>16.607383537469</v>
      </c>
      <c r="M368">
        <v>0.649</v>
      </c>
    </row>
    <row r="369" spans="1:13">
      <c r="A369">
        <v>2021</v>
      </c>
      <c r="B369">
        <v>23</v>
      </c>
      <c r="C369">
        <v>35495.4474259562</v>
      </c>
      <c r="D369">
        <v>20578.62</v>
      </c>
      <c r="E369">
        <v>442.6267</v>
      </c>
      <c r="F369">
        <v>1451</v>
      </c>
      <c r="G369">
        <v>16</v>
      </c>
      <c r="H369">
        <v>82758.5653186345</v>
      </c>
      <c r="I369">
        <v>0.157899034631172</v>
      </c>
      <c r="J369">
        <v>17.816842047712</v>
      </c>
      <c r="K369">
        <v>23.2931726907631</v>
      </c>
      <c r="L369">
        <v>17.8301941568369</v>
      </c>
      <c r="M369">
        <v>0.66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orignal</vt:lpstr>
      <vt:lpstr>stoned</vt:lpstr>
      <vt:lpstr>parametric</vt:lpstr>
      <vt:lpstr>Sheet1</vt:lpstr>
      <vt:lpstr>sd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李宏洲</cp:lastModifiedBy>
  <dcterms:created xsi:type="dcterms:W3CDTF">2024-04-03T08:08:00Z</dcterms:created>
  <dcterms:modified xsi:type="dcterms:W3CDTF">2024-04-08T04:55:49Z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F30B8B36770F4197AECEF36F9CF2E263</vt:lpwstr>
  </property>
</Properties>
</file>