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<sst xmlns="http://schemas.openxmlformats.org/spreadsheetml/2006/main" count="266" uniqueCount="132">
  <si>
    <t>姓名</t>
  </si>
  <si>
    <t>就诊时间</t>
  </si>
  <si>
    <t>住院/门诊</t>
  </si>
  <si>
    <t>联系方式</t>
  </si>
  <si>
    <t>职业</t>
  </si>
  <si>
    <t>城镇/农村</t>
  </si>
  <si>
    <t>医保/自费</t>
  </si>
  <si>
    <t>已婚/未婚</t>
  </si>
  <si>
    <t>性别</t>
  </si>
  <si>
    <t>年龄</t>
  </si>
  <si>
    <t>体重</t>
  </si>
  <si>
    <t>身高</t>
  </si>
  <si>
    <t>BMI</t>
  </si>
  <si>
    <t>病程（年）</t>
  </si>
  <si>
    <t>教育程度（中学及以下/大专及以上）</t>
  </si>
  <si>
    <t>关节肿痛数</t>
  </si>
  <si>
    <t>发作次数</t>
  </si>
  <si>
    <t>有无痛风石</t>
  </si>
  <si>
    <t>肾结石</t>
  </si>
  <si>
    <t>高血压</t>
  </si>
  <si>
    <t>糖尿病</t>
  </si>
  <si>
    <t>高脂血症</t>
  </si>
  <si>
    <t>CKD</t>
  </si>
  <si>
    <t>合并症</t>
  </si>
  <si>
    <t>VAS评分</t>
  </si>
  <si>
    <t>LOT-R得分</t>
  </si>
  <si>
    <t>SAS得分</t>
  </si>
  <si>
    <t>SDS得分</t>
  </si>
  <si>
    <t>UA</t>
  </si>
  <si>
    <t>Scr</t>
  </si>
  <si>
    <t>CRP</t>
  </si>
  <si>
    <t>ESR</t>
  </si>
  <si>
    <t>降尿酸药物</t>
  </si>
  <si>
    <t>非布</t>
  </si>
  <si>
    <t>别嘌醇</t>
  </si>
  <si>
    <t>苯溴马隆</t>
  </si>
  <si>
    <t>两种</t>
  </si>
  <si>
    <t>处方时间</t>
  </si>
  <si>
    <t>相隔时间</t>
  </si>
  <si>
    <t>MPR</t>
  </si>
  <si>
    <t>随访尿酸值</t>
  </si>
  <si>
    <t>随访值</t>
  </si>
  <si>
    <t>达标/不达标</t>
  </si>
  <si>
    <t>ALFF1</t>
  </si>
  <si>
    <t>陈少雄</t>
  </si>
  <si>
    <t>2018.09.06</t>
  </si>
  <si>
    <t>工人</t>
  </si>
  <si>
    <t>非布司他</t>
  </si>
  <si>
    <t>——</t>
  </si>
  <si>
    <t>无</t>
  </si>
  <si>
    <t>陈耀勇</t>
  </si>
  <si>
    <t>陈周成</t>
  </si>
  <si>
    <t>董国威</t>
  </si>
  <si>
    <t>2019.07.30</t>
  </si>
  <si>
    <t>自由</t>
  </si>
  <si>
    <t>右膝</t>
  </si>
  <si>
    <t>糖尿病、CKD</t>
  </si>
  <si>
    <t>冯带</t>
  </si>
  <si>
    <t>冯佛喜</t>
  </si>
  <si>
    <t>2019.01.03</t>
  </si>
  <si>
    <t>其他</t>
  </si>
  <si>
    <t>冯锦培</t>
  </si>
  <si>
    <t>冯继钊</t>
  </si>
  <si>
    <t>2018.08.30</t>
  </si>
  <si>
    <t>农民</t>
  </si>
  <si>
    <t>T2糖尿病</t>
  </si>
  <si>
    <t>何敏麟</t>
  </si>
  <si>
    <t>2018.07.23</t>
  </si>
  <si>
    <t>何志航</t>
  </si>
  <si>
    <t>职员</t>
  </si>
  <si>
    <t>黄作富</t>
  </si>
  <si>
    <t>2018.11.27</t>
  </si>
  <si>
    <t>自由职业者</t>
  </si>
  <si>
    <t>侯伟</t>
  </si>
  <si>
    <t>2018.08.15</t>
  </si>
  <si>
    <t>胡庆平</t>
  </si>
  <si>
    <t>2019.01.22</t>
  </si>
  <si>
    <t>退休</t>
  </si>
  <si>
    <t>金舜钦</t>
  </si>
  <si>
    <t>柯胜英</t>
  </si>
  <si>
    <t>李长谦</t>
  </si>
  <si>
    <t>2019.03.29</t>
  </si>
  <si>
    <t>李华明</t>
  </si>
  <si>
    <t>2018.12.26</t>
  </si>
  <si>
    <t>梁为民</t>
  </si>
  <si>
    <t>刘德保</t>
  </si>
  <si>
    <t>2019.04.24</t>
  </si>
  <si>
    <t>高血压、CKD</t>
  </si>
  <si>
    <t>罗福根</t>
  </si>
  <si>
    <t>2019.04.08</t>
  </si>
  <si>
    <t>高血压、CKD、高脂血症</t>
  </si>
  <si>
    <t>马惠兰</t>
  </si>
  <si>
    <t>2018.08.26</t>
  </si>
  <si>
    <t>高血压、CKD、糖尿病、高脂血症</t>
  </si>
  <si>
    <t>非布司他、别嘌醇</t>
  </si>
  <si>
    <t>眭加绿</t>
  </si>
  <si>
    <t>2018.09.17</t>
  </si>
  <si>
    <t>无业</t>
  </si>
  <si>
    <t>彭宇新</t>
  </si>
  <si>
    <t>2019.05.08</t>
  </si>
  <si>
    <t>企业管理人员</t>
  </si>
  <si>
    <t>覃思富</t>
  </si>
  <si>
    <t>邱毫</t>
  </si>
  <si>
    <t>2019.04.23</t>
  </si>
  <si>
    <t>高脂血症、CKD、高血压</t>
  </si>
  <si>
    <t>谭锦岗</t>
  </si>
  <si>
    <t>2019.03.05</t>
  </si>
  <si>
    <t>汪中华</t>
  </si>
  <si>
    <t>2018.07.17</t>
  </si>
  <si>
    <t>吴锦洪</t>
  </si>
  <si>
    <t>2019.05.27</t>
  </si>
  <si>
    <t>吴锦权</t>
  </si>
  <si>
    <t>杨文泰</t>
  </si>
  <si>
    <t>2019.08.12</t>
  </si>
  <si>
    <t>左膝</t>
  </si>
  <si>
    <t>杨剑云</t>
  </si>
  <si>
    <t>2019.05.13</t>
  </si>
  <si>
    <t>姚康福</t>
  </si>
  <si>
    <t>2018.10.09</t>
  </si>
  <si>
    <t>10月20</t>
  </si>
  <si>
    <t>袁文华</t>
  </si>
  <si>
    <t>2019.04.03</t>
  </si>
  <si>
    <t>高脂血症、高血压、糖尿病</t>
  </si>
  <si>
    <t>袁勇坚</t>
  </si>
  <si>
    <t>2019.08.19</t>
  </si>
  <si>
    <t>非布司他、苯溴马隆</t>
  </si>
  <si>
    <t>张子荣</t>
  </si>
  <si>
    <t>右腕</t>
  </si>
  <si>
    <t>钟福祥</t>
  </si>
  <si>
    <t>2019.04.01</t>
  </si>
  <si>
    <t>钟光耀</t>
  </si>
  <si>
    <t>2018.08.06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</si>
</sst>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41" formatCode="_ * #,##0_ ;_ * \-#,##0_ ;_ * &quot;-&quot;_ ;_ @_ "/>
    <numFmt numFmtId="177" formatCode="0.0000000000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Tahoma"/>
      <charset val="134"/>
    </font>
    <font>
      <sz val="14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right"/>
    </xf>
    <xf numFmtId="0" fontId="3" fillId="2" borderId="1" xfId="0" applyFont="1" applyFill="1" applyBorder="1" applyAlignment="1"/>
    <xf numFmtId="0" fontId="1" fillId="2" borderId="2" xfId="0" applyFont="1" applyFill="1" applyBorder="1" applyAlignment="1">
      <alignment horizontal="right"/>
    </xf>
    <xf numFmtId="0" fontId="3" fillId="2" borderId="2" xfId="0" applyFont="1" applyFill="1" applyBorder="1" applyAlignment="1"/>
    <xf numFmtId="177" fontId="1" fillId="2" borderId="1" xfId="0" applyNumberFormat="1" applyFont="1" applyFill="1" applyBorder="1" applyAlignment="1"/>
    <xf numFmtId="176" fontId="4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"/>
  <sheetViews>
    <sheetView tabSelected="1" topLeftCell="C37" workbookViewId="0">
      <selection activeCell="N2" sqref="N2:N38"/>
    </sheetView>
  </sheetViews>
  <sheetFormatPr defaultColWidth="9" defaultRowHeight="13.5"/>
  <cols>
    <col min="4" max="4" width="16.75" customWidth="1"/>
    <col min="13" max="13" width="15.875"/>
    <col min="46" max="46" width="15.875"/>
    <col min="49" max="52" width="9.125"/>
    <col min="53" max="54" width="10.375"/>
    <col min="55" max="64" width="9.125"/>
    <col min="65" max="66" width="10.375"/>
    <col min="67" max="67" width="9.125"/>
    <col min="70" max="70" width="20.125"/>
    <col min="71" max="71" width="24.5" customWidth="1"/>
    <col min="72" max="72" width="20.25" customWidth="1"/>
    <col min="73" max="73" width="28.375" customWidth="1"/>
  </cols>
  <sheetData>
    <row r="1" s="1" customFormat="1" ht="18.75" spans="1:7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4" t="s">
        <v>15</v>
      </c>
      <c r="Q1" s="4" t="s">
        <v>15</v>
      </c>
      <c r="R1" s="4" t="s">
        <v>16</v>
      </c>
      <c r="S1" s="4" t="s">
        <v>17</v>
      </c>
      <c r="T1" s="4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4" t="s">
        <v>23</v>
      </c>
      <c r="Z1" s="4" t="s">
        <v>23</v>
      </c>
      <c r="AA1" s="4" t="s">
        <v>24</v>
      </c>
      <c r="AB1" s="4" t="s">
        <v>25</v>
      </c>
      <c r="AC1" s="4" t="s">
        <v>26</v>
      </c>
      <c r="AD1" s="3"/>
      <c r="AE1" s="4" t="s">
        <v>27</v>
      </c>
      <c r="AF1" s="5"/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32</v>
      </c>
      <c r="AM1" s="4" t="s">
        <v>33</v>
      </c>
      <c r="AN1" s="4" t="s">
        <v>34</v>
      </c>
      <c r="AO1" s="4" t="s">
        <v>35</v>
      </c>
      <c r="AP1" s="4" t="s">
        <v>36</v>
      </c>
      <c r="AQ1" s="4" t="s">
        <v>37</v>
      </c>
      <c r="AR1" s="4" t="s">
        <v>38</v>
      </c>
      <c r="AS1" s="5"/>
      <c r="AT1" s="4" t="s">
        <v>39</v>
      </c>
      <c r="AU1" s="5"/>
      <c r="AV1" s="6" t="s">
        <v>40</v>
      </c>
      <c r="AW1" s="3">
        <v>2018.7</v>
      </c>
      <c r="AX1" s="3">
        <v>2018.8</v>
      </c>
      <c r="AY1" s="3">
        <v>2018.9</v>
      </c>
      <c r="AZ1" s="3">
        <v>2018.1</v>
      </c>
      <c r="BA1" s="3">
        <v>2018.11</v>
      </c>
      <c r="BB1" s="3">
        <v>2018.12</v>
      </c>
      <c r="BC1" s="3">
        <v>2019.1</v>
      </c>
      <c r="BD1" s="3">
        <v>2019.2</v>
      </c>
      <c r="BE1" s="4">
        <v>2019.3</v>
      </c>
      <c r="BF1" s="4">
        <v>2019.4</v>
      </c>
      <c r="BG1" s="4">
        <v>2019.5</v>
      </c>
      <c r="BH1" s="4">
        <v>2019.6</v>
      </c>
      <c r="BI1" s="4">
        <v>2019.7</v>
      </c>
      <c r="BJ1" s="4">
        <v>2019.8</v>
      </c>
      <c r="BK1" s="6">
        <v>2019.9</v>
      </c>
      <c r="BL1" s="4">
        <v>2019.1</v>
      </c>
      <c r="BM1" s="4">
        <v>2019.11</v>
      </c>
      <c r="BN1" s="4">
        <v>2019.12</v>
      </c>
      <c r="BO1" s="4">
        <v>2020.1</v>
      </c>
      <c r="BP1" s="4" t="s">
        <v>41</v>
      </c>
      <c r="BQ1" s="4" t="s">
        <v>42</v>
      </c>
      <c r="BR1" s="4" t="s">
        <v>43</v>
      </c>
      <c r="BS1" s="4">
        <v>2</v>
      </c>
      <c r="BT1" s="1">
        <v>3</v>
      </c>
      <c r="BU1" s="1">
        <v>4</v>
      </c>
    </row>
    <row r="2" s="2" customFormat="1" ht="18.75" spans="1:16384">
      <c r="A2" s="3" t="s">
        <v>44</v>
      </c>
      <c r="B2" s="3" t="s">
        <v>45</v>
      </c>
      <c r="C2" s="3">
        <v>1</v>
      </c>
      <c r="D2" s="3">
        <v>15220706062</v>
      </c>
      <c r="E2" s="3" t="s">
        <v>46</v>
      </c>
      <c r="F2" s="3">
        <v>0</v>
      </c>
      <c r="G2" s="3">
        <v>2</v>
      </c>
      <c r="H2" s="3">
        <v>1</v>
      </c>
      <c r="I2" s="3">
        <v>1</v>
      </c>
      <c r="J2" s="3">
        <v>32</v>
      </c>
      <c r="K2" s="3">
        <v>75</v>
      </c>
      <c r="L2" s="3">
        <v>168</v>
      </c>
      <c r="M2" s="3">
        <f>K2/L2/L2*10000</f>
        <v>26.5731292517007</v>
      </c>
      <c r="N2" s="3">
        <v>7</v>
      </c>
      <c r="O2" s="3">
        <v>0</v>
      </c>
      <c r="P2" s="3">
        <v>2</v>
      </c>
      <c r="Q2" s="3">
        <v>2</v>
      </c>
      <c r="R2" s="3">
        <v>3</v>
      </c>
      <c r="S2" s="3">
        <v>0</v>
      </c>
      <c r="T2" s="3"/>
      <c r="U2" s="3">
        <v>0</v>
      </c>
      <c r="V2" s="3">
        <v>0</v>
      </c>
      <c r="W2" s="3">
        <v>1</v>
      </c>
      <c r="X2" s="3">
        <v>0</v>
      </c>
      <c r="Y2" s="3" t="s">
        <v>21</v>
      </c>
      <c r="Z2" s="3">
        <v>1</v>
      </c>
      <c r="AA2" s="3">
        <v>5</v>
      </c>
      <c r="AB2" s="3">
        <v>16</v>
      </c>
      <c r="AC2" s="3">
        <v>35</v>
      </c>
      <c r="AD2" s="3">
        <f t="shared" ref="AD2:AD7" si="0">AC2*1.25</f>
        <v>43.75</v>
      </c>
      <c r="AE2" s="3">
        <v>31</v>
      </c>
      <c r="AF2" s="3">
        <f t="shared" ref="AF2:AF7" si="1">AE2*1.25</f>
        <v>38.75</v>
      </c>
      <c r="AG2" s="3">
        <v>699</v>
      </c>
      <c r="AH2" s="3">
        <v>135</v>
      </c>
      <c r="AI2" s="3">
        <v>24.7</v>
      </c>
      <c r="AJ2" s="3">
        <v>10</v>
      </c>
      <c r="AK2" s="3" t="s">
        <v>47</v>
      </c>
      <c r="AL2" s="3" t="s">
        <v>47</v>
      </c>
      <c r="AM2" s="3">
        <v>1</v>
      </c>
      <c r="AN2" s="3">
        <v>0</v>
      </c>
      <c r="AO2" s="3">
        <v>0</v>
      </c>
      <c r="AP2" s="3">
        <v>0</v>
      </c>
      <c r="AQ2" s="3">
        <v>16</v>
      </c>
      <c r="AR2" s="3">
        <v>90</v>
      </c>
      <c r="AS2" s="3">
        <v>9.14</v>
      </c>
      <c r="AT2" s="3">
        <f t="shared" ref="AT2:AT7" si="2">AQ2/AR2</f>
        <v>0.177777777777778</v>
      </c>
      <c r="AU2" s="3">
        <v>0.18</v>
      </c>
      <c r="AV2" s="3"/>
      <c r="AW2" s="3"/>
      <c r="AX2" s="3"/>
      <c r="AY2" s="3" t="s">
        <v>48</v>
      </c>
      <c r="AZ2" s="3" t="s">
        <v>49</v>
      </c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8">
        <v>0.814894999776567</v>
      </c>
      <c r="BS2" s="8">
        <v>1.68174641472952</v>
      </c>
      <c r="BT2" s="8">
        <v>1.22358538423265</v>
      </c>
      <c r="BU2" s="8">
        <v>0.623258539608546</v>
      </c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="2" customFormat="1" ht="18.75" spans="1:16384">
      <c r="A3" s="3" t="s">
        <v>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8">
        <v>0.592967067446027</v>
      </c>
      <c r="BS3" s="8">
        <v>1.35232201644352</v>
      </c>
      <c r="BT3" s="8">
        <v>1.6398217337472</v>
      </c>
      <c r="BU3" s="8">
        <v>1.0166220154081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  <c r="XFD3" s="3"/>
    </row>
    <row r="4" s="2" customFormat="1" ht="18.75" spans="1:16384">
      <c r="A4" s="3" t="s">
        <v>51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8">
        <v>0.620261285986219</v>
      </c>
      <c r="BS4" s="8">
        <v>1.03802667345319</v>
      </c>
      <c r="BT4" s="8">
        <v>1.76371935435703</v>
      </c>
      <c r="BU4" s="8">
        <v>1.16604014805385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  <c r="XFD4" s="3"/>
    </row>
    <row r="5" s="2" customFormat="1" ht="18.75" spans="1:16384">
      <c r="A5" s="3" t="s">
        <v>52</v>
      </c>
      <c r="B5" s="3" t="s">
        <v>53</v>
      </c>
      <c r="C5" s="3">
        <v>1</v>
      </c>
      <c r="D5" s="3">
        <v>13923603755</v>
      </c>
      <c r="E5" s="3" t="s">
        <v>54</v>
      </c>
      <c r="F5" s="3">
        <v>1</v>
      </c>
      <c r="G5" s="3">
        <v>1</v>
      </c>
      <c r="H5" s="3">
        <v>1</v>
      </c>
      <c r="I5" s="3">
        <v>1</v>
      </c>
      <c r="J5" s="3">
        <v>40</v>
      </c>
      <c r="K5" s="3"/>
      <c r="L5" s="3"/>
      <c r="M5" s="3"/>
      <c r="N5" s="3">
        <v>6</v>
      </c>
      <c r="O5" s="3">
        <v>0</v>
      </c>
      <c r="P5" s="3" t="s">
        <v>55</v>
      </c>
      <c r="Q5" s="3">
        <v>1</v>
      </c>
      <c r="R5" s="3"/>
      <c r="S5" s="3">
        <v>0</v>
      </c>
      <c r="T5" s="3">
        <v>1</v>
      </c>
      <c r="U5" s="3">
        <v>0</v>
      </c>
      <c r="V5" s="3">
        <v>1</v>
      </c>
      <c r="W5" s="3">
        <v>0</v>
      </c>
      <c r="X5" s="3">
        <v>1</v>
      </c>
      <c r="Y5" s="3" t="s">
        <v>56</v>
      </c>
      <c r="Z5" s="3">
        <v>1</v>
      </c>
      <c r="AA5" s="3">
        <v>1</v>
      </c>
      <c r="AB5" s="3">
        <v>18</v>
      </c>
      <c r="AC5" s="3">
        <v>27</v>
      </c>
      <c r="AD5" s="3">
        <f t="shared" si="0"/>
        <v>33.75</v>
      </c>
      <c r="AE5" s="3">
        <v>33</v>
      </c>
      <c r="AF5" s="3">
        <f t="shared" si="1"/>
        <v>41.25</v>
      </c>
      <c r="AG5" s="3">
        <v>341</v>
      </c>
      <c r="AH5" s="3">
        <v>155</v>
      </c>
      <c r="AI5" s="3">
        <v>17.5</v>
      </c>
      <c r="AJ5" s="3">
        <v>13</v>
      </c>
      <c r="AK5" s="3" t="s">
        <v>47</v>
      </c>
      <c r="AL5" s="3" t="s">
        <v>47</v>
      </c>
      <c r="AM5" s="3">
        <v>1</v>
      </c>
      <c r="AN5" s="3">
        <v>0</v>
      </c>
      <c r="AO5" s="3">
        <v>0</v>
      </c>
      <c r="AP5" s="3">
        <v>0</v>
      </c>
      <c r="AQ5" s="3">
        <v>95</v>
      </c>
      <c r="AR5" s="3">
        <v>91</v>
      </c>
      <c r="AS5" s="3">
        <v>8.6</v>
      </c>
      <c r="AT5" s="3">
        <f t="shared" si="2"/>
        <v>1.04395604395604</v>
      </c>
      <c r="AU5" s="3">
        <v>1</v>
      </c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 t="s">
        <v>48</v>
      </c>
      <c r="BJ5" s="3"/>
      <c r="BK5" s="3">
        <v>325</v>
      </c>
      <c r="BL5" s="3">
        <v>290</v>
      </c>
      <c r="BM5" s="3">
        <v>328</v>
      </c>
      <c r="BN5" s="3"/>
      <c r="BO5" s="3"/>
      <c r="BP5" s="3">
        <v>290</v>
      </c>
      <c r="BQ5" s="3">
        <v>1</v>
      </c>
      <c r="BR5" s="8">
        <v>0.452580996922084</v>
      </c>
      <c r="BS5" s="8">
        <v>1.12486284971237</v>
      </c>
      <c r="BT5" s="8">
        <v>1.54558430399213</v>
      </c>
      <c r="BU5" s="8">
        <v>0.958130981240953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="2" customFormat="1" ht="18.75" spans="1:16384">
      <c r="A6" s="3" t="s">
        <v>57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8">
        <v>0.583670505455562</v>
      </c>
      <c r="BS6" s="8">
        <v>1.34544367449624</v>
      </c>
      <c r="BT6" s="8">
        <v>1.19444313219615</v>
      </c>
      <c r="BU6" s="8">
        <v>0.762000782149178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  <c r="XFD6" s="3"/>
    </row>
    <row r="7" s="2" customFormat="1" ht="18.75" spans="1:16384">
      <c r="A7" s="3" t="s">
        <v>58</v>
      </c>
      <c r="B7" s="3" t="s">
        <v>59</v>
      </c>
      <c r="C7" s="3">
        <v>1</v>
      </c>
      <c r="D7" s="3"/>
      <c r="E7" s="3" t="s">
        <v>60</v>
      </c>
      <c r="F7" s="3">
        <v>1</v>
      </c>
      <c r="G7" s="3">
        <v>1</v>
      </c>
      <c r="H7" s="3">
        <v>1</v>
      </c>
      <c r="I7" s="3">
        <v>1</v>
      </c>
      <c r="J7" s="3">
        <v>32</v>
      </c>
      <c r="K7" s="3">
        <v>67</v>
      </c>
      <c r="L7" s="3">
        <v>162</v>
      </c>
      <c r="M7" s="3">
        <f t="shared" ref="M7:M14" si="3">K7/L7/L7*10000</f>
        <v>25.5296448712087</v>
      </c>
      <c r="N7" s="3">
        <v>7</v>
      </c>
      <c r="O7" s="3">
        <v>1</v>
      </c>
      <c r="P7" s="3">
        <v>2</v>
      </c>
      <c r="Q7" s="3">
        <v>2</v>
      </c>
      <c r="R7" s="3">
        <v>3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 t="s">
        <v>49</v>
      </c>
      <c r="Z7" s="3">
        <v>0</v>
      </c>
      <c r="AA7" s="3">
        <v>4</v>
      </c>
      <c r="AB7" s="3">
        <v>18</v>
      </c>
      <c r="AC7" s="3">
        <v>26</v>
      </c>
      <c r="AD7" s="3">
        <f t="shared" si="0"/>
        <v>32.5</v>
      </c>
      <c r="AE7" s="3">
        <v>35</v>
      </c>
      <c r="AF7" s="3">
        <f t="shared" si="1"/>
        <v>43.75</v>
      </c>
      <c r="AG7" s="3">
        <v>352</v>
      </c>
      <c r="AH7" s="3">
        <v>110</v>
      </c>
      <c r="AI7" s="3">
        <v>8.7</v>
      </c>
      <c r="AJ7" s="3">
        <v>66</v>
      </c>
      <c r="AK7" s="3" t="s">
        <v>47</v>
      </c>
      <c r="AL7" s="3" t="s">
        <v>47</v>
      </c>
      <c r="AM7" s="3">
        <v>1</v>
      </c>
      <c r="AN7" s="3">
        <v>0</v>
      </c>
      <c r="AO7" s="3">
        <v>0</v>
      </c>
      <c r="AP7" s="3">
        <v>0</v>
      </c>
      <c r="AQ7" s="3">
        <v>110</v>
      </c>
      <c r="AR7" s="3">
        <v>85</v>
      </c>
      <c r="AS7" s="3">
        <v>1.9</v>
      </c>
      <c r="AT7" s="3">
        <f t="shared" si="2"/>
        <v>1.29411764705882</v>
      </c>
      <c r="AU7" s="3">
        <v>1</v>
      </c>
      <c r="AV7" s="3"/>
      <c r="AW7" s="3"/>
      <c r="AX7" s="3"/>
      <c r="AY7" s="3"/>
      <c r="AZ7" s="3"/>
      <c r="BA7" s="3"/>
      <c r="BB7" s="3"/>
      <c r="BC7" s="3" t="s">
        <v>48</v>
      </c>
      <c r="BD7" s="3"/>
      <c r="BE7" s="3">
        <v>323</v>
      </c>
      <c r="BF7" s="3"/>
      <c r="BG7" s="3"/>
      <c r="BH7" s="3">
        <v>615</v>
      </c>
      <c r="BI7" s="3">
        <v>370</v>
      </c>
      <c r="BJ7" s="3"/>
      <c r="BK7" s="3"/>
      <c r="BL7" s="3"/>
      <c r="BM7" s="3">
        <v>491</v>
      </c>
      <c r="BN7" s="3"/>
      <c r="BO7" s="3"/>
      <c r="BP7" s="3">
        <v>615</v>
      </c>
      <c r="BQ7" s="3">
        <v>2</v>
      </c>
      <c r="BR7" s="8">
        <v>0.345798850059509</v>
      </c>
      <c r="BS7" s="8">
        <v>1.01522887604577</v>
      </c>
      <c r="BT7" s="8">
        <v>1.33786448410579</v>
      </c>
      <c r="BU7" s="8">
        <v>1.13778112615857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  <c r="XFD7" s="3"/>
    </row>
    <row r="8" s="2" customFormat="1" ht="18.75" spans="1:16384">
      <c r="A8" s="3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8">
        <v>0.829669032778058</v>
      </c>
      <c r="BS8" s="8">
        <v>1.03245992319924</v>
      </c>
      <c r="BT8" s="8">
        <v>1.47598413058689</v>
      </c>
      <c r="BU8" s="8">
        <v>0.813886429582323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  <c r="XFD8" s="3"/>
    </row>
    <row r="9" s="2" customFormat="1" ht="18.75" spans="1:16384">
      <c r="A9" s="3" t="s">
        <v>62</v>
      </c>
      <c r="B9" s="3" t="s">
        <v>63</v>
      </c>
      <c r="C9" s="3">
        <v>1</v>
      </c>
      <c r="D9" s="3">
        <v>13570103849</v>
      </c>
      <c r="E9" s="3" t="s">
        <v>64</v>
      </c>
      <c r="F9" s="3">
        <v>1</v>
      </c>
      <c r="G9" s="3">
        <v>1</v>
      </c>
      <c r="H9" s="3">
        <v>2</v>
      </c>
      <c r="I9" s="3">
        <v>1</v>
      </c>
      <c r="J9" s="3">
        <v>24</v>
      </c>
      <c r="K9" s="3">
        <v>102</v>
      </c>
      <c r="L9" s="3">
        <v>175</v>
      </c>
      <c r="M9" s="3">
        <f t="shared" si="3"/>
        <v>33.3061224489796</v>
      </c>
      <c r="N9" s="3">
        <v>1</v>
      </c>
      <c r="O9" s="3">
        <v>0</v>
      </c>
      <c r="P9" s="3">
        <v>1</v>
      </c>
      <c r="Q9" s="3">
        <v>1</v>
      </c>
      <c r="R9" s="3">
        <v>1</v>
      </c>
      <c r="S9" s="3">
        <v>0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 t="s">
        <v>65</v>
      </c>
      <c r="Z9" s="3">
        <v>1</v>
      </c>
      <c r="AA9" s="3">
        <v>5</v>
      </c>
      <c r="AB9" s="3">
        <v>19</v>
      </c>
      <c r="AC9" s="3">
        <v>26</v>
      </c>
      <c r="AD9" s="3">
        <f t="shared" ref="AD9:AD14" si="4">AC9*1.25</f>
        <v>32.5</v>
      </c>
      <c r="AE9" s="3">
        <v>26</v>
      </c>
      <c r="AF9" s="3">
        <f t="shared" ref="AF9:AF14" si="5">AE9*1.25</f>
        <v>32.5</v>
      </c>
      <c r="AG9" s="3">
        <v>519</v>
      </c>
      <c r="AH9" s="3">
        <v>98</v>
      </c>
      <c r="AI9" s="3">
        <v>7.4</v>
      </c>
      <c r="AJ9" s="3">
        <v>18</v>
      </c>
      <c r="AK9" s="3" t="s">
        <v>34</v>
      </c>
      <c r="AL9" s="3" t="s">
        <v>34</v>
      </c>
      <c r="AM9" s="3">
        <v>0</v>
      </c>
      <c r="AN9" s="3">
        <v>1</v>
      </c>
      <c r="AO9" s="3">
        <v>0</v>
      </c>
      <c r="AP9" s="3">
        <v>0</v>
      </c>
      <c r="AQ9" s="3">
        <v>7</v>
      </c>
      <c r="AR9" s="3">
        <v>90</v>
      </c>
      <c r="AS9" s="3"/>
      <c r="AT9" s="3">
        <f t="shared" ref="AT9:AT12" si="6">AQ9/AR9</f>
        <v>0.0777777777777778</v>
      </c>
      <c r="AU9" s="3">
        <v>0.78</v>
      </c>
      <c r="AV9" s="3"/>
      <c r="AW9" s="3"/>
      <c r="AX9" s="3" t="s">
        <v>48</v>
      </c>
      <c r="AY9" s="3" t="s">
        <v>49</v>
      </c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8">
        <v>0.514168390205928</v>
      </c>
      <c r="BS9" s="8">
        <v>0.803923819746289</v>
      </c>
      <c r="BT9" s="8">
        <v>1.71055197715759</v>
      </c>
      <c r="BU9" s="8">
        <v>0.677005733762468</v>
      </c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  <c r="XFD9" s="3"/>
    </row>
    <row r="10" s="2" customFormat="1" ht="18.75" spans="1:16384">
      <c r="A10" s="3" t="s">
        <v>66</v>
      </c>
      <c r="B10" s="3" t="s">
        <v>67</v>
      </c>
      <c r="C10" s="3">
        <v>1</v>
      </c>
      <c r="D10" s="3">
        <v>13318881880</v>
      </c>
      <c r="E10" s="3" t="s">
        <v>60</v>
      </c>
      <c r="F10" s="3">
        <v>1</v>
      </c>
      <c r="G10" s="3">
        <v>1</v>
      </c>
      <c r="H10" s="3">
        <v>1</v>
      </c>
      <c r="I10" s="3">
        <v>1</v>
      </c>
      <c r="J10" s="3">
        <v>54</v>
      </c>
      <c r="K10" s="3">
        <v>66</v>
      </c>
      <c r="L10" s="3">
        <v>175</v>
      </c>
      <c r="M10" s="3">
        <f t="shared" si="3"/>
        <v>21.5510204081633</v>
      </c>
      <c r="N10" s="3">
        <v>17</v>
      </c>
      <c r="O10" s="3">
        <v>1</v>
      </c>
      <c r="P10" s="3">
        <v>2</v>
      </c>
      <c r="Q10" s="3">
        <v>2</v>
      </c>
      <c r="R10" s="3">
        <v>3</v>
      </c>
      <c r="S10" s="3">
        <v>1</v>
      </c>
      <c r="T10" s="3">
        <v>1</v>
      </c>
      <c r="U10" s="3">
        <v>0</v>
      </c>
      <c r="V10" s="3">
        <v>0</v>
      </c>
      <c r="W10" s="3">
        <v>1</v>
      </c>
      <c r="X10" s="3">
        <v>0</v>
      </c>
      <c r="Y10" s="3" t="s">
        <v>21</v>
      </c>
      <c r="Z10" s="3">
        <v>1</v>
      </c>
      <c r="AA10" s="3">
        <v>5</v>
      </c>
      <c r="AB10" s="3">
        <v>17</v>
      </c>
      <c r="AC10" s="3">
        <v>40</v>
      </c>
      <c r="AD10" s="3">
        <f t="shared" si="4"/>
        <v>50</v>
      </c>
      <c r="AE10" s="3">
        <v>38</v>
      </c>
      <c r="AF10" s="3">
        <f t="shared" si="5"/>
        <v>47.5</v>
      </c>
      <c r="AG10" s="3">
        <v>722</v>
      </c>
      <c r="AH10" s="3">
        <v>135</v>
      </c>
      <c r="AI10" s="3">
        <v>2.6</v>
      </c>
      <c r="AJ10" s="3">
        <v>15</v>
      </c>
      <c r="AK10" s="3" t="s">
        <v>34</v>
      </c>
      <c r="AL10" s="3" t="s">
        <v>34</v>
      </c>
      <c r="AM10" s="3">
        <v>0</v>
      </c>
      <c r="AN10" s="3">
        <v>1</v>
      </c>
      <c r="AO10" s="3">
        <v>0</v>
      </c>
      <c r="AP10" s="3">
        <v>0</v>
      </c>
      <c r="AQ10" s="3">
        <v>80</v>
      </c>
      <c r="AR10" s="3">
        <v>90</v>
      </c>
      <c r="AS10" s="3">
        <v>8.1</v>
      </c>
      <c r="AT10" s="3">
        <f t="shared" si="6"/>
        <v>0.888888888888889</v>
      </c>
      <c r="AU10" s="3">
        <v>0.89</v>
      </c>
      <c r="AV10" s="3"/>
      <c r="AW10" s="3" t="s">
        <v>48</v>
      </c>
      <c r="AX10" s="3" t="s">
        <v>49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8">
        <v>0.566429453236716</v>
      </c>
      <c r="BS10" s="8">
        <v>0.742011972836085</v>
      </c>
      <c r="BT10" s="8">
        <v>2.12886185305459</v>
      </c>
      <c r="BU10" s="8">
        <v>0.786083349159785</v>
      </c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  <c r="XFC10" s="3"/>
      <c r="XFD10" s="3"/>
    </row>
    <row r="11" s="2" customFormat="1" ht="18.75" spans="1:16384">
      <c r="A11" s="3" t="s">
        <v>68</v>
      </c>
      <c r="B11" s="3" t="s">
        <v>67</v>
      </c>
      <c r="C11" s="3">
        <v>1</v>
      </c>
      <c r="D11" s="3">
        <v>34363181</v>
      </c>
      <c r="E11" s="3" t="s">
        <v>69</v>
      </c>
      <c r="F11" s="3">
        <v>0</v>
      </c>
      <c r="G11" s="3">
        <v>1</v>
      </c>
      <c r="H11" s="3">
        <v>2</v>
      </c>
      <c r="I11" s="3">
        <v>1</v>
      </c>
      <c r="J11" s="3">
        <v>31</v>
      </c>
      <c r="K11" s="3">
        <v>93</v>
      </c>
      <c r="L11" s="3">
        <v>177</v>
      </c>
      <c r="M11" s="3">
        <f t="shared" si="3"/>
        <v>29.6849564301446</v>
      </c>
      <c r="N11" s="3">
        <v>2</v>
      </c>
      <c r="O11" s="3">
        <v>0</v>
      </c>
      <c r="P11" s="3">
        <v>4</v>
      </c>
      <c r="Q11" s="3">
        <v>4</v>
      </c>
      <c r="R11" s="3">
        <v>2</v>
      </c>
      <c r="S11" s="3">
        <v>0</v>
      </c>
      <c r="T11" s="3">
        <v>1</v>
      </c>
      <c r="U11" s="3">
        <v>0</v>
      </c>
      <c r="V11" s="3">
        <v>0</v>
      </c>
      <c r="W11" s="3">
        <v>1</v>
      </c>
      <c r="X11" s="3">
        <v>0</v>
      </c>
      <c r="Y11" s="3" t="s">
        <v>21</v>
      </c>
      <c r="Z11" s="3">
        <v>1</v>
      </c>
      <c r="AA11" s="3">
        <v>5</v>
      </c>
      <c r="AB11" s="3">
        <v>19</v>
      </c>
      <c r="AC11" s="3">
        <v>28</v>
      </c>
      <c r="AD11" s="3">
        <f t="shared" si="4"/>
        <v>35</v>
      </c>
      <c r="AE11" s="3">
        <v>34</v>
      </c>
      <c r="AF11" s="3">
        <f t="shared" si="5"/>
        <v>42.5</v>
      </c>
      <c r="AG11" s="3">
        <v>542</v>
      </c>
      <c r="AH11" s="3">
        <v>117</v>
      </c>
      <c r="AI11" s="3">
        <v>215</v>
      </c>
      <c r="AJ11" s="3">
        <v>85</v>
      </c>
      <c r="AK11" s="3" t="s">
        <v>34</v>
      </c>
      <c r="AL11" s="3" t="s">
        <v>34</v>
      </c>
      <c r="AM11" s="3">
        <v>0</v>
      </c>
      <c r="AN11" s="3">
        <v>1</v>
      </c>
      <c r="AO11" s="3">
        <v>0</v>
      </c>
      <c r="AP11" s="3">
        <v>0</v>
      </c>
      <c r="AQ11" s="3">
        <v>28</v>
      </c>
      <c r="AR11" s="3">
        <v>90</v>
      </c>
      <c r="AS11" s="3">
        <v>8.1</v>
      </c>
      <c r="AT11" s="3">
        <f t="shared" si="6"/>
        <v>0.311111111111111</v>
      </c>
      <c r="AU11" s="3">
        <v>0.31</v>
      </c>
      <c r="AV11" s="3"/>
      <c r="AW11" s="3" t="s">
        <v>48</v>
      </c>
      <c r="AX11" s="3">
        <v>430</v>
      </c>
      <c r="AY11" s="3"/>
      <c r="AZ11" s="3"/>
      <c r="BA11" s="3"/>
      <c r="BB11" s="3"/>
      <c r="BC11" s="3"/>
      <c r="BD11" s="3"/>
      <c r="BE11" s="3">
        <v>199</v>
      </c>
      <c r="BF11" s="3">
        <v>477</v>
      </c>
      <c r="BG11" s="3"/>
      <c r="BH11" s="3"/>
      <c r="BI11" s="3"/>
      <c r="BJ11" s="3"/>
      <c r="BK11" s="3"/>
      <c r="BL11" s="3"/>
      <c r="BM11" s="3"/>
      <c r="BN11" s="3"/>
      <c r="BO11" s="3"/>
      <c r="BP11" s="3">
        <v>199</v>
      </c>
      <c r="BQ11" s="3">
        <v>1</v>
      </c>
      <c r="BR11" s="8">
        <v>0.543276786804199</v>
      </c>
      <c r="BS11" s="8">
        <v>0.904580014092581</v>
      </c>
      <c r="BT11" s="8">
        <v>1.81085787500653</v>
      </c>
      <c r="BU11" s="8">
        <v>0.824458556515829</v>
      </c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  <c r="XFC11" s="3"/>
      <c r="XFD11" s="3"/>
    </row>
    <row r="12" s="2" customFormat="1" ht="18.75" spans="1:16384">
      <c r="A12" s="3" t="s">
        <v>70</v>
      </c>
      <c r="B12" s="3" t="s">
        <v>71</v>
      </c>
      <c r="C12" s="3">
        <v>1</v>
      </c>
      <c r="D12" s="3">
        <v>13418072378</v>
      </c>
      <c r="E12" s="3" t="s">
        <v>72</v>
      </c>
      <c r="F12" s="3">
        <v>0</v>
      </c>
      <c r="G12" s="3">
        <v>2</v>
      </c>
      <c r="H12" s="3">
        <v>1</v>
      </c>
      <c r="I12" s="3">
        <v>1</v>
      </c>
      <c r="J12" s="3">
        <v>53</v>
      </c>
      <c r="K12" s="3">
        <v>80</v>
      </c>
      <c r="L12" s="3">
        <v>175</v>
      </c>
      <c r="M12" s="3">
        <f t="shared" si="3"/>
        <v>26.1224489795918</v>
      </c>
      <c r="N12" s="3">
        <v>9</v>
      </c>
      <c r="O12" s="3">
        <v>1</v>
      </c>
      <c r="P12" s="3">
        <v>1</v>
      </c>
      <c r="Q12" s="3">
        <v>1</v>
      </c>
      <c r="R12" s="3">
        <v>2</v>
      </c>
      <c r="S12" s="3">
        <v>1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 t="s">
        <v>21</v>
      </c>
      <c r="Z12" s="3">
        <v>1</v>
      </c>
      <c r="AA12" s="3">
        <v>1</v>
      </c>
      <c r="AB12" s="3">
        <v>20</v>
      </c>
      <c r="AC12" s="3">
        <v>34</v>
      </c>
      <c r="AD12" s="3">
        <f t="shared" si="4"/>
        <v>42.5</v>
      </c>
      <c r="AE12" s="3">
        <v>36</v>
      </c>
      <c r="AF12" s="3">
        <f t="shared" si="5"/>
        <v>45</v>
      </c>
      <c r="AG12" s="3">
        <v>641</v>
      </c>
      <c r="AH12" s="3">
        <v>133</v>
      </c>
      <c r="AI12" s="3">
        <v>0.3</v>
      </c>
      <c r="AJ12" s="3">
        <v>8.3</v>
      </c>
      <c r="AK12" s="3" t="s">
        <v>34</v>
      </c>
      <c r="AL12" s="3" t="s">
        <v>34</v>
      </c>
      <c r="AM12" s="3">
        <v>0</v>
      </c>
      <c r="AN12" s="3">
        <v>1</v>
      </c>
      <c r="AO12" s="3">
        <v>0</v>
      </c>
      <c r="AP12" s="3">
        <v>0</v>
      </c>
      <c r="AQ12" s="3">
        <v>30</v>
      </c>
      <c r="AR12" s="3">
        <v>90</v>
      </c>
      <c r="AS12" s="3">
        <v>12.4</v>
      </c>
      <c r="AT12" s="3">
        <f t="shared" si="6"/>
        <v>0.333333333333333</v>
      </c>
      <c r="AU12" s="3">
        <v>0.33</v>
      </c>
      <c r="AV12" s="3"/>
      <c r="AW12" s="3"/>
      <c r="AX12" s="3"/>
      <c r="AY12" s="3"/>
      <c r="AZ12" s="3"/>
      <c r="BA12" s="3" t="s">
        <v>48</v>
      </c>
      <c r="BB12" s="3" t="s">
        <v>49</v>
      </c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8">
        <v>0.510066415582384</v>
      </c>
      <c r="BS12" s="8">
        <v>0.778423360415867</v>
      </c>
      <c r="BT12" s="8">
        <v>1.94292150224958</v>
      </c>
      <c r="BU12" s="8">
        <v>1.13005197048187</v>
      </c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  <c r="XFD12" s="3"/>
    </row>
    <row r="13" s="2" customFormat="1" ht="18.75" spans="1:16384">
      <c r="A13" s="3" t="s">
        <v>73</v>
      </c>
      <c r="B13" s="3" t="s">
        <v>74</v>
      </c>
      <c r="C13" s="3">
        <v>1</v>
      </c>
      <c r="D13" s="3">
        <v>18825034054</v>
      </c>
      <c r="E13" s="3" t="s">
        <v>60</v>
      </c>
      <c r="F13" s="3">
        <v>1</v>
      </c>
      <c r="G13" s="3">
        <v>2</v>
      </c>
      <c r="H13" s="3">
        <v>1</v>
      </c>
      <c r="I13" s="3">
        <v>1</v>
      </c>
      <c r="J13" s="3">
        <v>46</v>
      </c>
      <c r="K13" s="3">
        <v>75</v>
      </c>
      <c r="L13" s="3">
        <v>171</v>
      </c>
      <c r="M13" s="3">
        <f t="shared" si="3"/>
        <v>25.6489176156766</v>
      </c>
      <c r="N13" s="3">
        <v>10</v>
      </c>
      <c r="O13" s="3">
        <v>0</v>
      </c>
      <c r="P13" s="3">
        <v>1</v>
      </c>
      <c r="Q13" s="3">
        <v>1</v>
      </c>
      <c r="R13" s="3">
        <v>0</v>
      </c>
      <c r="S13" s="3">
        <v>0</v>
      </c>
      <c r="T13" s="3">
        <v>0</v>
      </c>
      <c r="U13" s="3"/>
      <c r="V13" s="3"/>
      <c r="W13" s="3">
        <v>1</v>
      </c>
      <c r="X13" s="3"/>
      <c r="Y13" s="3" t="s">
        <v>21</v>
      </c>
      <c r="Z13" s="3">
        <v>1</v>
      </c>
      <c r="AA13" s="3">
        <v>4</v>
      </c>
      <c r="AB13" s="3">
        <v>16</v>
      </c>
      <c r="AC13" s="3">
        <v>40</v>
      </c>
      <c r="AD13" s="3">
        <f t="shared" si="4"/>
        <v>50</v>
      </c>
      <c r="AE13" s="3">
        <v>38</v>
      </c>
      <c r="AF13" s="3">
        <f t="shared" si="5"/>
        <v>47.5</v>
      </c>
      <c r="AG13" s="3">
        <v>439</v>
      </c>
      <c r="AH13" s="3">
        <v>95</v>
      </c>
      <c r="AI13" s="3">
        <v>17.3</v>
      </c>
      <c r="AJ13" s="3">
        <v>45</v>
      </c>
      <c r="AK13" s="3" t="s">
        <v>49</v>
      </c>
      <c r="AL13" s="3" t="s">
        <v>49</v>
      </c>
      <c r="AM13" s="3">
        <v>0</v>
      </c>
      <c r="AN13" s="3">
        <v>0</v>
      </c>
      <c r="AO13" s="3">
        <v>0</v>
      </c>
      <c r="AP13" s="3">
        <v>0</v>
      </c>
      <c r="AQ13" s="3"/>
      <c r="AR13" s="3"/>
      <c r="AS13" s="3"/>
      <c r="AT13" s="3"/>
      <c r="AU13" s="3"/>
      <c r="AV13" s="3"/>
      <c r="AW13" s="3"/>
      <c r="AX13" s="3" t="s">
        <v>48</v>
      </c>
      <c r="AY13" s="3">
        <v>618</v>
      </c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8">
        <v>0.536199459007808</v>
      </c>
      <c r="BS13" s="8">
        <v>1.04854788950511</v>
      </c>
      <c r="BT13" s="8">
        <v>1.33717584609985</v>
      </c>
      <c r="BU13" s="8">
        <v>0.972007189478192</v>
      </c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  <c r="XFC13" s="3"/>
      <c r="XFD13" s="3"/>
    </row>
    <row r="14" s="2" customFormat="1" ht="18.75" spans="1:16384">
      <c r="A14" s="3" t="s">
        <v>75</v>
      </c>
      <c r="B14" s="3" t="s">
        <v>76</v>
      </c>
      <c r="C14" s="3">
        <v>1</v>
      </c>
      <c r="D14" s="3">
        <v>13527688606</v>
      </c>
      <c r="E14" s="3" t="s">
        <v>77</v>
      </c>
      <c r="F14" s="3">
        <v>1</v>
      </c>
      <c r="G14" s="3">
        <v>1</v>
      </c>
      <c r="H14" s="3">
        <v>1</v>
      </c>
      <c r="I14" s="3">
        <v>1</v>
      </c>
      <c r="J14" s="3">
        <v>68</v>
      </c>
      <c r="K14" s="3">
        <v>65</v>
      </c>
      <c r="L14" s="3">
        <v>160</v>
      </c>
      <c r="M14" s="3">
        <f t="shared" si="3"/>
        <v>25.390625</v>
      </c>
      <c r="N14" s="3">
        <v>1</v>
      </c>
      <c r="O14" s="3">
        <v>0</v>
      </c>
      <c r="P14" s="3">
        <v>1</v>
      </c>
      <c r="Q14" s="3">
        <v>1</v>
      </c>
      <c r="R14" s="3">
        <v>2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 t="s">
        <v>49</v>
      </c>
      <c r="Z14" s="3">
        <v>0</v>
      </c>
      <c r="AA14" s="3">
        <v>3</v>
      </c>
      <c r="AB14" s="3">
        <v>20</v>
      </c>
      <c r="AC14" s="3">
        <v>32</v>
      </c>
      <c r="AD14" s="3">
        <f t="shared" si="4"/>
        <v>40</v>
      </c>
      <c r="AE14" s="3">
        <v>34</v>
      </c>
      <c r="AF14" s="3">
        <f t="shared" si="5"/>
        <v>42.5</v>
      </c>
      <c r="AG14" s="3">
        <v>545</v>
      </c>
      <c r="AH14" s="3">
        <v>120</v>
      </c>
      <c r="AI14" s="3">
        <v>5.2</v>
      </c>
      <c r="AJ14" s="3">
        <v>13</v>
      </c>
      <c r="AK14" s="3" t="s">
        <v>34</v>
      </c>
      <c r="AL14" s="3" t="s">
        <v>34</v>
      </c>
      <c r="AM14" s="3">
        <v>0</v>
      </c>
      <c r="AN14" s="3">
        <v>1</v>
      </c>
      <c r="AO14" s="3">
        <v>0</v>
      </c>
      <c r="AP14" s="3">
        <v>0</v>
      </c>
      <c r="AQ14" s="3">
        <v>7</v>
      </c>
      <c r="AR14" s="3">
        <v>90</v>
      </c>
      <c r="AS14" s="3">
        <v>2.3</v>
      </c>
      <c r="AT14" s="3">
        <f>AQ14/AR14</f>
        <v>0.0777777777777778</v>
      </c>
      <c r="AU14" s="3">
        <v>0.08</v>
      </c>
      <c r="AV14" s="3"/>
      <c r="AW14" s="3"/>
      <c r="AX14" s="3"/>
      <c r="AY14" s="3"/>
      <c r="AZ14" s="3"/>
      <c r="BA14" s="3"/>
      <c r="BB14" s="3"/>
      <c r="BC14" s="3" t="s">
        <v>48</v>
      </c>
      <c r="BD14" s="3" t="s">
        <v>49</v>
      </c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8">
        <v>0.669977699007306</v>
      </c>
      <c r="BS14" s="8">
        <v>1.09622754369463</v>
      </c>
      <c r="BT14" s="8">
        <v>1.42581129074096</v>
      </c>
      <c r="BU14" s="8">
        <v>0.802316699709211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  <c r="XFD14" s="3"/>
    </row>
    <row r="15" s="2" customFormat="1" ht="18.75" spans="1:16384">
      <c r="A15" s="3" t="s">
        <v>78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8">
        <v>0.678669214248657</v>
      </c>
      <c r="BS15" s="8">
        <v>0.878291402544294</v>
      </c>
      <c r="BT15" s="8">
        <v>1.48493540287017</v>
      </c>
      <c r="BU15" s="8">
        <v>0.766134466443743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  <c r="XFD15" s="3"/>
    </row>
    <row r="16" s="2" customFormat="1" ht="18.75" spans="1:16384">
      <c r="A16" s="3" t="s">
        <v>79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8">
        <v>0.683563351631164</v>
      </c>
      <c r="BS16" s="8">
        <v>0.954577309744698</v>
      </c>
      <c r="BT16" s="8">
        <v>1.44966917378561</v>
      </c>
      <c r="BU16" s="8">
        <v>0.78775748184749</v>
      </c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3"/>
    </row>
    <row r="17" s="2" customFormat="1" ht="18.75" spans="1:16384">
      <c r="A17" s="3" t="s">
        <v>80</v>
      </c>
      <c r="B17" s="3" t="s">
        <v>81</v>
      </c>
      <c r="C17" s="3">
        <v>1</v>
      </c>
      <c r="D17" s="3">
        <v>18664811473</v>
      </c>
      <c r="E17" s="3" t="s">
        <v>64</v>
      </c>
      <c r="F17" s="3">
        <v>0</v>
      </c>
      <c r="G17" s="3">
        <v>2</v>
      </c>
      <c r="H17" s="3">
        <v>1</v>
      </c>
      <c r="I17" s="3">
        <v>1</v>
      </c>
      <c r="J17" s="3">
        <v>37</v>
      </c>
      <c r="K17" s="3">
        <v>76</v>
      </c>
      <c r="L17" s="3">
        <v>168</v>
      </c>
      <c r="M17" s="3">
        <f t="shared" ref="M17:M24" si="7">K17/L17/L17*10000</f>
        <v>26.9274376417234</v>
      </c>
      <c r="N17" s="3">
        <v>3</v>
      </c>
      <c r="O17" s="3">
        <v>0</v>
      </c>
      <c r="P17" s="3">
        <v>1</v>
      </c>
      <c r="Q17" s="3">
        <v>1</v>
      </c>
      <c r="R17" s="3">
        <v>2</v>
      </c>
      <c r="S17" s="3">
        <v>0</v>
      </c>
      <c r="T17" s="3">
        <v>0</v>
      </c>
      <c r="U17" s="3"/>
      <c r="V17" s="3"/>
      <c r="W17" s="3">
        <v>1</v>
      </c>
      <c r="X17" s="3"/>
      <c r="Y17" s="3" t="s">
        <v>21</v>
      </c>
      <c r="Z17" s="3">
        <v>1</v>
      </c>
      <c r="AA17" s="3">
        <v>3</v>
      </c>
      <c r="AB17" s="3">
        <v>18</v>
      </c>
      <c r="AC17" s="3">
        <v>32</v>
      </c>
      <c r="AD17" s="3">
        <f t="shared" ref="AD17:AD24" si="8">AC17*1.25</f>
        <v>40</v>
      </c>
      <c r="AE17" s="3">
        <v>27</v>
      </c>
      <c r="AF17" s="3">
        <f t="shared" ref="AF17:AF24" si="9">AE17*1.25</f>
        <v>33.75</v>
      </c>
      <c r="AG17" s="3">
        <v>629</v>
      </c>
      <c r="AH17" s="3">
        <v>122</v>
      </c>
      <c r="AI17" s="3">
        <v>2.4</v>
      </c>
      <c r="AJ17" s="3"/>
      <c r="AK17" s="3" t="s">
        <v>49</v>
      </c>
      <c r="AL17" s="3" t="s">
        <v>49</v>
      </c>
      <c r="AM17" s="3">
        <v>0</v>
      </c>
      <c r="AN17" s="3">
        <v>0</v>
      </c>
      <c r="AO17" s="3">
        <v>0</v>
      </c>
      <c r="AP17" s="3">
        <v>0</v>
      </c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 t="s">
        <v>48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8">
        <v>0.479208111763</v>
      </c>
      <c r="BS17" s="8">
        <v>0.888203024864196</v>
      </c>
      <c r="BT17" s="8">
        <v>1.41203962053571</v>
      </c>
      <c r="BU17" s="8">
        <v>0.853849700519016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  <c r="XFC17" s="3"/>
      <c r="XFD17" s="3"/>
    </row>
    <row r="18" s="2" customFormat="1" ht="18.75" spans="1:16384">
      <c r="A18" s="3" t="s">
        <v>82</v>
      </c>
      <c r="B18" s="3" t="s">
        <v>83</v>
      </c>
      <c r="C18" s="3">
        <v>1</v>
      </c>
      <c r="D18" s="3">
        <v>13719781882</v>
      </c>
      <c r="E18" s="3" t="s">
        <v>72</v>
      </c>
      <c r="F18" s="3">
        <v>0</v>
      </c>
      <c r="G18" s="3">
        <v>1</v>
      </c>
      <c r="H18" s="3">
        <v>1</v>
      </c>
      <c r="I18" s="3">
        <v>1</v>
      </c>
      <c r="J18" s="3">
        <v>63</v>
      </c>
      <c r="K18" s="3">
        <v>66</v>
      </c>
      <c r="L18" s="3">
        <v>164</v>
      </c>
      <c r="M18" s="3">
        <f t="shared" si="7"/>
        <v>24.5389649018441</v>
      </c>
      <c r="N18" s="3">
        <v>9</v>
      </c>
      <c r="O18" s="3">
        <v>1</v>
      </c>
      <c r="P18" s="3">
        <v>5</v>
      </c>
      <c r="Q18" s="3">
        <v>5</v>
      </c>
      <c r="R18" s="3">
        <v>3</v>
      </c>
      <c r="S18" s="3">
        <v>0</v>
      </c>
      <c r="T18" s="3">
        <v>1</v>
      </c>
      <c r="U18" s="3">
        <v>0</v>
      </c>
      <c r="V18" s="3">
        <v>0</v>
      </c>
      <c r="W18" s="3">
        <v>1</v>
      </c>
      <c r="X18" s="3">
        <v>0</v>
      </c>
      <c r="Y18" s="3" t="s">
        <v>21</v>
      </c>
      <c r="Z18" s="3">
        <v>1</v>
      </c>
      <c r="AA18" s="3">
        <v>3</v>
      </c>
      <c r="AB18" s="3">
        <v>18</v>
      </c>
      <c r="AC18" s="3">
        <v>29</v>
      </c>
      <c r="AD18" s="3">
        <f t="shared" si="8"/>
        <v>36.25</v>
      </c>
      <c r="AE18" s="3">
        <v>34</v>
      </c>
      <c r="AF18" s="3">
        <f t="shared" si="9"/>
        <v>42.5</v>
      </c>
      <c r="AG18" s="3">
        <v>550</v>
      </c>
      <c r="AH18" s="3">
        <v>130</v>
      </c>
      <c r="AI18" s="3">
        <v>28.8</v>
      </c>
      <c r="AJ18" s="3"/>
      <c r="AK18" s="3" t="s">
        <v>34</v>
      </c>
      <c r="AL18" s="3" t="s">
        <v>34</v>
      </c>
      <c r="AM18" s="3">
        <v>0</v>
      </c>
      <c r="AN18" s="3">
        <v>1</v>
      </c>
      <c r="AO18" s="3">
        <v>0</v>
      </c>
      <c r="AP18" s="3">
        <v>0</v>
      </c>
      <c r="AQ18" s="3">
        <v>37</v>
      </c>
      <c r="AR18" s="3">
        <v>90</v>
      </c>
      <c r="AS18" s="3">
        <v>12.28</v>
      </c>
      <c r="AT18" s="3">
        <f t="shared" ref="AT18:AT24" si="10">AQ18/AR18</f>
        <v>0.411111111111111</v>
      </c>
      <c r="AU18" s="3">
        <v>0.41</v>
      </c>
      <c r="AV18" s="3"/>
      <c r="AW18" s="3"/>
      <c r="AX18" s="3"/>
      <c r="AY18" s="3"/>
      <c r="AZ18" s="3"/>
      <c r="BA18" s="3"/>
      <c r="BB18" s="3" t="s">
        <v>48</v>
      </c>
      <c r="BC18" s="3" t="s">
        <v>49</v>
      </c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8">
        <v>0.663298232214791</v>
      </c>
      <c r="BS18" s="8">
        <v>0.651754524026598</v>
      </c>
      <c r="BT18" s="8">
        <v>1.66044018949781</v>
      </c>
      <c r="BU18" s="8">
        <v>0.773692539760044</v>
      </c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  <c r="XFD18" s="3"/>
    </row>
    <row r="19" s="2" customFormat="1" ht="18.75" spans="1:16384">
      <c r="A19" s="3" t="s">
        <v>84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8">
        <v>0.467192207063947</v>
      </c>
      <c r="BS19" s="8">
        <v>0.645026803016662</v>
      </c>
      <c r="BT19" s="8">
        <v>1.98068038054874</v>
      </c>
      <c r="BU19" s="8">
        <v>0.877677151135035</v>
      </c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  <c r="XFC19" s="3"/>
      <c r="XFD19" s="3"/>
    </row>
    <row r="20" s="2" customFormat="1" ht="18.75" spans="1:16384">
      <c r="A20" s="3" t="s">
        <v>85</v>
      </c>
      <c r="B20" s="3" t="s">
        <v>86</v>
      </c>
      <c r="C20" s="3">
        <v>1</v>
      </c>
      <c r="D20" s="3">
        <v>15986431124</v>
      </c>
      <c r="E20" s="3" t="s">
        <v>77</v>
      </c>
      <c r="F20" s="3">
        <v>1</v>
      </c>
      <c r="G20" s="3">
        <v>2</v>
      </c>
      <c r="H20" s="3">
        <v>1</v>
      </c>
      <c r="I20" s="3">
        <v>1</v>
      </c>
      <c r="J20" s="3">
        <v>66</v>
      </c>
      <c r="K20" s="3">
        <v>67</v>
      </c>
      <c r="L20" s="3">
        <v>167</v>
      </c>
      <c r="M20" s="3">
        <f t="shared" si="7"/>
        <v>24.023808670085</v>
      </c>
      <c r="N20" s="3">
        <v>10</v>
      </c>
      <c r="O20" s="3">
        <v>1</v>
      </c>
      <c r="P20" s="3">
        <v>2</v>
      </c>
      <c r="Q20" s="3">
        <v>2</v>
      </c>
      <c r="R20" s="3">
        <v>3</v>
      </c>
      <c r="S20" s="3">
        <v>0</v>
      </c>
      <c r="T20" s="3">
        <v>0</v>
      </c>
      <c r="U20" s="3">
        <v>1</v>
      </c>
      <c r="V20" s="3">
        <v>0</v>
      </c>
      <c r="W20" s="3">
        <v>0</v>
      </c>
      <c r="X20" s="3">
        <v>1</v>
      </c>
      <c r="Y20" s="3" t="s">
        <v>87</v>
      </c>
      <c r="Z20" s="3">
        <v>1</v>
      </c>
      <c r="AA20" s="3">
        <v>6</v>
      </c>
      <c r="AB20" s="3">
        <v>19</v>
      </c>
      <c r="AC20" s="3">
        <v>30</v>
      </c>
      <c r="AD20" s="3">
        <f t="shared" si="8"/>
        <v>37.5</v>
      </c>
      <c r="AE20" s="3">
        <v>26</v>
      </c>
      <c r="AF20" s="3">
        <f t="shared" si="9"/>
        <v>32.5</v>
      </c>
      <c r="AG20" s="3">
        <v>617</v>
      </c>
      <c r="AH20" s="3">
        <v>175</v>
      </c>
      <c r="AI20" s="3">
        <v>71.9</v>
      </c>
      <c r="AJ20" s="3"/>
      <c r="AK20" s="3" t="s">
        <v>47</v>
      </c>
      <c r="AL20" s="3" t="s">
        <v>47</v>
      </c>
      <c r="AM20" s="3">
        <v>1</v>
      </c>
      <c r="AN20" s="3">
        <v>0</v>
      </c>
      <c r="AO20" s="3">
        <v>0</v>
      </c>
      <c r="AP20" s="3">
        <v>0</v>
      </c>
      <c r="AQ20" s="3">
        <v>64</v>
      </c>
      <c r="AR20" s="3">
        <v>75</v>
      </c>
      <c r="AS20" s="3"/>
      <c r="AT20" s="3">
        <f t="shared" si="10"/>
        <v>0.853333333333333</v>
      </c>
      <c r="AU20" s="3">
        <v>0.85</v>
      </c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 t="s">
        <v>48</v>
      </c>
      <c r="BG20" s="3">
        <v>478</v>
      </c>
      <c r="BH20" s="3">
        <v>310</v>
      </c>
      <c r="BI20" s="3">
        <v>322</v>
      </c>
      <c r="BJ20" s="3">
        <v>324</v>
      </c>
      <c r="BK20" s="3"/>
      <c r="BL20" s="3">
        <v>283</v>
      </c>
      <c r="BM20" s="3">
        <v>276</v>
      </c>
      <c r="BN20" s="3"/>
      <c r="BO20" s="3"/>
      <c r="BP20" s="3">
        <v>322</v>
      </c>
      <c r="BQ20" s="3">
        <v>1</v>
      </c>
      <c r="BR20" s="8">
        <v>0.815871017319815</v>
      </c>
      <c r="BS20" s="8">
        <v>2.20732080936431</v>
      </c>
      <c r="BT20" s="8">
        <v>0.953821037496839</v>
      </c>
      <c r="BU20" s="8">
        <v>0.605212892804827</v>
      </c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  <c r="XFD20" s="3"/>
    </row>
    <row r="21" s="2" customFormat="1" ht="18.75" spans="1:16384">
      <c r="A21" s="3" t="s">
        <v>88</v>
      </c>
      <c r="B21" s="3" t="s">
        <v>89</v>
      </c>
      <c r="C21" s="3">
        <v>1</v>
      </c>
      <c r="D21" s="3">
        <v>15007531940</v>
      </c>
      <c r="E21" s="3" t="s">
        <v>64</v>
      </c>
      <c r="F21" s="3">
        <v>0</v>
      </c>
      <c r="G21" s="3">
        <v>1</v>
      </c>
      <c r="H21" s="3">
        <v>1</v>
      </c>
      <c r="I21" s="3">
        <v>1</v>
      </c>
      <c r="J21" s="3">
        <v>46</v>
      </c>
      <c r="K21" s="3">
        <v>60</v>
      </c>
      <c r="L21" s="3">
        <v>168</v>
      </c>
      <c r="M21" s="3">
        <f t="shared" si="7"/>
        <v>21.2585034013605</v>
      </c>
      <c r="N21" s="3">
        <v>15</v>
      </c>
      <c r="O21" s="3">
        <v>0</v>
      </c>
      <c r="P21" s="3">
        <v>6</v>
      </c>
      <c r="Q21" s="3">
        <v>6</v>
      </c>
      <c r="R21" s="3">
        <v>2</v>
      </c>
      <c r="S21" s="3">
        <v>0</v>
      </c>
      <c r="T21" s="3"/>
      <c r="U21" s="3">
        <v>1</v>
      </c>
      <c r="V21" s="3">
        <v>0</v>
      </c>
      <c r="W21" s="3">
        <v>1</v>
      </c>
      <c r="X21" s="3">
        <v>1</v>
      </c>
      <c r="Y21" s="3" t="s">
        <v>90</v>
      </c>
      <c r="Z21" s="3">
        <v>1</v>
      </c>
      <c r="AA21" s="3">
        <v>6</v>
      </c>
      <c r="AB21" s="3">
        <v>18</v>
      </c>
      <c r="AC21" s="3">
        <v>32</v>
      </c>
      <c r="AD21" s="3">
        <f t="shared" si="8"/>
        <v>40</v>
      </c>
      <c r="AE21" s="3">
        <v>31</v>
      </c>
      <c r="AF21" s="3">
        <f t="shared" si="9"/>
        <v>38.75</v>
      </c>
      <c r="AG21" s="3">
        <v>446</v>
      </c>
      <c r="AH21" s="3">
        <v>114</v>
      </c>
      <c r="AI21" s="3">
        <v>315</v>
      </c>
      <c r="AJ21" s="3">
        <v>83</v>
      </c>
      <c r="AK21" s="3" t="s">
        <v>47</v>
      </c>
      <c r="AL21" s="3" t="s">
        <v>47</v>
      </c>
      <c r="AM21" s="3">
        <v>1</v>
      </c>
      <c r="AN21" s="3">
        <v>0</v>
      </c>
      <c r="AO21" s="3">
        <v>0</v>
      </c>
      <c r="AP21" s="3">
        <v>0</v>
      </c>
      <c r="AQ21" s="3">
        <v>71</v>
      </c>
      <c r="AR21" s="3">
        <v>90</v>
      </c>
      <c r="AS21" s="3">
        <v>4.18</v>
      </c>
      <c r="AT21" s="3">
        <f t="shared" si="10"/>
        <v>0.788888888888889</v>
      </c>
      <c r="AU21" s="3">
        <v>0.79</v>
      </c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 t="s">
        <v>48</v>
      </c>
      <c r="BG21" s="3">
        <v>687</v>
      </c>
      <c r="BH21" s="3"/>
      <c r="BI21" s="3"/>
      <c r="BJ21" s="3"/>
      <c r="BK21" s="3"/>
      <c r="BL21" s="3"/>
      <c r="BM21" s="3"/>
      <c r="BN21" s="3"/>
      <c r="BO21" s="3"/>
      <c r="BP21" s="3">
        <v>687</v>
      </c>
      <c r="BQ21" s="3">
        <v>2</v>
      </c>
      <c r="BR21" s="8">
        <v>0.465024556432451</v>
      </c>
      <c r="BS21" s="8">
        <v>0.867126277514866</v>
      </c>
      <c r="BT21" s="8">
        <v>1.40083181858062</v>
      </c>
      <c r="BU21" s="8">
        <v>0.993639971528734</v>
      </c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  <c r="XFC21" s="3"/>
      <c r="XFD21" s="3"/>
    </row>
    <row r="22" s="2" customFormat="1" ht="18.75" spans="1:16384">
      <c r="A22" s="3" t="s">
        <v>91</v>
      </c>
      <c r="B22" s="3" t="s">
        <v>92</v>
      </c>
      <c r="C22" s="3">
        <v>1</v>
      </c>
      <c r="D22" s="3">
        <v>15919633247</v>
      </c>
      <c r="E22" s="3" t="s">
        <v>77</v>
      </c>
      <c r="F22" s="3">
        <v>1</v>
      </c>
      <c r="G22" s="3">
        <v>1</v>
      </c>
      <c r="H22" s="3">
        <v>1</v>
      </c>
      <c r="I22" s="3">
        <v>1</v>
      </c>
      <c r="J22" s="3">
        <v>74</v>
      </c>
      <c r="K22" s="3">
        <v>72</v>
      </c>
      <c r="L22" s="3">
        <v>148</v>
      </c>
      <c r="M22" s="3">
        <f t="shared" si="7"/>
        <v>32.8707085463842</v>
      </c>
      <c r="N22" s="3">
        <v>1</v>
      </c>
      <c r="O22" s="3">
        <v>1</v>
      </c>
      <c r="P22" s="3">
        <v>4</v>
      </c>
      <c r="Q22" s="3">
        <v>4</v>
      </c>
      <c r="R22" s="3">
        <v>0</v>
      </c>
      <c r="S22" s="3">
        <v>0</v>
      </c>
      <c r="T22" s="3">
        <v>0</v>
      </c>
      <c r="U22" s="3">
        <v>1</v>
      </c>
      <c r="V22" s="3">
        <v>1</v>
      </c>
      <c r="W22" s="3">
        <v>1</v>
      </c>
      <c r="X22" s="3">
        <v>1</v>
      </c>
      <c r="Y22" s="3" t="s">
        <v>93</v>
      </c>
      <c r="Z22" s="3">
        <v>1</v>
      </c>
      <c r="AA22" s="3">
        <v>5</v>
      </c>
      <c r="AB22" s="3">
        <v>24</v>
      </c>
      <c r="AC22" s="3">
        <v>34</v>
      </c>
      <c r="AD22" s="3">
        <f t="shared" si="8"/>
        <v>42.5</v>
      </c>
      <c r="AE22" s="3">
        <v>24</v>
      </c>
      <c r="AF22" s="3">
        <f t="shared" si="9"/>
        <v>30</v>
      </c>
      <c r="AG22" s="3">
        <v>424</v>
      </c>
      <c r="AH22" s="3">
        <v>125</v>
      </c>
      <c r="AI22" s="3">
        <v>81.6</v>
      </c>
      <c r="AJ22" s="3">
        <v>91</v>
      </c>
      <c r="AK22" s="3" t="s">
        <v>94</v>
      </c>
      <c r="AL22" s="3">
        <v>2</v>
      </c>
      <c r="AM22" s="3">
        <v>0</v>
      </c>
      <c r="AN22" s="3">
        <v>0</v>
      </c>
      <c r="AO22" s="3">
        <v>0</v>
      </c>
      <c r="AP22" s="3">
        <v>1</v>
      </c>
      <c r="AQ22" s="3">
        <v>14</v>
      </c>
      <c r="AR22" s="3">
        <v>90</v>
      </c>
      <c r="AS22" s="3"/>
      <c r="AT22" s="3">
        <f t="shared" si="10"/>
        <v>0.155555555555556</v>
      </c>
      <c r="AU22" s="3">
        <v>0.16</v>
      </c>
      <c r="AV22" s="3"/>
      <c r="AW22" s="3"/>
      <c r="AX22" s="3" t="s">
        <v>48</v>
      </c>
      <c r="AY22" s="3">
        <v>657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8">
        <v>0.736233115196228</v>
      </c>
      <c r="BS22" s="8">
        <v>1.43291989394596</v>
      </c>
      <c r="BT22" s="8">
        <v>1.47373061520712</v>
      </c>
      <c r="BU22" s="8">
        <v>0.686443056379045</v>
      </c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  <c r="XFD22" s="3"/>
    </row>
    <row r="23" s="2" customFormat="1" ht="18.75" spans="1:16384">
      <c r="A23" s="3" t="s">
        <v>95</v>
      </c>
      <c r="B23" s="3" t="s">
        <v>96</v>
      </c>
      <c r="C23" s="3">
        <v>1</v>
      </c>
      <c r="D23" s="3">
        <v>13922759575</v>
      </c>
      <c r="E23" s="3" t="s">
        <v>97</v>
      </c>
      <c r="F23" s="3">
        <v>0</v>
      </c>
      <c r="G23" s="3">
        <v>2</v>
      </c>
      <c r="H23" s="3">
        <v>1</v>
      </c>
      <c r="I23" s="3">
        <v>1</v>
      </c>
      <c r="J23" s="3">
        <v>60</v>
      </c>
      <c r="K23" s="3">
        <v>50</v>
      </c>
      <c r="L23" s="3">
        <v>170</v>
      </c>
      <c r="M23" s="3">
        <f t="shared" si="7"/>
        <v>17.3010380622837</v>
      </c>
      <c r="N23" s="3">
        <v>1</v>
      </c>
      <c r="O23" s="3">
        <v>1</v>
      </c>
      <c r="P23" s="3">
        <v>4</v>
      </c>
      <c r="Q23" s="3">
        <v>4</v>
      </c>
      <c r="R23" s="3">
        <v>2</v>
      </c>
      <c r="S23" s="3">
        <v>1</v>
      </c>
      <c r="T23" s="3"/>
      <c r="U23" s="3">
        <v>0</v>
      </c>
      <c r="V23" s="3">
        <v>0</v>
      </c>
      <c r="W23" s="3">
        <v>0</v>
      </c>
      <c r="X23" s="3">
        <v>1</v>
      </c>
      <c r="Y23" s="3" t="s">
        <v>22</v>
      </c>
      <c r="Z23" s="3">
        <v>1</v>
      </c>
      <c r="AA23" s="3">
        <v>4</v>
      </c>
      <c r="AB23" s="3">
        <v>17</v>
      </c>
      <c r="AC23" s="3">
        <v>34</v>
      </c>
      <c r="AD23" s="3">
        <f t="shared" si="8"/>
        <v>42.5</v>
      </c>
      <c r="AE23" s="3">
        <v>37</v>
      </c>
      <c r="AF23" s="3">
        <f t="shared" si="9"/>
        <v>46.25</v>
      </c>
      <c r="AG23" s="3">
        <v>387</v>
      </c>
      <c r="AH23" s="3">
        <v>221</v>
      </c>
      <c r="AI23" s="3">
        <v>61.5</v>
      </c>
      <c r="AJ23" s="3">
        <v>63</v>
      </c>
      <c r="AK23" s="3" t="s">
        <v>47</v>
      </c>
      <c r="AL23" s="3" t="s">
        <v>47</v>
      </c>
      <c r="AM23" s="3">
        <v>1</v>
      </c>
      <c r="AN23" s="3">
        <v>0</v>
      </c>
      <c r="AO23" s="3">
        <v>0</v>
      </c>
      <c r="AP23" s="3">
        <v>0</v>
      </c>
      <c r="AQ23" s="3">
        <v>30</v>
      </c>
      <c r="AR23" s="3">
        <v>30</v>
      </c>
      <c r="AS23" s="3">
        <v>9.22</v>
      </c>
      <c r="AT23" s="3">
        <f t="shared" si="10"/>
        <v>1</v>
      </c>
      <c r="AU23" s="3">
        <v>1</v>
      </c>
      <c r="AV23" s="3"/>
      <c r="AW23" s="3"/>
      <c r="AX23" s="3"/>
      <c r="AY23" s="3" t="s">
        <v>48</v>
      </c>
      <c r="AZ23" s="3">
        <v>387</v>
      </c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8">
        <v>0.643919076238359</v>
      </c>
      <c r="BS23" s="8">
        <v>1.76459649630955</v>
      </c>
      <c r="BT23" s="8">
        <v>1.72391377176557</v>
      </c>
      <c r="BU23" s="8">
        <v>0.926578973020826</v>
      </c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  <c r="XFD23" s="3"/>
    </row>
    <row r="24" s="2" customFormat="1" ht="18.75" spans="1:16384">
      <c r="A24" s="3" t="s">
        <v>98</v>
      </c>
      <c r="B24" s="3" t="s">
        <v>99</v>
      </c>
      <c r="C24" s="3">
        <v>1</v>
      </c>
      <c r="D24" s="3">
        <v>13724064988</v>
      </c>
      <c r="E24" s="3" t="s">
        <v>100</v>
      </c>
      <c r="F24" s="3">
        <v>0</v>
      </c>
      <c r="G24" s="3">
        <v>1</v>
      </c>
      <c r="H24" s="3">
        <v>1</v>
      </c>
      <c r="I24" s="3">
        <v>1</v>
      </c>
      <c r="J24" s="3">
        <v>41</v>
      </c>
      <c r="K24" s="3">
        <v>79</v>
      </c>
      <c r="L24" s="3">
        <v>160</v>
      </c>
      <c r="M24" s="3">
        <f t="shared" si="7"/>
        <v>30.859375</v>
      </c>
      <c r="N24" s="3">
        <v>5</v>
      </c>
      <c r="O24" s="3">
        <v>1</v>
      </c>
      <c r="P24" s="3">
        <v>1</v>
      </c>
      <c r="Q24" s="3">
        <v>1</v>
      </c>
      <c r="R24" s="3">
        <v>1</v>
      </c>
      <c r="S24" s="3">
        <v>0</v>
      </c>
      <c r="T24" s="3">
        <v>1</v>
      </c>
      <c r="U24" s="3">
        <v>0</v>
      </c>
      <c r="V24" s="3">
        <v>0</v>
      </c>
      <c r="W24" s="3">
        <v>1</v>
      </c>
      <c r="X24" s="3">
        <v>0</v>
      </c>
      <c r="Y24" s="3" t="s">
        <v>21</v>
      </c>
      <c r="Z24" s="3">
        <v>1</v>
      </c>
      <c r="AA24" s="3">
        <v>3</v>
      </c>
      <c r="AB24" s="3">
        <v>16</v>
      </c>
      <c r="AC24" s="3">
        <v>26</v>
      </c>
      <c r="AD24" s="3">
        <f t="shared" si="8"/>
        <v>32.5</v>
      </c>
      <c r="AE24" s="3">
        <v>23</v>
      </c>
      <c r="AF24" s="3">
        <f t="shared" si="9"/>
        <v>28.75</v>
      </c>
      <c r="AG24" s="3">
        <v>587</v>
      </c>
      <c r="AH24" s="3">
        <v>120</v>
      </c>
      <c r="AI24" s="3">
        <v>7.5</v>
      </c>
      <c r="AJ24" s="3"/>
      <c r="AK24" s="3" t="s">
        <v>34</v>
      </c>
      <c r="AL24" s="3" t="s">
        <v>34</v>
      </c>
      <c r="AM24" s="3">
        <v>0</v>
      </c>
      <c r="AN24" s="3">
        <v>1</v>
      </c>
      <c r="AO24" s="3">
        <v>0</v>
      </c>
      <c r="AP24" s="3">
        <v>0</v>
      </c>
      <c r="AQ24" s="3">
        <v>47</v>
      </c>
      <c r="AR24" s="3">
        <v>90</v>
      </c>
      <c r="AS24" s="3">
        <v>5.14</v>
      </c>
      <c r="AT24" s="3">
        <f t="shared" si="10"/>
        <v>0.522222222222222</v>
      </c>
      <c r="AU24" s="3">
        <v>0.52</v>
      </c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 t="s">
        <v>48</v>
      </c>
      <c r="BH24" s="3" t="s">
        <v>49</v>
      </c>
      <c r="BI24" s="3"/>
      <c r="BJ24" s="3"/>
      <c r="BK24" s="3"/>
      <c r="BL24" s="3"/>
      <c r="BM24" s="3"/>
      <c r="BN24" s="3"/>
      <c r="BO24" s="3"/>
      <c r="BP24" s="3"/>
      <c r="BQ24" s="3"/>
      <c r="BR24" s="8">
        <v>0.849806155477251</v>
      </c>
      <c r="BS24" s="8">
        <v>1.09505251475742</v>
      </c>
      <c r="BT24" s="8">
        <v>1.30155360698699</v>
      </c>
      <c r="BU24" s="8">
        <v>0.85012731381825</v>
      </c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  <c r="XFD24" s="3"/>
    </row>
    <row r="25" s="2" customFormat="1" ht="18.75" spans="1:16384">
      <c r="A25" s="3" t="s">
        <v>101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8">
        <v>0.39874803168433</v>
      </c>
      <c r="BS25" s="8">
        <v>1.36994017873491</v>
      </c>
      <c r="BT25" s="8">
        <v>1.7442478111812</v>
      </c>
      <c r="BU25" s="8">
        <v>1.1575778893062</v>
      </c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  <c r="XFC25" s="3"/>
      <c r="XFD25" s="3"/>
    </row>
    <row r="26" s="2" customFormat="1" ht="18.75" spans="1:16384">
      <c r="A26" s="3" t="s">
        <v>102</v>
      </c>
      <c r="B26" s="3" t="s">
        <v>103</v>
      </c>
      <c r="C26" s="3">
        <v>1</v>
      </c>
      <c r="D26" s="3">
        <v>13421173208</v>
      </c>
      <c r="E26" s="3" t="s">
        <v>64</v>
      </c>
      <c r="F26" s="3">
        <v>0</v>
      </c>
      <c r="G26" s="3">
        <v>1</v>
      </c>
      <c r="H26" s="3">
        <v>1</v>
      </c>
      <c r="I26" s="3">
        <v>1</v>
      </c>
      <c r="J26" s="3">
        <v>51</v>
      </c>
      <c r="K26" s="3">
        <v>48</v>
      </c>
      <c r="L26" s="3">
        <v>160</v>
      </c>
      <c r="M26" s="3">
        <f t="shared" ref="M26:M29" si="11">K26/L26/L26*10000</f>
        <v>18.75</v>
      </c>
      <c r="N26" s="3">
        <v>10</v>
      </c>
      <c r="O26" s="3">
        <v>1</v>
      </c>
      <c r="P26" s="3">
        <v>1</v>
      </c>
      <c r="Q26" s="3">
        <v>1</v>
      </c>
      <c r="R26" s="3">
        <v>0</v>
      </c>
      <c r="S26" s="3">
        <v>1</v>
      </c>
      <c r="T26" s="3">
        <v>0</v>
      </c>
      <c r="U26" s="3">
        <v>1</v>
      </c>
      <c r="V26" s="3">
        <v>0</v>
      </c>
      <c r="W26" s="3">
        <v>1</v>
      </c>
      <c r="X26" s="3">
        <v>1</v>
      </c>
      <c r="Y26" s="3" t="s">
        <v>104</v>
      </c>
      <c r="Z26" s="3">
        <v>1</v>
      </c>
      <c r="AA26" s="3">
        <v>0</v>
      </c>
      <c r="AB26" s="3">
        <v>17</v>
      </c>
      <c r="AC26" s="3">
        <v>33</v>
      </c>
      <c r="AD26" s="3">
        <f t="shared" ref="AD26:AD29" si="12">AC26*1.25</f>
        <v>41.25</v>
      </c>
      <c r="AE26" s="3">
        <v>37</v>
      </c>
      <c r="AF26" s="3">
        <f t="shared" ref="AF26:AF29" si="13">AE26*1.25</f>
        <v>46.25</v>
      </c>
      <c r="AG26" s="3">
        <v>535</v>
      </c>
      <c r="AH26" s="3">
        <v>167</v>
      </c>
      <c r="AI26" s="3">
        <v>87.8</v>
      </c>
      <c r="AJ26" s="3">
        <v>92</v>
      </c>
      <c r="AK26" s="3" t="s">
        <v>35</v>
      </c>
      <c r="AL26" s="3" t="s">
        <v>35</v>
      </c>
      <c r="AM26" s="3">
        <v>0</v>
      </c>
      <c r="AN26" s="3">
        <v>0</v>
      </c>
      <c r="AO26" s="3">
        <v>1</v>
      </c>
      <c r="AP26" s="3">
        <v>0</v>
      </c>
      <c r="AQ26" s="3">
        <v>30</v>
      </c>
      <c r="AR26" s="3">
        <v>31</v>
      </c>
      <c r="AS26" s="3"/>
      <c r="AT26" s="3">
        <f t="shared" ref="AT26:AT29" si="14">AQ26/AR26</f>
        <v>0.967741935483871</v>
      </c>
      <c r="AU26" s="3">
        <v>0.97</v>
      </c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 t="s">
        <v>48</v>
      </c>
      <c r="BG26" s="3">
        <v>550</v>
      </c>
      <c r="BH26" s="3">
        <v>453</v>
      </c>
      <c r="BI26" s="3"/>
      <c r="BJ26" s="3"/>
      <c r="BK26" s="3"/>
      <c r="BL26" s="3">
        <v>416</v>
      </c>
      <c r="BM26" s="3"/>
      <c r="BN26" s="3"/>
      <c r="BO26" s="3"/>
      <c r="BP26" s="3">
        <v>453</v>
      </c>
      <c r="BQ26" s="3">
        <v>2</v>
      </c>
      <c r="BR26" s="8">
        <v>1.06419258458273</v>
      </c>
      <c r="BS26" s="8">
        <v>1.55081725120544</v>
      </c>
      <c r="BT26" s="8">
        <v>1.09176052468163</v>
      </c>
      <c r="BU26" s="8">
        <v>0.881582055773053</v>
      </c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  <c r="XFC26" s="3"/>
      <c r="XFD26" s="3"/>
    </row>
    <row r="27" s="2" customFormat="1" ht="18.75" spans="1:16384">
      <c r="A27" s="3" t="s">
        <v>105</v>
      </c>
      <c r="B27" s="3" t="s">
        <v>106</v>
      </c>
      <c r="C27" s="3">
        <v>1</v>
      </c>
      <c r="D27" s="3">
        <v>13428884968</v>
      </c>
      <c r="E27" s="3" t="s">
        <v>77</v>
      </c>
      <c r="F27" s="3">
        <v>1</v>
      </c>
      <c r="G27" s="3">
        <v>1</v>
      </c>
      <c r="H27" s="3">
        <v>1</v>
      </c>
      <c r="I27" s="3">
        <v>0</v>
      </c>
      <c r="J27" s="3">
        <v>61</v>
      </c>
      <c r="K27" s="3">
        <v>75</v>
      </c>
      <c r="L27" s="3">
        <v>165</v>
      </c>
      <c r="M27" s="3">
        <f t="shared" si="11"/>
        <v>27.5482093663912</v>
      </c>
      <c r="N27" s="3">
        <v>5</v>
      </c>
      <c r="O27" s="3">
        <v>0</v>
      </c>
      <c r="P27" s="3">
        <v>1</v>
      </c>
      <c r="Q27" s="3">
        <v>1</v>
      </c>
      <c r="R27" s="3">
        <v>4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 t="s">
        <v>49</v>
      </c>
      <c r="Z27" s="3">
        <v>0</v>
      </c>
      <c r="AA27" s="3">
        <v>5</v>
      </c>
      <c r="AB27" s="3">
        <v>18</v>
      </c>
      <c r="AC27" s="3">
        <v>33</v>
      </c>
      <c r="AD27" s="3">
        <f t="shared" si="12"/>
        <v>41.25</v>
      </c>
      <c r="AE27" s="3">
        <v>39</v>
      </c>
      <c r="AF27" s="3">
        <f t="shared" si="13"/>
        <v>48.75</v>
      </c>
      <c r="AG27" s="3">
        <v>357</v>
      </c>
      <c r="AH27" s="3">
        <v>97</v>
      </c>
      <c r="AI27" s="3">
        <v>74.1</v>
      </c>
      <c r="AJ27" s="3"/>
      <c r="AK27" s="3" t="s">
        <v>35</v>
      </c>
      <c r="AL27" s="3" t="s">
        <v>35</v>
      </c>
      <c r="AM27" s="3">
        <v>0</v>
      </c>
      <c r="AN27" s="3">
        <v>0</v>
      </c>
      <c r="AO27" s="3">
        <v>1</v>
      </c>
      <c r="AP27" s="3">
        <v>0</v>
      </c>
      <c r="AQ27" s="3">
        <v>70</v>
      </c>
      <c r="AR27" s="3">
        <v>102</v>
      </c>
      <c r="AS27" s="3">
        <v>3.15</v>
      </c>
      <c r="AT27" s="3">
        <f t="shared" si="14"/>
        <v>0.686274509803922</v>
      </c>
      <c r="AU27" s="3">
        <v>0.68</v>
      </c>
      <c r="AV27" s="3"/>
      <c r="AW27" s="3"/>
      <c r="AX27" s="3"/>
      <c r="AY27" s="3"/>
      <c r="AZ27" s="3"/>
      <c r="BA27" s="3"/>
      <c r="BB27" s="3"/>
      <c r="BC27" s="3"/>
      <c r="BD27" s="3"/>
      <c r="BE27" s="3" t="s">
        <v>48</v>
      </c>
      <c r="BF27" s="3"/>
      <c r="BG27" s="3">
        <v>360</v>
      </c>
      <c r="BH27" s="3"/>
      <c r="BI27" s="3">
        <v>233</v>
      </c>
      <c r="BJ27" s="3"/>
      <c r="BK27" s="3"/>
      <c r="BL27" s="3"/>
      <c r="BM27" s="3">
        <v>455</v>
      </c>
      <c r="BN27" s="3"/>
      <c r="BO27" s="3"/>
      <c r="BP27" s="3">
        <v>233</v>
      </c>
      <c r="BQ27" s="3">
        <v>1</v>
      </c>
      <c r="BR27" s="8">
        <v>0.755779794284275</v>
      </c>
      <c r="BS27" s="8">
        <v>1.69371822902134</v>
      </c>
      <c r="BT27" s="8">
        <v>1.29784245150429</v>
      </c>
      <c r="BU27" s="8">
        <v>0.904594012669154</v>
      </c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  <c r="XFC27" s="3"/>
      <c r="XFD27" s="3"/>
    </row>
    <row r="28" s="2" customFormat="1" ht="18.75" spans="1:16384">
      <c r="A28" s="3" t="s">
        <v>107</v>
      </c>
      <c r="B28" s="3" t="s">
        <v>108</v>
      </c>
      <c r="C28" s="3">
        <v>1</v>
      </c>
      <c r="D28" s="3"/>
      <c r="E28" s="3" t="s">
        <v>77</v>
      </c>
      <c r="F28" s="3">
        <v>0</v>
      </c>
      <c r="G28" s="3">
        <v>2</v>
      </c>
      <c r="H28" s="3">
        <v>1</v>
      </c>
      <c r="I28" s="3">
        <v>1</v>
      </c>
      <c r="J28" s="3">
        <v>60</v>
      </c>
      <c r="K28" s="3">
        <v>60</v>
      </c>
      <c r="L28" s="3">
        <v>170</v>
      </c>
      <c r="M28" s="3">
        <f t="shared" si="11"/>
        <v>20.7612456747405</v>
      </c>
      <c r="N28" s="3">
        <v>5</v>
      </c>
      <c r="O28" s="3">
        <v>1</v>
      </c>
      <c r="P28" s="3">
        <v>1</v>
      </c>
      <c r="Q28" s="3">
        <v>1</v>
      </c>
      <c r="R28" s="3">
        <v>0</v>
      </c>
      <c r="S28" s="3">
        <v>0</v>
      </c>
      <c r="T28" s="3">
        <v>1</v>
      </c>
      <c r="U28" s="3">
        <v>0</v>
      </c>
      <c r="V28" s="3">
        <v>0</v>
      </c>
      <c r="W28" s="3">
        <v>0</v>
      </c>
      <c r="X28" s="3">
        <v>1</v>
      </c>
      <c r="Y28" s="3" t="s">
        <v>22</v>
      </c>
      <c r="Z28" s="3">
        <v>1</v>
      </c>
      <c r="AA28" s="3">
        <v>4</v>
      </c>
      <c r="AB28" s="3">
        <v>17</v>
      </c>
      <c r="AC28" s="3">
        <v>35</v>
      </c>
      <c r="AD28" s="3">
        <f t="shared" si="12"/>
        <v>43.75</v>
      </c>
      <c r="AE28" s="3">
        <v>41</v>
      </c>
      <c r="AF28" s="3">
        <f t="shared" si="13"/>
        <v>51.25</v>
      </c>
      <c r="AG28" s="3">
        <v>373</v>
      </c>
      <c r="AH28" s="3">
        <v>289</v>
      </c>
      <c r="AI28" s="3">
        <v>72.9</v>
      </c>
      <c r="AJ28" s="3"/>
      <c r="AK28" s="3" t="s">
        <v>47</v>
      </c>
      <c r="AL28" s="3" t="s">
        <v>47</v>
      </c>
      <c r="AM28" s="3">
        <v>1</v>
      </c>
      <c r="AN28" s="3">
        <v>0</v>
      </c>
      <c r="AO28" s="3">
        <v>0</v>
      </c>
      <c r="AP28" s="3">
        <v>0</v>
      </c>
      <c r="AQ28" s="3">
        <v>30</v>
      </c>
      <c r="AR28" s="3">
        <v>36</v>
      </c>
      <c r="AS28" s="3"/>
      <c r="AT28" s="3">
        <f t="shared" si="14"/>
        <v>0.833333333333333</v>
      </c>
      <c r="AU28" s="3">
        <v>0.83</v>
      </c>
      <c r="AV28" s="3"/>
      <c r="AW28" s="3" t="s">
        <v>48</v>
      </c>
      <c r="AX28" s="3" t="s">
        <v>49</v>
      </c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8">
        <v>0.440702276570456</v>
      </c>
      <c r="BS28" s="8">
        <v>1.12652838230133</v>
      </c>
      <c r="BT28" s="8">
        <v>1.59768346377781</v>
      </c>
      <c r="BU28" s="8">
        <v>0.69289185319628</v>
      </c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  <c r="XFC28" s="3"/>
      <c r="XFD28" s="3"/>
    </row>
    <row r="29" s="2" customFormat="1" ht="18.75" spans="1:16384">
      <c r="A29" s="3" t="s">
        <v>109</v>
      </c>
      <c r="B29" s="3" t="s">
        <v>110</v>
      </c>
      <c r="C29" s="3">
        <v>1</v>
      </c>
      <c r="D29" s="3">
        <v>15390999236</v>
      </c>
      <c r="E29" s="3" t="s">
        <v>60</v>
      </c>
      <c r="F29" s="3">
        <v>0</v>
      </c>
      <c r="G29" s="3">
        <v>1</v>
      </c>
      <c r="H29" s="3">
        <v>1</v>
      </c>
      <c r="I29" s="3">
        <v>1</v>
      </c>
      <c r="J29" s="3">
        <v>52</v>
      </c>
      <c r="K29" s="3">
        <v>60</v>
      </c>
      <c r="L29" s="3">
        <v>169</v>
      </c>
      <c r="M29" s="3">
        <f t="shared" si="11"/>
        <v>21.0076677987465</v>
      </c>
      <c r="N29" s="3">
        <v>10</v>
      </c>
      <c r="O29" s="3">
        <v>0</v>
      </c>
      <c r="P29" s="3">
        <v>0</v>
      </c>
      <c r="Q29" s="3">
        <v>0</v>
      </c>
      <c r="R29" s="3"/>
      <c r="S29" s="3">
        <v>1</v>
      </c>
      <c r="T29" s="3">
        <v>0</v>
      </c>
      <c r="U29" s="3">
        <v>1</v>
      </c>
      <c r="V29" s="3">
        <v>0</v>
      </c>
      <c r="W29" s="3">
        <v>1</v>
      </c>
      <c r="X29" s="3">
        <v>1</v>
      </c>
      <c r="Y29" s="3" t="s">
        <v>90</v>
      </c>
      <c r="Z29" s="3">
        <v>1</v>
      </c>
      <c r="AA29" s="3">
        <v>0</v>
      </c>
      <c r="AB29" s="3">
        <v>18</v>
      </c>
      <c r="AC29" s="3">
        <v>27</v>
      </c>
      <c r="AD29" s="3">
        <f t="shared" si="12"/>
        <v>33.75</v>
      </c>
      <c r="AE29" s="3">
        <v>29</v>
      </c>
      <c r="AF29" s="3">
        <f t="shared" si="13"/>
        <v>36.25</v>
      </c>
      <c r="AG29" s="3">
        <v>435</v>
      </c>
      <c r="AH29" s="3">
        <v>164</v>
      </c>
      <c r="AI29" s="3">
        <v>7.7</v>
      </c>
      <c r="AJ29" s="3">
        <v>26</v>
      </c>
      <c r="AK29" s="3" t="s">
        <v>47</v>
      </c>
      <c r="AL29" s="3" t="s">
        <v>47</v>
      </c>
      <c r="AM29" s="3">
        <v>1</v>
      </c>
      <c r="AN29" s="3">
        <v>0</v>
      </c>
      <c r="AO29" s="3">
        <v>0</v>
      </c>
      <c r="AP29" s="3">
        <v>0</v>
      </c>
      <c r="AQ29" s="3">
        <v>71</v>
      </c>
      <c r="AR29" s="3">
        <v>90</v>
      </c>
      <c r="AS29" s="3">
        <v>6.4</v>
      </c>
      <c r="AT29" s="3">
        <f t="shared" si="14"/>
        <v>0.788888888888889</v>
      </c>
      <c r="AU29" s="3">
        <v>0.79</v>
      </c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 t="s">
        <v>48</v>
      </c>
      <c r="BH29" s="3">
        <v>348</v>
      </c>
      <c r="BI29" s="3">
        <v>405</v>
      </c>
      <c r="BJ29" s="3"/>
      <c r="BK29" s="3"/>
      <c r="BL29" s="3"/>
      <c r="BM29" s="3">
        <v>425</v>
      </c>
      <c r="BN29" s="3"/>
      <c r="BO29" s="3"/>
      <c r="BP29" s="3">
        <v>405</v>
      </c>
      <c r="BQ29" s="3">
        <v>2</v>
      </c>
      <c r="BR29" s="8">
        <v>0.490063122340611</v>
      </c>
      <c r="BS29" s="8">
        <v>0.818771370819636</v>
      </c>
      <c r="BT29" s="8">
        <v>1.57146179676055</v>
      </c>
      <c r="BU29" s="8">
        <v>0.746856204101017</v>
      </c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  <c r="XFC29" s="3"/>
      <c r="XFD29" s="3"/>
    </row>
    <row r="30" s="2" customFormat="1" ht="18.75" spans="1:16384">
      <c r="A30" s="3" t="s">
        <v>111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8">
        <v>0.353436163493565</v>
      </c>
      <c r="BS30" s="8">
        <v>0.805393074240003</v>
      </c>
      <c r="BT30" s="8">
        <v>1.49214512961251</v>
      </c>
      <c r="BU30" s="8">
        <v>1.04206553527287</v>
      </c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  <c r="XFC30" s="3"/>
      <c r="XFD30" s="3"/>
    </row>
    <row r="31" s="2" customFormat="1" ht="18.75" spans="1:16384">
      <c r="A31" s="3" t="s">
        <v>112</v>
      </c>
      <c r="B31" s="3" t="s">
        <v>113</v>
      </c>
      <c r="C31" s="3">
        <v>1</v>
      </c>
      <c r="D31" s="3">
        <v>15919621553</v>
      </c>
      <c r="E31" s="3" t="s">
        <v>69</v>
      </c>
      <c r="F31" s="3">
        <v>0</v>
      </c>
      <c r="G31" s="3">
        <v>1</v>
      </c>
      <c r="H31" s="3">
        <v>1</v>
      </c>
      <c r="I31" s="3">
        <v>1</v>
      </c>
      <c r="J31" s="3">
        <v>27</v>
      </c>
      <c r="K31" s="3"/>
      <c r="L31" s="3"/>
      <c r="M31" s="3"/>
      <c r="N31" s="3">
        <v>4</v>
      </c>
      <c r="O31" s="3">
        <v>0</v>
      </c>
      <c r="P31" s="3" t="s">
        <v>114</v>
      </c>
      <c r="Q31" s="3">
        <v>1</v>
      </c>
      <c r="R31" s="3"/>
      <c r="S31" s="3">
        <v>0</v>
      </c>
      <c r="T31" s="3">
        <v>0</v>
      </c>
      <c r="U31" s="3">
        <v>0</v>
      </c>
      <c r="V31" s="3">
        <v>0</v>
      </c>
      <c r="W31" s="3">
        <v>1</v>
      </c>
      <c r="X31" s="3">
        <v>0</v>
      </c>
      <c r="Y31" s="3" t="s">
        <v>21</v>
      </c>
      <c r="Z31" s="3">
        <v>1</v>
      </c>
      <c r="AA31" s="3">
        <v>1</v>
      </c>
      <c r="AB31" s="3">
        <v>22</v>
      </c>
      <c r="AC31" s="3">
        <v>24</v>
      </c>
      <c r="AD31" s="3">
        <f t="shared" ref="AD31:AD38" si="15">AC31*1.25</f>
        <v>30</v>
      </c>
      <c r="AE31" s="3">
        <v>26</v>
      </c>
      <c r="AF31" s="3">
        <f t="shared" ref="AF31:AF38" si="16">AE31*1.25</f>
        <v>32.5</v>
      </c>
      <c r="AG31" s="3">
        <v>739</v>
      </c>
      <c r="AH31" s="3">
        <v>121</v>
      </c>
      <c r="AI31" s="3">
        <v>1.2</v>
      </c>
      <c r="AJ31" s="3">
        <v>7.9</v>
      </c>
      <c r="AK31" s="3" t="s">
        <v>47</v>
      </c>
      <c r="AL31" s="3" t="s">
        <v>47</v>
      </c>
      <c r="AM31" s="3">
        <v>1</v>
      </c>
      <c r="AN31" s="3">
        <v>0</v>
      </c>
      <c r="AO31" s="3">
        <v>0</v>
      </c>
      <c r="AP31" s="3">
        <v>0</v>
      </c>
      <c r="AQ31" s="3">
        <v>7</v>
      </c>
      <c r="AR31" s="3">
        <v>90</v>
      </c>
      <c r="AS31" s="3">
        <v>8.16</v>
      </c>
      <c r="AT31" s="3">
        <f t="shared" ref="AT31:AT38" si="17">AQ31/AR31</f>
        <v>0.0777777777777778</v>
      </c>
      <c r="AU31" s="3">
        <v>0.08</v>
      </c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 t="s">
        <v>48</v>
      </c>
      <c r="BK31" s="3" t="s">
        <v>49</v>
      </c>
      <c r="BL31" s="3"/>
      <c r="BM31" s="3"/>
      <c r="BN31" s="3"/>
      <c r="BO31" s="3"/>
      <c r="BP31" s="3"/>
      <c r="BQ31" s="3"/>
      <c r="BR31" s="8">
        <v>0.719355072293962</v>
      </c>
      <c r="BS31" s="8">
        <v>1.14503641639437</v>
      </c>
      <c r="BT31" s="8">
        <v>1.76047003269195</v>
      </c>
      <c r="BU31" s="8">
        <v>1.12547561100551</v>
      </c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  <c r="XFC31" s="3"/>
      <c r="XFD31" s="3"/>
    </row>
    <row r="32" s="2" customFormat="1" ht="18.75" spans="1:16384">
      <c r="A32" s="3" t="s">
        <v>115</v>
      </c>
      <c r="B32" s="3" t="s">
        <v>116</v>
      </c>
      <c r="C32" s="3">
        <v>1</v>
      </c>
      <c r="D32" s="3">
        <v>15507050171</v>
      </c>
      <c r="E32" s="3" t="s">
        <v>69</v>
      </c>
      <c r="F32" s="3">
        <v>1</v>
      </c>
      <c r="G32" s="3">
        <v>1</v>
      </c>
      <c r="H32" s="3">
        <v>1</v>
      </c>
      <c r="I32" s="3">
        <v>1</v>
      </c>
      <c r="J32" s="3">
        <v>30</v>
      </c>
      <c r="K32" s="3">
        <v>86</v>
      </c>
      <c r="L32" s="3">
        <v>175</v>
      </c>
      <c r="M32" s="3">
        <f t="shared" ref="M32:M34" si="18">K32/L32/L32*10000</f>
        <v>28.0816326530612</v>
      </c>
      <c r="N32" s="3">
        <v>5</v>
      </c>
      <c r="O32" s="3"/>
      <c r="P32" s="3">
        <v>4</v>
      </c>
      <c r="Q32" s="3">
        <v>4</v>
      </c>
      <c r="R32" s="3"/>
      <c r="S32" s="3">
        <v>0</v>
      </c>
      <c r="T32" s="3">
        <v>0</v>
      </c>
      <c r="U32" s="3"/>
      <c r="V32" s="3"/>
      <c r="W32" s="3"/>
      <c r="X32" s="3"/>
      <c r="Y32" s="3" t="s">
        <v>49</v>
      </c>
      <c r="Z32" s="3">
        <v>0</v>
      </c>
      <c r="AA32" s="3">
        <v>8</v>
      </c>
      <c r="AB32" s="3">
        <v>22</v>
      </c>
      <c r="AC32" s="3">
        <v>34</v>
      </c>
      <c r="AD32" s="3">
        <f t="shared" si="15"/>
        <v>42.5</v>
      </c>
      <c r="AE32" s="3">
        <v>22</v>
      </c>
      <c r="AF32" s="3">
        <f t="shared" si="16"/>
        <v>27.5</v>
      </c>
      <c r="AG32" s="3">
        <v>320</v>
      </c>
      <c r="AH32" s="3">
        <v>104</v>
      </c>
      <c r="AI32" s="3">
        <v>166</v>
      </c>
      <c r="AJ32" s="3">
        <v>102</v>
      </c>
      <c r="AK32" s="3" t="s">
        <v>49</v>
      </c>
      <c r="AL32" s="3" t="s">
        <v>49</v>
      </c>
      <c r="AM32" s="3">
        <v>0</v>
      </c>
      <c r="AN32" s="3">
        <v>0</v>
      </c>
      <c r="AO32" s="3">
        <v>0</v>
      </c>
      <c r="AP32" s="3">
        <v>0</v>
      </c>
      <c r="AQ32" s="3"/>
      <c r="AR32" s="3"/>
      <c r="AS32" s="3"/>
      <c r="AT32" s="3" t="e">
        <f t="shared" si="17"/>
        <v>#DIV/0!</v>
      </c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 t="s">
        <v>48</v>
      </c>
      <c r="BH32" s="3" t="s">
        <v>49</v>
      </c>
      <c r="BI32" s="3"/>
      <c r="BJ32" s="3"/>
      <c r="BK32" s="3"/>
      <c r="BL32" s="3"/>
      <c r="BM32" s="3"/>
      <c r="BN32" s="3"/>
      <c r="BO32" s="3"/>
      <c r="BP32" s="3"/>
      <c r="BQ32" s="3"/>
      <c r="BR32" s="8">
        <v>0.492411698613847</v>
      </c>
      <c r="BS32" s="8">
        <v>9.30740356445312</v>
      </c>
      <c r="BT32" s="8">
        <v>1.75207534858158</v>
      </c>
      <c r="BU32" s="8">
        <v>0.540433338710239</v>
      </c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  <c r="XFC32" s="3"/>
      <c r="XFD32" s="3"/>
    </row>
    <row r="33" s="2" customFormat="1" ht="18.75" spans="1:16384">
      <c r="A33" s="3" t="s">
        <v>117</v>
      </c>
      <c r="B33" s="3" t="s">
        <v>118</v>
      </c>
      <c r="C33" s="3">
        <v>1</v>
      </c>
      <c r="D33" s="3">
        <v>13692345548</v>
      </c>
      <c r="E33" s="3" t="s">
        <v>72</v>
      </c>
      <c r="F33" s="3">
        <v>0</v>
      </c>
      <c r="G33" s="3">
        <v>1</v>
      </c>
      <c r="H33" s="3">
        <v>1</v>
      </c>
      <c r="I33" s="3">
        <v>1</v>
      </c>
      <c r="J33" s="3">
        <v>57</v>
      </c>
      <c r="K33" s="3">
        <v>73</v>
      </c>
      <c r="L33" s="3">
        <v>176</v>
      </c>
      <c r="M33" s="3">
        <f t="shared" si="18"/>
        <v>23.566632231405</v>
      </c>
      <c r="N33" s="3">
        <v>2</v>
      </c>
      <c r="O33" s="3">
        <v>1</v>
      </c>
      <c r="P33" s="3">
        <v>3</v>
      </c>
      <c r="Q33" s="3">
        <v>3</v>
      </c>
      <c r="R33" s="3">
        <v>3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1</v>
      </c>
      <c r="Y33" s="3" t="s">
        <v>22</v>
      </c>
      <c r="Z33" s="3">
        <v>1</v>
      </c>
      <c r="AA33" s="3">
        <v>4</v>
      </c>
      <c r="AB33" s="3">
        <v>19</v>
      </c>
      <c r="AC33" s="3">
        <v>27</v>
      </c>
      <c r="AD33" s="3">
        <f t="shared" si="15"/>
        <v>33.75</v>
      </c>
      <c r="AE33" s="3">
        <v>31</v>
      </c>
      <c r="AF33" s="3">
        <f t="shared" si="16"/>
        <v>38.75</v>
      </c>
      <c r="AG33" s="3">
        <v>441</v>
      </c>
      <c r="AH33" s="3">
        <v>103</v>
      </c>
      <c r="AI33" s="3">
        <v>120.8</v>
      </c>
      <c r="AJ33" s="3">
        <v>126</v>
      </c>
      <c r="AK33" s="3" t="s">
        <v>47</v>
      </c>
      <c r="AL33" s="3" t="s">
        <v>47</v>
      </c>
      <c r="AM33" s="3">
        <v>1</v>
      </c>
      <c r="AN33" s="3">
        <v>0</v>
      </c>
      <c r="AO33" s="3">
        <v>0</v>
      </c>
      <c r="AP33" s="3">
        <v>0</v>
      </c>
      <c r="AQ33" s="3">
        <v>39</v>
      </c>
      <c r="AR33" s="3">
        <v>90</v>
      </c>
      <c r="AS33" s="3" t="s">
        <v>119</v>
      </c>
      <c r="AT33" s="3">
        <f t="shared" si="17"/>
        <v>0.433333333333333</v>
      </c>
      <c r="AU33" s="3">
        <v>0.43</v>
      </c>
      <c r="AV33" s="3"/>
      <c r="AW33" s="3"/>
      <c r="AX33" s="3"/>
      <c r="AY33" s="3"/>
      <c r="AZ33" s="3" t="s">
        <v>48</v>
      </c>
      <c r="BA33" s="3">
        <v>379</v>
      </c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>
        <v>379</v>
      </c>
      <c r="BQ33" s="3">
        <v>2</v>
      </c>
      <c r="BR33" s="8">
        <v>0.611377435071127</v>
      </c>
      <c r="BS33" s="8">
        <v>1.10713188137326</v>
      </c>
      <c r="BT33" s="8">
        <v>1.61059837681906</v>
      </c>
      <c r="BU33" s="8">
        <v>0.9561670592853</v>
      </c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  <c r="XFD33" s="3"/>
    </row>
    <row r="34" s="2" customFormat="1" ht="18.75" spans="1:16384">
      <c r="A34" s="3" t="s">
        <v>120</v>
      </c>
      <c r="B34" s="3" t="s">
        <v>121</v>
      </c>
      <c r="C34" s="3">
        <v>1</v>
      </c>
      <c r="D34" s="3">
        <v>15580750720</v>
      </c>
      <c r="E34" s="3" t="s">
        <v>77</v>
      </c>
      <c r="F34" s="3">
        <v>1</v>
      </c>
      <c r="G34" s="3">
        <v>1</v>
      </c>
      <c r="H34" s="3">
        <v>1</v>
      </c>
      <c r="I34" s="3">
        <v>1</v>
      </c>
      <c r="J34" s="3">
        <v>63</v>
      </c>
      <c r="K34" s="3">
        <v>63</v>
      </c>
      <c r="L34" s="3">
        <v>164</v>
      </c>
      <c r="M34" s="3">
        <f t="shared" si="18"/>
        <v>23.4235574063058</v>
      </c>
      <c r="N34" s="3">
        <v>1</v>
      </c>
      <c r="O34" s="3">
        <v>1</v>
      </c>
      <c r="P34" s="3">
        <v>2</v>
      </c>
      <c r="Q34" s="3">
        <v>2</v>
      </c>
      <c r="R34" s="3">
        <v>1</v>
      </c>
      <c r="S34" s="3">
        <v>0</v>
      </c>
      <c r="T34" s="3">
        <v>1</v>
      </c>
      <c r="U34" s="3">
        <v>1</v>
      </c>
      <c r="V34" s="3">
        <v>1</v>
      </c>
      <c r="W34" s="3">
        <v>1</v>
      </c>
      <c r="X34" s="3">
        <v>0</v>
      </c>
      <c r="Y34" s="3" t="s">
        <v>122</v>
      </c>
      <c r="Z34" s="3">
        <v>1</v>
      </c>
      <c r="AA34" s="3">
        <v>3</v>
      </c>
      <c r="AB34" s="3">
        <v>21</v>
      </c>
      <c r="AC34" s="3">
        <v>33</v>
      </c>
      <c r="AD34" s="3">
        <f t="shared" si="15"/>
        <v>41.25</v>
      </c>
      <c r="AE34" s="3">
        <v>32</v>
      </c>
      <c r="AF34" s="3">
        <f t="shared" si="16"/>
        <v>40</v>
      </c>
      <c r="AG34" s="3">
        <v>450</v>
      </c>
      <c r="AH34" s="3">
        <v>148</v>
      </c>
      <c r="AI34" s="3"/>
      <c r="AJ34" s="3">
        <v>12</v>
      </c>
      <c r="AK34" s="3" t="s">
        <v>47</v>
      </c>
      <c r="AL34" s="3" t="s">
        <v>47</v>
      </c>
      <c r="AM34" s="3">
        <v>1</v>
      </c>
      <c r="AN34" s="3">
        <v>0</v>
      </c>
      <c r="AO34" s="3">
        <v>0</v>
      </c>
      <c r="AP34" s="3">
        <v>0</v>
      </c>
      <c r="AQ34" s="3">
        <v>39</v>
      </c>
      <c r="AR34" s="3">
        <v>90</v>
      </c>
      <c r="AS34" s="3"/>
      <c r="AT34" s="3">
        <f t="shared" si="17"/>
        <v>0.433333333333333</v>
      </c>
      <c r="AU34" s="3">
        <v>0.43</v>
      </c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 t="s">
        <v>48</v>
      </c>
      <c r="BG34" s="3" t="s">
        <v>49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8">
        <v>0.460765557629721</v>
      </c>
      <c r="BS34" s="8">
        <v>0.993331449372427</v>
      </c>
      <c r="BT34" s="8">
        <v>2.00214203766414</v>
      </c>
      <c r="BU34" s="8">
        <v>0.750292514051709</v>
      </c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  <c r="XFD34" s="3"/>
    </row>
    <row r="35" s="2" customFormat="1" ht="18.75" spans="1:16384">
      <c r="A35" s="3" t="s">
        <v>123</v>
      </c>
      <c r="B35" s="3" t="s">
        <v>124</v>
      </c>
      <c r="C35" s="3">
        <v>1</v>
      </c>
      <c r="D35" s="3">
        <v>13422245380</v>
      </c>
      <c r="E35" s="3" t="s">
        <v>60</v>
      </c>
      <c r="F35" s="3">
        <v>1</v>
      </c>
      <c r="G35" s="3">
        <v>1</v>
      </c>
      <c r="H35" s="3">
        <v>1</v>
      </c>
      <c r="I35" s="3">
        <v>1</v>
      </c>
      <c r="J35" s="3">
        <v>44</v>
      </c>
      <c r="K35" s="3"/>
      <c r="L35" s="3"/>
      <c r="M35" s="3"/>
      <c r="N35" s="3">
        <v>8</v>
      </c>
      <c r="O35" s="3">
        <v>0</v>
      </c>
      <c r="P35" s="3" t="s">
        <v>55</v>
      </c>
      <c r="Q35" s="3">
        <v>1</v>
      </c>
      <c r="R35" s="3"/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1</v>
      </c>
      <c r="Y35" s="3" t="s">
        <v>22</v>
      </c>
      <c r="Z35" s="3">
        <v>1</v>
      </c>
      <c r="AA35" s="3">
        <v>1</v>
      </c>
      <c r="AB35" s="3">
        <v>17</v>
      </c>
      <c r="AC35" s="3">
        <v>27</v>
      </c>
      <c r="AD35" s="3">
        <f t="shared" si="15"/>
        <v>33.75</v>
      </c>
      <c r="AE35" s="3">
        <v>38</v>
      </c>
      <c r="AF35" s="3">
        <f t="shared" si="16"/>
        <v>47.5</v>
      </c>
      <c r="AG35" s="3">
        <v>617</v>
      </c>
      <c r="AH35" s="3">
        <v>123</v>
      </c>
      <c r="AI35" s="3">
        <v>0.6</v>
      </c>
      <c r="AJ35" s="3">
        <v>14</v>
      </c>
      <c r="AK35" s="3" t="s">
        <v>125</v>
      </c>
      <c r="AL35" s="3">
        <v>2</v>
      </c>
      <c r="AM35" s="3">
        <v>0</v>
      </c>
      <c r="AN35" s="3">
        <v>0</v>
      </c>
      <c r="AO35" s="3">
        <v>0</v>
      </c>
      <c r="AP35" s="3">
        <v>1</v>
      </c>
      <c r="AQ35" s="3">
        <v>103</v>
      </c>
      <c r="AR35" s="3">
        <v>102</v>
      </c>
      <c r="AS35" s="3">
        <v>8.23</v>
      </c>
      <c r="AT35" s="3">
        <f t="shared" si="17"/>
        <v>1.00980392156863</v>
      </c>
      <c r="AU35" s="3">
        <v>1</v>
      </c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 t="s">
        <v>48</v>
      </c>
      <c r="BK35" s="3">
        <v>486</v>
      </c>
      <c r="BL35" s="3">
        <v>263</v>
      </c>
      <c r="BM35" s="3"/>
      <c r="BN35" s="3">
        <v>294</v>
      </c>
      <c r="BO35" s="3"/>
      <c r="BP35" s="3">
        <v>294</v>
      </c>
      <c r="BQ35" s="3">
        <v>2</v>
      </c>
      <c r="BR35" s="8">
        <v>0.457493637289319</v>
      </c>
      <c r="BS35" s="8">
        <v>0.648780184132712</v>
      </c>
      <c r="BT35" s="8">
        <v>1.61510218892778</v>
      </c>
      <c r="BU35" s="8">
        <v>0.753613097327096</v>
      </c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  <c r="XFC35" s="3"/>
      <c r="XFD35" s="3"/>
    </row>
    <row r="36" s="2" customFormat="1" ht="18.75" spans="1:16384">
      <c r="A36" s="3" t="s">
        <v>126</v>
      </c>
      <c r="B36" s="3" t="s">
        <v>53</v>
      </c>
      <c r="C36" s="3">
        <v>2</v>
      </c>
      <c r="D36" s="3">
        <v>13825537133</v>
      </c>
      <c r="E36" s="3" t="s">
        <v>60</v>
      </c>
      <c r="F36" s="3">
        <v>1</v>
      </c>
      <c r="G36" s="3">
        <v>1</v>
      </c>
      <c r="H36" s="3">
        <v>1</v>
      </c>
      <c r="I36" s="3">
        <v>1</v>
      </c>
      <c r="J36" s="3">
        <v>45</v>
      </c>
      <c r="K36" s="3"/>
      <c r="L36" s="3"/>
      <c r="M36" s="3"/>
      <c r="N36" s="3">
        <v>2</v>
      </c>
      <c r="O36" s="3">
        <v>0</v>
      </c>
      <c r="P36" s="3" t="s">
        <v>127</v>
      </c>
      <c r="Q36" s="3">
        <v>1</v>
      </c>
      <c r="R36" s="3"/>
      <c r="S36" s="3">
        <v>0</v>
      </c>
      <c r="T36" s="3">
        <v>0</v>
      </c>
      <c r="U36" s="3">
        <v>0</v>
      </c>
      <c r="V36" s="3">
        <v>0</v>
      </c>
      <c r="W36" s="3">
        <v>1</v>
      </c>
      <c r="X36" s="3">
        <v>0</v>
      </c>
      <c r="Y36" s="3" t="s">
        <v>21</v>
      </c>
      <c r="Z36" s="3">
        <v>1</v>
      </c>
      <c r="AA36" s="3">
        <v>2</v>
      </c>
      <c r="AB36" s="3">
        <v>19</v>
      </c>
      <c r="AC36" s="3">
        <v>29</v>
      </c>
      <c r="AD36" s="3">
        <f t="shared" si="15"/>
        <v>36.25</v>
      </c>
      <c r="AE36" s="3">
        <v>30</v>
      </c>
      <c r="AF36" s="3">
        <f t="shared" si="16"/>
        <v>37.5</v>
      </c>
      <c r="AG36" s="3">
        <v>419</v>
      </c>
      <c r="AH36" s="3">
        <v>114</v>
      </c>
      <c r="AI36" s="3">
        <v>12.3</v>
      </c>
      <c r="AJ36" s="3">
        <v>12</v>
      </c>
      <c r="AK36" s="3" t="s">
        <v>47</v>
      </c>
      <c r="AL36" s="3" t="s">
        <v>47</v>
      </c>
      <c r="AM36" s="3">
        <v>1</v>
      </c>
      <c r="AN36" s="3">
        <v>0</v>
      </c>
      <c r="AO36" s="3">
        <v>0</v>
      </c>
      <c r="AP36" s="3">
        <v>0</v>
      </c>
      <c r="AQ36" s="3">
        <v>103</v>
      </c>
      <c r="AR36" s="3">
        <v>89</v>
      </c>
      <c r="AS36" s="3">
        <v>8.7</v>
      </c>
      <c r="AT36" s="3">
        <f t="shared" si="17"/>
        <v>1.15730337078652</v>
      </c>
      <c r="AU36" s="3">
        <v>1</v>
      </c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 t="s">
        <v>48</v>
      </c>
      <c r="BJ36" s="3" t="s">
        <v>49</v>
      </c>
      <c r="BK36" s="3"/>
      <c r="BL36" s="3"/>
      <c r="BM36" s="3"/>
      <c r="BN36" s="3"/>
      <c r="BO36" s="3"/>
      <c r="BP36" s="3"/>
      <c r="BQ36" s="3"/>
      <c r="BR36" s="8">
        <v>0.519080826214381</v>
      </c>
      <c r="BS36" s="8">
        <v>0.624965250492095</v>
      </c>
      <c r="BT36" s="8">
        <v>1.78798525674002</v>
      </c>
      <c r="BU36" s="8">
        <v>1.14694511890411</v>
      </c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  <c r="XFC36" s="3"/>
      <c r="XFD36" s="3"/>
    </row>
    <row r="37" s="2" customFormat="1" ht="18.75" spans="1:16384">
      <c r="A37" s="3" t="s">
        <v>128</v>
      </c>
      <c r="B37" s="3" t="s">
        <v>129</v>
      </c>
      <c r="C37" s="3">
        <v>1</v>
      </c>
      <c r="D37" s="3">
        <v>13416302494</v>
      </c>
      <c r="E37" s="3" t="s">
        <v>77</v>
      </c>
      <c r="F37" s="3">
        <v>1</v>
      </c>
      <c r="G37" s="3">
        <v>1</v>
      </c>
      <c r="H37" s="3">
        <v>1</v>
      </c>
      <c r="I37" s="3">
        <v>1</v>
      </c>
      <c r="J37" s="3">
        <v>65</v>
      </c>
      <c r="K37" s="3">
        <v>54</v>
      </c>
      <c r="L37" s="3">
        <v>160</v>
      </c>
      <c r="M37" s="3">
        <f>K37/L37/L37*10000</f>
        <v>21.09375</v>
      </c>
      <c r="N37" s="3">
        <v>26</v>
      </c>
      <c r="O37" s="3">
        <v>0</v>
      </c>
      <c r="P37" s="3">
        <v>0</v>
      </c>
      <c r="Q37" s="3">
        <v>0</v>
      </c>
      <c r="R37" s="3">
        <v>2</v>
      </c>
      <c r="S37" s="3">
        <v>1</v>
      </c>
      <c r="T37" s="3">
        <v>0</v>
      </c>
      <c r="U37" s="3">
        <v>1</v>
      </c>
      <c r="V37" s="3">
        <v>0</v>
      </c>
      <c r="W37" s="3">
        <v>0</v>
      </c>
      <c r="X37" s="3">
        <v>0</v>
      </c>
      <c r="Y37" s="3" t="s">
        <v>19</v>
      </c>
      <c r="Z37" s="3">
        <v>0</v>
      </c>
      <c r="AA37" s="3">
        <v>0</v>
      </c>
      <c r="AB37" s="3">
        <v>17</v>
      </c>
      <c r="AC37" s="3">
        <v>31</v>
      </c>
      <c r="AD37" s="3">
        <f t="shared" si="15"/>
        <v>38.75</v>
      </c>
      <c r="AE37" s="3">
        <v>32</v>
      </c>
      <c r="AF37" s="3">
        <f t="shared" si="16"/>
        <v>40</v>
      </c>
      <c r="AG37" s="3">
        <v>457</v>
      </c>
      <c r="AH37" s="3">
        <v>163</v>
      </c>
      <c r="AI37" s="3">
        <v>3.1</v>
      </c>
      <c r="AJ37" s="3">
        <v>8.7</v>
      </c>
      <c r="AK37" s="3" t="s">
        <v>47</v>
      </c>
      <c r="AL37" s="3" t="s">
        <v>47</v>
      </c>
      <c r="AM37" s="3">
        <v>1</v>
      </c>
      <c r="AN37" s="3">
        <v>0</v>
      </c>
      <c r="AO37" s="3">
        <v>0</v>
      </c>
      <c r="AP37" s="3">
        <v>0</v>
      </c>
      <c r="AQ37" s="3">
        <v>90</v>
      </c>
      <c r="AR37" s="3">
        <v>90</v>
      </c>
      <c r="AS37" s="3"/>
      <c r="AT37" s="3">
        <f t="shared" si="17"/>
        <v>1</v>
      </c>
      <c r="AU37" s="3">
        <v>1</v>
      </c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 t="s">
        <v>48</v>
      </c>
      <c r="BG37" s="3">
        <v>440</v>
      </c>
      <c r="BH37" s="3">
        <v>390</v>
      </c>
      <c r="BI37" s="3"/>
      <c r="BJ37" s="3">
        <v>355</v>
      </c>
      <c r="BK37" s="3"/>
      <c r="BL37" s="3"/>
      <c r="BM37" s="3"/>
      <c r="BN37" s="3"/>
      <c r="BO37" s="3"/>
      <c r="BP37" s="3">
        <v>355</v>
      </c>
      <c r="BQ37" s="3">
        <v>2</v>
      </c>
      <c r="BR37" s="8">
        <v>0.729467681476048</v>
      </c>
      <c r="BS37" s="8">
        <v>1.58973964623042</v>
      </c>
      <c r="BT37" s="8">
        <v>1.03389716999871</v>
      </c>
      <c r="BU37" s="8">
        <v>0.918247921126229</v>
      </c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  <c r="XCZ37" s="3"/>
      <c r="XDA37" s="3"/>
      <c r="XDB37" s="3"/>
      <c r="XDC37" s="3"/>
      <c r="XDD37" s="3"/>
      <c r="XDE37" s="3"/>
      <c r="XDF37" s="3"/>
      <c r="XDG37" s="3"/>
      <c r="XDH37" s="3"/>
      <c r="XDI37" s="3"/>
      <c r="XDJ37" s="3"/>
      <c r="XDK37" s="3"/>
      <c r="XDL37" s="3"/>
      <c r="XDM37" s="3"/>
      <c r="XDN37" s="3"/>
      <c r="XDO37" s="3"/>
      <c r="XDP37" s="3"/>
      <c r="XDQ37" s="3"/>
      <c r="XDR37" s="3"/>
      <c r="XDS37" s="3"/>
      <c r="XDT37" s="3"/>
      <c r="XDU37" s="3"/>
      <c r="XDV37" s="3"/>
      <c r="XDW37" s="3"/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  <c r="XFB37" s="3"/>
      <c r="XFC37" s="3"/>
      <c r="XFD37" s="3"/>
    </row>
    <row r="38" s="2" customFormat="1" ht="18.75" spans="1:73">
      <c r="A38" s="3" t="s">
        <v>130</v>
      </c>
      <c r="B38" s="3" t="s">
        <v>131</v>
      </c>
      <c r="C38" s="4">
        <v>1</v>
      </c>
      <c r="D38" s="4">
        <v>13631431383</v>
      </c>
      <c r="E38" s="4" t="s">
        <v>60</v>
      </c>
      <c r="F38" s="4">
        <v>1</v>
      </c>
      <c r="G38" s="4">
        <v>1</v>
      </c>
      <c r="H38" s="4">
        <v>1</v>
      </c>
      <c r="I38" s="4">
        <v>1</v>
      </c>
      <c r="J38" s="4">
        <v>38</v>
      </c>
      <c r="K38" s="4">
        <v>52</v>
      </c>
      <c r="L38" s="4">
        <v>172</v>
      </c>
      <c r="M38" s="4">
        <f>K38/L38/L38*10000</f>
        <v>17.5770686857761</v>
      </c>
      <c r="N38" s="4">
        <v>12</v>
      </c>
      <c r="O38" s="3">
        <v>0</v>
      </c>
      <c r="P38" s="4">
        <v>0</v>
      </c>
      <c r="Q38" s="4">
        <v>0</v>
      </c>
      <c r="R38" s="4">
        <v>2</v>
      </c>
      <c r="S38" s="4">
        <v>1</v>
      </c>
      <c r="T38" s="4">
        <v>0</v>
      </c>
      <c r="U38" s="3">
        <v>0</v>
      </c>
      <c r="V38" s="3">
        <v>0</v>
      </c>
      <c r="W38" s="3">
        <v>0</v>
      </c>
      <c r="X38" s="3">
        <v>1</v>
      </c>
      <c r="Y38" s="4" t="s">
        <v>22</v>
      </c>
      <c r="Z38" s="4">
        <v>1</v>
      </c>
      <c r="AA38" s="4">
        <v>0</v>
      </c>
      <c r="AB38" s="4">
        <v>15</v>
      </c>
      <c r="AC38" s="4">
        <v>28</v>
      </c>
      <c r="AD38" s="4">
        <f t="shared" si="15"/>
        <v>35</v>
      </c>
      <c r="AE38" s="4">
        <v>34</v>
      </c>
      <c r="AF38" s="4">
        <f t="shared" si="16"/>
        <v>42.5</v>
      </c>
      <c r="AG38" s="4">
        <v>517</v>
      </c>
      <c r="AH38" s="4">
        <v>125</v>
      </c>
      <c r="AI38" s="4">
        <v>3.23</v>
      </c>
      <c r="AJ38" s="4">
        <v>13</v>
      </c>
      <c r="AK38" s="4" t="s">
        <v>125</v>
      </c>
      <c r="AL38" s="4">
        <v>2</v>
      </c>
      <c r="AM38" s="4">
        <v>0</v>
      </c>
      <c r="AN38" s="4">
        <v>0</v>
      </c>
      <c r="AO38" s="4">
        <v>0</v>
      </c>
      <c r="AP38" s="4">
        <v>1</v>
      </c>
      <c r="AQ38" s="4">
        <v>98</v>
      </c>
      <c r="AR38" s="4">
        <v>108</v>
      </c>
      <c r="AS38" s="4">
        <v>8.15</v>
      </c>
      <c r="AT38" s="4">
        <f t="shared" si="17"/>
        <v>0.907407407407407</v>
      </c>
      <c r="AU38" s="4">
        <v>0.91</v>
      </c>
      <c r="AV38" s="7"/>
      <c r="AW38" s="5"/>
      <c r="AX38" s="4" t="s">
        <v>48</v>
      </c>
      <c r="AY38" s="3">
        <v>421</v>
      </c>
      <c r="AZ38" s="3">
        <v>344</v>
      </c>
      <c r="BA38" s="3">
        <v>406</v>
      </c>
      <c r="BB38" s="3">
        <v>366</v>
      </c>
      <c r="BC38" s="3">
        <v>344</v>
      </c>
      <c r="BD38" s="5"/>
      <c r="BE38" s="5"/>
      <c r="BF38" s="5"/>
      <c r="BG38" s="5"/>
      <c r="BH38" s="5"/>
      <c r="BI38" s="5"/>
      <c r="BJ38" s="5"/>
      <c r="BK38" s="7"/>
      <c r="BL38" s="5"/>
      <c r="BM38" s="9"/>
      <c r="BN38" s="3"/>
      <c r="BO38" s="3"/>
      <c r="BP38" s="4">
        <v>406</v>
      </c>
      <c r="BQ38" s="4">
        <v>2</v>
      </c>
      <c r="BR38" s="8">
        <v>0.450008375304085</v>
      </c>
      <c r="BS38" s="8">
        <v>0.758330626147133</v>
      </c>
      <c r="BT38" s="8">
        <v>1.50379497664315</v>
      </c>
      <c r="BU38" s="8">
        <v>1.04333994218281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凯凯凯</cp:lastModifiedBy>
  <dcterms:created xsi:type="dcterms:W3CDTF">2020-03-15T06:31:00Z</dcterms:created>
  <dcterms:modified xsi:type="dcterms:W3CDTF">2020-03-22T06:20:47Z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